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mc:AlternateContent xmlns:mc="http://schemas.openxmlformats.org/markup-compatibility/2006">
    <mc:Choice Requires="x15">
      <x15ac:absPath xmlns:x15ac="http://schemas.microsoft.com/office/spreadsheetml/2010/11/ac" url="https://d.docs.live.net/52cb6b30fa01efa3/Dokumenty OneDrive_DOTACE/UNIMONT  ostatní/Bory_dětská skupina/1_profil zadavatele/"/>
    </mc:Choice>
  </mc:AlternateContent>
  <xr:revisionPtr revIDLastSave="0" documentId="8_{D6354A72-F6AB-4A99-802E-C6DC3313A112}" xr6:coauthVersionLast="47" xr6:coauthVersionMax="47" xr10:uidLastSave="{00000000-0000-0000-0000-000000000000}"/>
  <workbookProtection workbookAlgorithmName="SHA-512" workbookHashValue="geWDnrkcAGZEpSfL33ukF+gTnHX4DPYh/qgAqfQGQlTtV0Vor3eFCujveF0nHWys8Qnqmy+jE9fgbcFX+LUeqQ==" workbookSaltValue="T+iAAt0Np4yXW0J/8DGhKg==" workbookSpinCount="100000" lockStructure="1"/>
  <bookViews>
    <workbookView xWindow="-120" yWindow="-120" windowWidth="29040" windowHeight="15720" firstSheet="6" activeTab="10" xr2:uid="{00000000-000D-0000-FFFF-FFFF00000000}"/>
  </bookViews>
  <sheets>
    <sheet name="Rekapitulace stavby" sheetId="1" r:id="rId1"/>
    <sheet name="2.2.0.4.01.1 - Novostavba..." sheetId="2" r:id="rId2"/>
    <sheet name="2.2.0.4.01.2 - Novostavba..." sheetId="3" r:id="rId3"/>
    <sheet name="2.2.0.4.01.2.1 - Novostav..." sheetId="4" r:id="rId4"/>
    <sheet name="2.2.0.4.01.4 - Novostavba..." sheetId="5" r:id="rId5"/>
    <sheet name="2.2.0.4.01.5 - Novostavba..." sheetId="6" r:id="rId6"/>
    <sheet name="2.2.0.4.01.6.1 - Novostav..." sheetId="7" r:id="rId7"/>
    <sheet name="2.2.0.4.01.6.2 - Novostav..." sheetId="8" r:id="rId8"/>
    <sheet name="2.2.0.4.01.6.3 -  Novosta..." sheetId="9" r:id="rId9"/>
    <sheet name="2.2.0.4.01.6.4 -  Novosta..." sheetId="10" r:id="rId10"/>
    <sheet name="2.2.0.4.01.7 - Novostavba..." sheetId="11" r:id="rId11"/>
    <sheet name="2.2.0.4.01.8 - Novostavba..." sheetId="12" r:id="rId12"/>
    <sheet name="2.2.6.4.06 - Přípojka vod..." sheetId="13" r:id="rId13"/>
    <sheet name="2.2.6.4.07 - Venkovní kan..." sheetId="14" r:id="rId14"/>
    <sheet name="2.2.7.4.03 - Sadové úpravy" sheetId="15" r:id="rId15"/>
    <sheet name="2.2.7.4.04 - Herní prvky" sheetId="16" r:id="rId16"/>
    <sheet name="2.2.7.4.05 - Parkoviště +..." sheetId="17" r:id="rId17"/>
    <sheet name="2.2.8.4.02.1 - Návrh inte..." sheetId="18" r:id="rId18"/>
    <sheet name="2.2.8.4.02.2 - Návrh inte..." sheetId="19" r:id="rId19"/>
    <sheet name="2.2.8.4.02.3 - Návrh inte..." sheetId="20" r:id="rId20"/>
    <sheet name="VRN - Vedlejší rozpočtové..." sheetId="21" r:id="rId21"/>
  </sheets>
  <definedNames>
    <definedName name="_xlnm._FilterDatabase" localSheetId="1" hidden="1">'2.2.0.4.01.1 - Novostavba...'!$C$143:$K$1456</definedName>
    <definedName name="_xlnm._FilterDatabase" localSheetId="2" hidden="1">'2.2.0.4.01.2 - Novostavba...'!$C$117:$K$186</definedName>
    <definedName name="_xlnm._FilterDatabase" localSheetId="3" hidden="1">'2.2.0.4.01.2.1 - Novostav...'!$C$127:$K$212</definedName>
    <definedName name="_xlnm._FilterDatabase" localSheetId="4" hidden="1">'2.2.0.4.01.4 - Novostavba...'!$C$122:$K$194</definedName>
    <definedName name="_xlnm._FilterDatabase" localSheetId="5" hidden="1">'2.2.0.4.01.5 - Novostavba...'!$C$116:$K$182</definedName>
    <definedName name="_xlnm._FilterDatabase" localSheetId="6" hidden="1">'2.2.0.4.01.6.1 - Novostav...'!$C$119:$K$510</definedName>
    <definedName name="_xlnm._FilterDatabase" localSheetId="7" hidden="1">'2.2.0.4.01.6.2 - Novostav...'!$C$119:$K$200</definedName>
    <definedName name="_xlnm._FilterDatabase" localSheetId="8" hidden="1">'2.2.0.4.01.6.3 -  Novosta...'!$C$119:$K$292</definedName>
    <definedName name="_xlnm._FilterDatabase" localSheetId="9" hidden="1">'2.2.0.4.01.6.4 -  Novosta...'!$C$119:$K$276</definedName>
    <definedName name="_xlnm._FilterDatabase" localSheetId="10" hidden="1">'2.2.0.4.01.7 - Novostavba...'!$C$116:$K$156</definedName>
    <definedName name="_xlnm._FilterDatabase" localSheetId="11" hidden="1">'2.2.0.4.01.8 - Novostavba...'!$C$116:$K$124</definedName>
    <definedName name="_xlnm._FilterDatabase" localSheetId="12" hidden="1">'2.2.6.4.06 - Přípojka vod...'!$C$118:$K$162</definedName>
    <definedName name="_xlnm._FilterDatabase" localSheetId="13" hidden="1">'2.2.6.4.07 - Venkovní kan...'!$C$118:$K$190</definedName>
    <definedName name="_xlnm._FilterDatabase" localSheetId="14" hidden="1">'2.2.7.4.03 - Sadové úpravy'!$C$118:$K$246</definedName>
    <definedName name="_xlnm._FilterDatabase" localSheetId="15" hidden="1">'2.2.7.4.04 - Herní prvky'!$C$120:$K$172</definedName>
    <definedName name="_xlnm._FilterDatabase" localSheetId="16" hidden="1">'2.2.7.4.05 - Parkoviště +...'!$C$130:$K$339</definedName>
    <definedName name="_xlnm._FilterDatabase" localSheetId="17" hidden="1">'2.2.8.4.02.1 - Návrh inte...'!$C$115:$K$144</definedName>
    <definedName name="_xlnm._FilterDatabase" localSheetId="18" hidden="1">'2.2.8.4.02.2 - Návrh inte...'!$C$115:$K$144</definedName>
    <definedName name="_xlnm._FilterDatabase" localSheetId="19" hidden="1">'2.2.8.4.02.3 - Návrh inte...'!$C$117:$K$152</definedName>
    <definedName name="_xlnm._FilterDatabase" localSheetId="20" hidden="1">'VRN - Vedlejší rozpočtové...'!$C$120:$K$146</definedName>
    <definedName name="_xlnm.Print_Titles" localSheetId="1">'2.2.0.4.01.1 - Novostavba...'!$143:$143</definedName>
    <definedName name="_xlnm.Print_Titles" localSheetId="2">'2.2.0.4.01.2 - Novostavba...'!$117:$117</definedName>
    <definedName name="_xlnm.Print_Titles" localSheetId="3">'2.2.0.4.01.2.1 - Novostav...'!$127:$127</definedName>
    <definedName name="_xlnm.Print_Titles" localSheetId="4">'2.2.0.4.01.4 - Novostavba...'!$122:$122</definedName>
    <definedName name="_xlnm.Print_Titles" localSheetId="5">'2.2.0.4.01.5 - Novostavba...'!$116:$116</definedName>
    <definedName name="_xlnm.Print_Titles" localSheetId="6">'2.2.0.4.01.6.1 - Novostav...'!$119:$119</definedName>
    <definedName name="_xlnm.Print_Titles" localSheetId="7">'2.2.0.4.01.6.2 - Novostav...'!$119:$119</definedName>
    <definedName name="_xlnm.Print_Titles" localSheetId="8">'2.2.0.4.01.6.3 -  Novosta...'!$119:$119</definedName>
    <definedName name="_xlnm.Print_Titles" localSheetId="9">'2.2.0.4.01.6.4 -  Novosta...'!$119:$119</definedName>
    <definedName name="_xlnm.Print_Titles" localSheetId="10">'2.2.0.4.01.7 - Novostavba...'!$116:$116</definedName>
    <definedName name="_xlnm.Print_Titles" localSheetId="11">'2.2.0.4.01.8 - Novostavba...'!$116:$116</definedName>
    <definedName name="_xlnm.Print_Titles" localSheetId="12">'2.2.6.4.06 - Přípojka vod...'!$118:$118</definedName>
    <definedName name="_xlnm.Print_Titles" localSheetId="13">'2.2.6.4.07 - Venkovní kan...'!$118:$118</definedName>
    <definedName name="_xlnm.Print_Titles" localSheetId="14">'2.2.7.4.03 - Sadové úpravy'!$118:$118</definedName>
    <definedName name="_xlnm.Print_Titles" localSheetId="15">'2.2.7.4.04 - Herní prvky'!$120:$120</definedName>
    <definedName name="_xlnm.Print_Titles" localSheetId="16">'2.2.7.4.05 - Parkoviště +...'!$130:$130</definedName>
    <definedName name="_xlnm.Print_Titles" localSheetId="17">'2.2.8.4.02.1 - Návrh inte...'!$115:$115</definedName>
    <definedName name="_xlnm.Print_Titles" localSheetId="18">'2.2.8.4.02.2 - Návrh inte...'!$115:$115</definedName>
    <definedName name="_xlnm.Print_Titles" localSheetId="19">'2.2.8.4.02.3 - Návrh inte...'!$117:$117</definedName>
    <definedName name="_xlnm.Print_Titles" localSheetId="0">'Rekapitulace stavby'!$92:$92</definedName>
    <definedName name="_xlnm.Print_Titles" localSheetId="20">'VRN - Vedlejší rozpočtové...'!$120:$120</definedName>
    <definedName name="_xlnm.Print_Area" localSheetId="1">'2.2.0.4.01.1 - Novostavba...'!$C$4:$J$76,'2.2.0.4.01.1 - Novostavba...'!$C$82:$J$125,'2.2.0.4.01.1 - Novostavba...'!$C$131:$J$1456</definedName>
    <definedName name="_xlnm.Print_Area" localSheetId="2">'2.2.0.4.01.2 - Novostavba...'!$C$4:$J$76,'2.2.0.4.01.2 - Novostavba...'!$C$82:$J$99,'2.2.0.4.01.2 - Novostavba...'!$C$105:$J$186</definedName>
    <definedName name="_xlnm.Print_Area" localSheetId="3">'2.2.0.4.01.2.1 - Novostav...'!$C$4:$J$76,'2.2.0.4.01.2.1 - Novostav...'!$C$82:$J$109,'2.2.0.4.01.2.1 - Novostav...'!$C$115:$J$212</definedName>
    <definedName name="_xlnm.Print_Area" localSheetId="4">'2.2.0.4.01.4 - Novostavba...'!$C$4:$J$76,'2.2.0.4.01.4 - Novostavba...'!$C$82:$J$104,'2.2.0.4.01.4 - Novostavba...'!$C$110:$J$194</definedName>
    <definedName name="_xlnm.Print_Area" localSheetId="5">'2.2.0.4.01.5 - Novostavba...'!$C$4:$J$76,'2.2.0.4.01.5 - Novostavba...'!$C$82:$J$98,'2.2.0.4.01.5 - Novostavba...'!$C$104:$J$182</definedName>
    <definedName name="_xlnm.Print_Area" localSheetId="6">'2.2.0.4.01.6.1 - Novostav...'!$C$4:$J$76,'2.2.0.4.01.6.1 - Novostav...'!$C$82:$J$101,'2.2.0.4.01.6.1 - Novostav...'!$C$107:$J$510</definedName>
    <definedName name="_xlnm.Print_Area" localSheetId="7">'2.2.0.4.01.6.2 - Novostav...'!$C$4:$J$76,'2.2.0.4.01.6.2 - Novostav...'!$C$82:$J$101,'2.2.0.4.01.6.2 - Novostav...'!$C$107:$J$200</definedName>
    <definedName name="_xlnm.Print_Area" localSheetId="8">'2.2.0.4.01.6.3 -  Novosta...'!$C$4:$J$76,'2.2.0.4.01.6.3 -  Novosta...'!$C$82:$J$101,'2.2.0.4.01.6.3 -  Novosta...'!$C$107:$J$292</definedName>
    <definedName name="_xlnm.Print_Area" localSheetId="9">'2.2.0.4.01.6.4 -  Novosta...'!$C$4:$J$76,'2.2.0.4.01.6.4 -  Novosta...'!$C$82:$J$101,'2.2.0.4.01.6.4 -  Novosta...'!$C$107:$J$276</definedName>
    <definedName name="_xlnm.Print_Area" localSheetId="10">'2.2.0.4.01.7 - Novostavba...'!$C$4:$J$76,'2.2.0.4.01.7 - Novostavba...'!$C$82:$J$98,'2.2.0.4.01.7 - Novostavba...'!$C$104:$J$156</definedName>
    <definedName name="_xlnm.Print_Area" localSheetId="11">'2.2.0.4.01.8 - Novostavba...'!$C$4:$J$76,'2.2.0.4.01.8 - Novostavba...'!$C$82:$J$98,'2.2.0.4.01.8 - Novostavba...'!$C$104:$J$124</definedName>
    <definedName name="_xlnm.Print_Area" localSheetId="12">'2.2.6.4.06 - Přípojka vod...'!$C$4:$J$76,'2.2.6.4.06 - Přípojka vod...'!$C$82:$J$100,'2.2.6.4.06 - Přípojka vod...'!$C$106:$J$162</definedName>
    <definedName name="_xlnm.Print_Area" localSheetId="13">'2.2.6.4.07 - Venkovní kan...'!$C$4:$J$76,'2.2.6.4.07 - Venkovní kan...'!$C$82:$J$100,'2.2.6.4.07 - Venkovní kan...'!$C$106:$J$190</definedName>
    <definedName name="_xlnm.Print_Area" localSheetId="14">'2.2.7.4.03 - Sadové úpravy'!$C$4:$J$76,'2.2.7.4.03 - Sadové úpravy'!$C$82:$J$100,'2.2.7.4.03 - Sadové úpravy'!$C$106:$J$246</definedName>
    <definedName name="_xlnm.Print_Area" localSheetId="15">'2.2.7.4.04 - Herní prvky'!$C$4:$J$76,'2.2.7.4.04 - Herní prvky'!$C$82:$J$102,'2.2.7.4.04 - Herní prvky'!$C$108:$J$172</definedName>
    <definedName name="_xlnm.Print_Area" localSheetId="16">'2.2.7.4.05 - Parkoviště +...'!$C$4:$J$76,'2.2.7.4.05 - Parkoviště +...'!$C$82:$J$112,'2.2.7.4.05 - Parkoviště +...'!$C$118:$J$339</definedName>
    <definedName name="_xlnm.Print_Area" localSheetId="17">'2.2.8.4.02.1 - Návrh inte...'!$C$4:$J$76,'2.2.8.4.02.1 - Návrh inte...'!$C$82:$J$97,'2.2.8.4.02.1 - Návrh inte...'!$C$103:$J$144</definedName>
    <definedName name="_xlnm.Print_Area" localSheetId="18">'2.2.8.4.02.2 - Návrh inte...'!$C$4:$J$76,'2.2.8.4.02.2 - Návrh inte...'!$C$82:$J$97,'2.2.8.4.02.2 - Návrh inte...'!$C$103:$J$144</definedName>
    <definedName name="_xlnm.Print_Area" localSheetId="19">'2.2.8.4.02.3 - Návrh inte...'!$C$4:$J$76,'2.2.8.4.02.3 - Návrh inte...'!$C$82:$J$99,'2.2.8.4.02.3 - Návrh inte...'!$C$105:$J$152</definedName>
    <definedName name="_xlnm.Print_Area" localSheetId="0">'Rekapitulace stavby'!$D$4:$AO$76,'Rekapitulace stavby'!$C$82:$AQ$115</definedName>
    <definedName name="_xlnm.Print_Area" localSheetId="20">'VRN - Vedlejší rozpočtové...'!$C$4:$J$76,'VRN - Vedlejší rozpočtové...'!$C$82:$J$102,'VRN - Vedlejší rozpočtové...'!$C$108:$J$146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21" l="1"/>
  <c r="J36" i="21"/>
  <c r="AY114" i="1" s="1"/>
  <c r="J35" i="21"/>
  <c r="AX114" i="1" s="1"/>
  <c r="BI145" i="21"/>
  <c r="BH145" i="21"/>
  <c r="BG145" i="21"/>
  <c r="BF145" i="21"/>
  <c r="T145" i="21"/>
  <c r="T144" i="21" s="1"/>
  <c r="R145" i="21"/>
  <c r="R144" i="21"/>
  <c r="P145" i="21"/>
  <c r="P144" i="21" s="1"/>
  <c r="BI142" i="21"/>
  <c r="BH142" i="21"/>
  <c r="BG142" i="21"/>
  <c r="BF142" i="21"/>
  <c r="T142" i="21"/>
  <c r="T141" i="21" s="1"/>
  <c r="R142" i="21"/>
  <c r="R141" i="21"/>
  <c r="P142" i="21"/>
  <c r="P141" i="21"/>
  <c r="BI139" i="21"/>
  <c r="BH139" i="21"/>
  <c r="BG139" i="21"/>
  <c r="BF139" i="21"/>
  <c r="T139" i="21"/>
  <c r="R139" i="21"/>
  <c r="P139" i="21"/>
  <c r="BI137" i="21"/>
  <c r="BH137" i="21"/>
  <c r="BG137" i="21"/>
  <c r="BF137" i="21"/>
  <c r="T137" i="21"/>
  <c r="R137" i="21"/>
  <c r="P137" i="21"/>
  <c r="BI135" i="21"/>
  <c r="BH135" i="21"/>
  <c r="BG135" i="21"/>
  <c r="BF135" i="21"/>
  <c r="T135" i="21"/>
  <c r="R135" i="21"/>
  <c r="P135" i="21"/>
  <c r="BI132" i="21"/>
  <c r="BH132" i="21"/>
  <c r="BG132" i="21"/>
  <c r="BF132" i="21"/>
  <c r="T132" i="21"/>
  <c r="R132" i="21"/>
  <c r="P132" i="21"/>
  <c r="BI130" i="21"/>
  <c r="BH130" i="21"/>
  <c r="BG130" i="21"/>
  <c r="BF130" i="21"/>
  <c r="T130" i="21"/>
  <c r="R130" i="21"/>
  <c r="P130" i="21"/>
  <c r="BI128" i="21"/>
  <c r="BH128" i="21"/>
  <c r="BG128" i="21"/>
  <c r="BF128" i="21"/>
  <c r="T128" i="21"/>
  <c r="R128" i="21"/>
  <c r="P128" i="21"/>
  <c r="BI126" i="21"/>
  <c r="BH126" i="21"/>
  <c r="BG126" i="21"/>
  <c r="BF126" i="21"/>
  <c r="T126" i="21"/>
  <c r="R126" i="21"/>
  <c r="P126" i="21"/>
  <c r="BI124" i="21"/>
  <c r="BH124" i="21"/>
  <c r="BG124" i="21"/>
  <c r="BF124" i="21"/>
  <c r="T124" i="21"/>
  <c r="R124" i="21"/>
  <c r="P124" i="21"/>
  <c r="F115" i="21"/>
  <c r="E113" i="21"/>
  <c r="F89" i="21"/>
  <c r="E87" i="21"/>
  <c r="J24" i="21"/>
  <c r="E24" i="21"/>
  <c r="J118" i="21" s="1"/>
  <c r="J23" i="21"/>
  <c r="J21" i="21"/>
  <c r="E21" i="21"/>
  <c r="J117" i="21" s="1"/>
  <c r="J20" i="21"/>
  <c r="J18" i="21"/>
  <c r="E18" i="21"/>
  <c r="F92" i="21" s="1"/>
  <c r="J17" i="21"/>
  <c r="J15" i="21"/>
  <c r="E15" i="21"/>
  <c r="F91" i="21" s="1"/>
  <c r="J14" i="21"/>
  <c r="J12" i="21"/>
  <c r="J89" i="21" s="1"/>
  <c r="E7" i="21"/>
  <c r="E85" i="21" s="1"/>
  <c r="J37" i="20"/>
  <c r="J36" i="20"/>
  <c r="AY113" i="1" s="1"/>
  <c r="J35" i="20"/>
  <c r="AX113" i="1" s="1"/>
  <c r="BI151" i="20"/>
  <c r="BH151" i="20"/>
  <c r="BG151" i="20"/>
  <c r="BF151" i="20"/>
  <c r="T151" i="20"/>
  <c r="R151" i="20"/>
  <c r="P151" i="20"/>
  <c r="BI149" i="20"/>
  <c r="BH149" i="20"/>
  <c r="BG149" i="20"/>
  <c r="BF149" i="20"/>
  <c r="T149" i="20"/>
  <c r="R149" i="20"/>
  <c r="P149" i="20"/>
  <c r="BI147" i="20"/>
  <c r="BH147" i="20"/>
  <c r="BG147" i="20"/>
  <c r="BF147" i="20"/>
  <c r="T147" i="20"/>
  <c r="R147" i="20"/>
  <c r="P147" i="20"/>
  <c r="BI145" i="20"/>
  <c r="BH145" i="20"/>
  <c r="BG145" i="20"/>
  <c r="BF145" i="20"/>
  <c r="T145" i="20"/>
  <c r="R145" i="20"/>
  <c r="P145" i="20"/>
  <c r="BI143" i="20"/>
  <c r="BH143" i="20"/>
  <c r="BG143" i="20"/>
  <c r="BF143" i="20"/>
  <c r="T143" i="20"/>
  <c r="R143" i="20"/>
  <c r="P143" i="20"/>
  <c r="BI141" i="20"/>
  <c r="BH141" i="20"/>
  <c r="BG141" i="20"/>
  <c r="BF141" i="20"/>
  <c r="T141" i="20"/>
  <c r="R141" i="20"/>
  <c r="P141" i="20"/>
  <c r="BI139" i="20"/>
  <c r="BH139" i="20"/>
  <c r="BG139" i="20"/>
  <c r="BF139" i="20"/>
  <c r="T139" i="20"/>
  <c r="R139" i="20"/>
  <c r="P139" i="20"/>
  <c r="BI137" i="20"/>
  <c r="BH137" i="20"/>
  <c r="BG137" i="20"/>
  <c r="BF137" i="20"/>
  <c r="T137" i="20"/>
  <c r="R137" i="20"/>
  <c r="P137" i="20"/>
  <c r="BI135" i="20"/>
  <c r="BH135" i="20"/>
  <c r="BG135" i="20"/>
  <c r="BF135" i="20"/>
  <c r="T135" i="20"/>
  <c r="R135" i="20"/>
  <c r="P135" i="20"/>
  <c r="BI133" i="20"/>
  <c r="BH133" i="20"/>
  <c r="BG133" i="20"/>
  <c r="BF133" i="20"/>
  <c r="T133" i="20"/>
  <c r="R133" i="20"/>
  <c r="P133" i="20"/>
  <c r="BI131" i="20"/>
  <c r="BH131" i="20"/>
  <c r="BG131" i="20"/>
  <c r="BF131" i="20"/>
  <c r="T131" i="20"/>
  <c r="R131" i="20"/>
  <c r="P131" i="20"/>
  <c r="BI129" i="20"/>
  <c r="BH129" i="20"/>
  <c r="BG129" i="20"/>
  <c r="BF129" i="20"/>
  <c r="T129" i="20"/>
  <c r="R129" i="20"/>
  <c r="P129" i="20"/>
  <c r="BI127" i="20"/>
  <c r="BH127" i="20"/>
  <c r="BG127" i="20"/>
  <c r="BF127" i="20"/>
  <c r="T127" i="20"/>
  <c r="R127" i="20"/>
  <c r="P127" i="20"/>
  <c r="BI125" i="20"/>
  <c r="BH125" i="20"/>
  <c r="BG125" i="20"/>
  <c r="BF125" i="20"/>
  <c r="T125" i="20"/>
  <c r="R125" i="20"/>
  <c r="P125" i="20"/>
  <c r="BI123" i="20"/>
  <c r="BH123" i="20"/>
  <c r="BG123" i="20"/>
  <c r="BF123" i="20"/>
  <c r="T123" i="20"/>
  <c r="R123" i="20"/>
  <c r="P123" i="20"/>
  <c r="BI121" i="20"/>
  <c r="BH121" i="20"/>
  <c r="BG121" i="20"/>
  <c r="BF121" i="20"/>
  <c r="T121" i="20"/>
  <c r="R121" i="20"/>
  <c r="P121" i="20"/>
  <c r="F112" i="20"/>
  <c r="E110" i="20"/>
  <c r="F89" i="20"/>
  <c r="E87" i="20"/>
  <c r="J24" i="20"/>
  <c r="E24" i="20"/>
  <c r="J92" i="20" s="1"/>
  <c r="J23" i="20"/>
  <c r="J21" i="20"/>
  <c r="E21" i="20"/>
  <c r="J114" i="20" s="1"/>
  <c r="J20" i="20"/>
  <c r="J18" i="20"/>
  <c r="E18" i="20"/>
  <c r="F115" i="20" s="1"/>
  <c r="J17" i="20"/>
  <c r="J15" i="20"/>
  <c r="E15" i="20"/>
  <c r="F91" i="20" s="1"/>
  <c r="J14" i="20"/>
  <c r="J12" i="20"/>
  <c r="J112" i="20" s="1"/>
  <c r="E7" i="20"/>
  <c r="E85" i="20" s="1"/>
  <c r="J37" i="19"/>
  <c r="J36" i="19"/>
  <c r="AY112" i="1"/>
  <c r="J35" i="19"/>
  <c r="AX112" i="1" s="1"/>
  <c r="BI143" i="19"/>
  <c r="BH143" i="19"/>
  <c r="BG143" i="19"/>
  <c r="BF143" i="19"/>
  <c r="T143" i="19"/>
  <c r="R143" i="19"/>
  <c r="P143" i="19"/>
  <c r="BI141" i="19"/>
  <c r="BH141" i="19"/>
  <c r="BG141" i="19"/>
  <c r="BF141" i="19"/>
  <c r="T141" i="19"/>
  <c r="R141" i="19"/>
  <c r="P141" i="19"/>
  <c r="BI139" i="19"/>
  <c r="BH139" i="19"/>
  <c r="BG139" i="19"/>
  <c r="BF139" i="19"/>
  <c r="T139" i="19"/>
  <c r="R139" i="19"/>
  <c r="P139" i="19"/>
  <c r="BI137" i="19"/>
  <c r="BH137" i="19"/>
  <c r="BG137" i="19"/>
  <c r="BF137" i="19"/>
  <c r="T137" i="19"/>
  <c r="R137" i="19"/>
  <c r="P137" i="19"/>
  <c r="BI135" i="19"/>
  <c r="BH135" i="19"/>
  <c r="BG135" i="19"/>
  <c r="BF135" i="19"/>
  <c r="T135" i="19"/>
  <c r="R135" i="19"/>
  <c r="P135" i="19"/>
  <c r="BI133" i="19"/>
  <c r="BH133" i="19"/>
  <c r="BG133" i="19"/>
  <c r="BF133" i="19"/>
  <c r="T133" i="19"/>
  <c r="R133" i="19"/>
  <c r="P133" i="19"/>
  <c r="BI131" i="19"/>
  <c r="BH131" i="19"/>
  <c r="BG131" i="19"/>
  <c r="BF131" i="19"/>
  <c r="T131" i="19"/>
  <c r="R131" i="19"/>
  <c r="P131" i="19"/>
  <c r="BI129" i="19"/>
  <c r="BH129" i="19"/>
  <c r="BG129" i="19"/>
  <c r="BF129" i="19"/>
  <c r="T129" i="19"/>
  <c r="R129" i="19"/>
  <c r="P129" i="19"/>
  <c r="BI127" i="19"/>
  <c r="BH127" i="19"/>
  <c r="BG127" i="19"/>
  <c r="BF127" i="19"/>
  <c r="T127" i="19"/>
  <c r="R127" i="19"/>
  <c r="P127" i="19"/>
  <c r="BI125" i="19"/>
  <c r="BH125" i="19"/>
  <c r="BG125" i="19"/>
  <c r="BF125" i="19"/>
  <c r="T125" i="19"/>
  <c r="R125" i="19"/>
  <c r="P125" i="19"/>
  <c r="BI123" i="19"/>
  <c r="BH123" i="19"/>
  <c r="BG123" i="19"/>
  <c r="BF123" i="19"/>
  <c r="T123" i="19"/>
  <c r="R123" i="19"/>
  <c r="P123" i="19"/>
  <c r="BI121" i="19"/>
  <c r="BH121" i="19"/>
  <c r="BG121" i="19"/>
  <c r="BF121" i="19"/>
  <c r="T121" i="19"/>
  <c r="R121" i="19"/>
  <c r="P121" i="19"/>
  <c r="BI119" i="19"/>
  <c r="BH119" i="19"/>
  <c r="BG119" i="19"/>
  <c r="BF119" i="19"/>
  <c r="T119" i="19"/>
  <c r="R119" i="19"/>
  <c r="P119" i="19"/>
  <c r="BI117" i="19"/>
  <c r="BH117" i="19"/>
  <c r="BG117" i="19"/>
  <c r="BF117" i="19"/>
  <c r="T117" i="19"/>
  <c r="R117" i="19"/>
  <c r="P117" i="19"/>
  <c r="F110" i="19"/>
  <c r="E108" i="19"/>
  <c r="F89" i="19"/>
  <c r="E87" i="19"/>
  <c r="J24" i="19"/>
  <c r="E24" i="19"/>
  <c r="J113" i="19" s="1"/>
  <c r="J23" i="19"/>
  <c r="J21" i="19"/>
  <c r="E21" i="19"/>
  <c r="J91" i="19" s="1"/>
  <c r="J20" i="19"/>
  <c r="J18" i="19"/>
  <c r="E18" i="19"/>
  <c r="F92" i="19" s="1"/>
  <c r="J17" i="19"/>
  <c r="J15" i="19"/>
  <c r="E15" i="19"/>
  <c r="F112" i="19" s="1"/>
  <c r="J14" i="19"/>
  <c r="J12" i="19"/>
  <c r="J110" i="19"/>
  <c r="E7" i="19"/>
  <c r="E85" i="19" s="1"/>
  <c r="AY111" i="1"/>
  <c r="J37" i="18"/>
  <c r="J36" i="18"/>
  <c r="J35" i="18"/>
  <c r="AX111" i="1" s="1"/>
  <c r="BI143" i="18"/>
  <c r="BH143" i="18"/>
  <c r="BG143" i="18"/>
  <c r="BF143" i="18"/>
  <c r="T143" i="18"/>
  <c r="R143" i="18"/>
  <c r="P143" i="18"/>
  <c r="BI141" i="18"/>
  <c r="BH141" i="18"/>
  <c r="BG141" i="18"/>
  <c r="BF141" i="18"/>
  <c r="T141" i="18"/>
  <c r="R141" i="18"/>
  <c r="P141" i="18"/>
  <c r="BI139" i="18"/>
  <c r="BH139" i="18"/>
  <c r="BG139" i="18"/>
  <c r="BF139" i="18"/>
  <c r="T139" i="18"/>
  <c r="R139" i="18"/>
  <c r="P139" i="18"/>
  <c r="BI137" i="18"/>
  <c r="BH137" i="18"/>
  <c r="BG137" i="18"/>
  <c r="BF137" i="18"/>
  <c r="T137" i="18"/>
  <c r="R137" i="18"/>
  <c r="P137" i="18"/>
  <c r="BI135" i="18"/>
  <c r="BH135" i="18"/>
  <c r="BG135" i="18"/>
  <c r="BF135" i="18"/>
  <c r="T135" i="18"/>
  <c r="R135" i="18"/>
  <c r="P135" i="18"/>
  <c r="BI133" i="18"/>
  <c r="BH133" i="18"/>
  <c r="BG133" i="18"/>
  <c r="BF133" i="18"/>
  <c r="T133" i="18"/>
  <c r="R133" i="18"/>
  <c r="P133" i="18"/>
  <c r="BI131" i="18"/>
  <c r="BH131" i="18"/>
  <c r="BG131" i="18"/>
  <c r="BF131" i="18"/>
  <c r="T131" i="18"/>
  <c r="R131" i="18"/>
  <c r="P131" i="18"/>
  <c r="BI129" i="18"/>
  <c r="BH129" i="18"/>
  <c r="BG129" i="18"/>
  <c r="BF129" i="18"/>
  <c r="T129" i="18"/>
  <c r="R129" i="18"/>
  <c r="P129" i="18"/>
  <c r="BI127" i="18"/>
  <c r="BH127" i="18"/>
  <c r="BG127" i="18"/>
  <c r="BF127" i="18"/>
  <c r="T127" i="18"/>
  <c r="R127" i="18"/>
  <c r="P127" i="18"/>
  <c r="BI125" i="18"/>
  <c r="BH125" i="18"/>
  <c r="BG125" i="18"/>
  <c r="BF125" i="18"/>
  <c r="T125" i="18"/>
  <c r="R125" i="18"/>
  <c r="P125" i="18"/>
  <c r="BI123" i="18"/>
  <c r="BH123" i="18"/>
  <c r="BG123" i="18"/>
  <c r="BF123" i="18"/>
  <c r="T123" i="18"/>
  <c r="R123" i="18"/>
  <c r="P123" i="18"/>
  <c r="BI121" i="18"/>
  <c r="BH121" i="18"/>
  <c r="BG121" i="18"/>
  <c r="BF121" i="18"/>
  <c r="T121" i="18"/>
  <c r="R121" i="18"/>
  <c r="P121" i="18"/>
  <c r="BI119" i="18"/>
  <c r="BH119" i="18"/>
  <c r="BG119" i="18"/>
  <c r="BF119" i="18"/>
  <c r="T119" i="18"/>
  <c r="R119" i="18"/>
  <c r="P119" i="18"/>
  <c r="BI117" i="18"/>
  <c r="BH117" i="18"/>
  <c r="BG117" i="18"/>
  <c r="BF117" i="18"/>
  <c r="T117" i="18"/>
  <c r="R117" i="18"/>
  <c r="P117" i="18"/>
  <c r="F110" i="18"/>
  <c r="E108" i="18"/>
  <c r="F89" i="18"/>
  <c r="E87" i="18"/>
  <c r="J24" i="18"/>
  <c r="E24" i="18"/>
  <c r="J92" i="18" s="1"/>
  <c r="J23" i="18"/>
  <c r="J21" i="18"/>
  <c r="E21" i="18"/>
  <c r="J91" i="18" s="1"/>
  <c r="J20" i="18"/>
  <c r="J18" i="18"/>
  <c r="E18" i="18"/>
  <c r="F113" i="18" s="1"/>
  <c r="J17" i="18"/>
  <c r="J15" i="18"/>
  <c r="E15" i="18"/>
  <c r="F112" i="18" s="1"/>
  <c r="J14" i="18"/>
  <c r="J12" i="18"/>
  <c r="J89" i="18" s="1"/>
  <c r="E7" i="18"/>
  <c r="E106" i="18" s="1"/>
  <c r="J37" i="17"/>
  <c r="J36" i="17"/>
  <c r="AY110" i="1"/>
  <c r="J35" i="17"/>
  <c r="AX110" i="1"/>
  <c r="BI338" i="17"/>
  <c r="BH338" i="17"/>
  <c r="BG338" i="17"/>
  <c r="BF338" i="17"/>
  <c r="T338" i="17"/>
  <c r="R338" i="17"/>
  <c r="P338" i="17"/>
  <c r="BI336" i="17"/>
  <c r="BH336" i="17"/>
  <c r="BG336" i="17"/>
  <c r="BF336" i="17"/>
  <c r="T336" i="17"/>
  <c r="R336" i="17"/>
  <c r="P336" i="17"/>
  <c r="BI333" i="17"/>
  <c r="BH333" i="17"/>
  <c r="BG333" i="17"/>
  <c r="BF333" i="17"/>
  <c r="T333" i="17"/>
  <c r="R333" i="17"/>
  <c r="P333" i="17"/>
  <c r="BI330" i="17"/>
  <c r="BH330" i="17"/>
  <c r="BG330" i="17"/>
  <c r="BF330" i="17"/>
  <c r="T330" i="17"/>
  <c r="R330" i="17"/>
  <c r="P330" i="17"/>
  <c r="BI328" i="17"/>
  <c r="BH328" i="17"/>
  <c r="BG328" i="17"/>
  <c r="BF328" i="17"/>
  <c r="T328" i="17"/>
  <c r="R328" i="17"/>
  <c r="P328" i="17"/>
  <c r="BI324" i="17"/>
  <c r="BH324" i="17"/>
  <c r="BG324" i="17"/>
  <c r="BF324" i="17"/>
  <c r="T324" i="17"/>
  <c r="R324" i="17"/>
  <c r="P324" i="17"/>
  <c r="BI322" i="17"/>
  <c r="BH322" i="17"/>
  <c r="BG322" i="17"/>
  <c r="BF322" i="17"/>
  <c r="T322" i="17"/>
  <c r="R322" i="17"/>
  <c r="P322" i="17"/>
  <c r="BI320" i="17"/>
  <c r="BH320" i="17"/>
  <c r="BG320" i="17"/>
  <c r="BF320" i="17"/>
  <c r="T320" i="17"/>
  <c r="R320" i="17"/>
  <c r="P320" i="17"/>
  <c r="BI317" i="17"/>
  <c r="BH317" i="17"/>
  <c r="BG317" i="17"/>
  <c r="BF317" i="17"/>
  <c r="T317" i="17"/>
  <c r="R317" i="17"/>
  <c r="P317" i="17"/>
  <c r="BI315" i="17"/>
  <c r="BH315" i="17"/>
  <c r="BG315" i="17"/>
  <c r="BF315" i="17"/>
  <c r="T315" i="17"/>
  <c r="R315" i="17"/>
  <c r="P315" i="17"/>
  <c r="BI311" i="17"/>
  <c r="BH311" i="17"/>
  <c r="BG311" i="17"/>
  <c r="BF311" i="17"/>
  <c r="T311" i="17"/>
  <c r="T310" i="17"/>
  <c r="R311" i="17"/>
  <c r="R310" i="17" s="1"/>
  <c r="P311" i="17"/>
  <c r="P310" i="17" s="1"/>
  <c r="BI308" i="17"/>
  <c r="BH308" i="17"/>
  <c r="BG308" i="17"/>
  <c r="BF308" i="17"/>
  <c r="T308" i="17"/>
  <c r="R308" i="17"/>
  <c r="P308" i="17"/>
  <c r="BI306" i="17"/>
  <c r="BH306" i="17"/>
  <c r="BG306" i="17"/>
  <c r="BF306" i="17"/>
  <c r="T306" i="17"/>
  <c r="R306" i="17"/>
  <c r="P306" i="17"/>
  <c r="BI304" i="17"/>
  <c r="BH304" i="17"/>
  <c r="BG304" i="17"/>
  <c r="BF304" i="17"/>
  <c r="T304" i="17"/>
  <c r="R304" i="17"/>
  <c r="P304" i="17"/>
  <c r="BI302" i="17"/>
  <c r="BH302" i="17"/>
  <c r="BG302" i="17"/>
  <c r="BF302" i="17"/>
  <c r="T302" i="17"/>
  <c r="R302" i="17"/>
  <c r="P302" i="17"/>
  <c r="BI298" i="17"/>
  <c r="BH298" i="17"/>
  <c r="BG298" i="17"/>
  <c r="BF298" i="17"/>
  <c r="T298" i="17"/>
  <c r="R298" i="17"/>
  <c r="P298" i="17"/>
  <c r="BI295" i="17"/>
  <c r="BH295" i="17"/>
  <c r="BG295" i="17"/>
  <c r="BF295" i="17"/>
  <c r="T295" i="17"/>
  <c r="R295" i="17"/>
  <c r="P295" i="17"/>
  <c r="BI291" i="17"/>
  <c r="BH291" i="17"/>
  <c r="BG291" i="17"/>
  <c r="BF291" i="17"/>
  <c r="T291" i="17"/>
  <c r="R291" i="17"/>
  <c r="P291" i="17"/>
  <c r="BI287" i="17"/>
  <c r="BH287" i="17"/>
  <c r="BG287" i="17"/>
  <c r="BF287" i="17"/>
  <c r="T287" i="17"/>
  <c r="R287" i="17"/>
  <c r="P287" i="17"/>
  <c r="BI283" i="17"/>
  <c r="BH283" i="17"/>
  <c r="BG283" i="17"/>
  <c r="BF283" i="17"/>
  <c r="T283" i="17"/>
  <c r="R283" i="17"/>
  <c r="P283" i="17"/>
  <c r="BI278" i="17"/>
  <c r="BH278" i="17"/>
  <c r="BG278" i="17"/>
  <c r="BF278" i="17"/>
  <c r="T278" i="17"/>
  <c r="R278" i="17"/>
  <c r="P278" i="17"/>
  <c r="BI274" i="17"/>
  <c r="BH274" i="17"/>
  <c r="BG274" i="17"/>
  <c r="BF274" i="17"/>
  <c r="T274" i="17"/>
  <c r="R274" i="17"/>
  <c r="P274" i="17"/>
  <c r="BI269" i="17"/>
  <c r="BH269" i="17"/>
  <c r="BG269" i="17"/>
  <c r="BF269" i="17"/>
  <c r="T269" i="17"/>
  <c r="R269" i="17"/>
  <c r="P269" i="17"/>
  <c r="BI265" i="17"/>
  <c r="BH265" i="17"/>
  <c r="BG265" i="17"/>
  <c r="BF265" i="17"/>
  <c r="T265" i="17"/>
  <c r="R265" i="17"/>
  <c r="P265" i="17"/>
  <c r="BI260" i="17"/>
  <c r="BH260" i="17"/>
  <c r="BG260" i="17"/>
  <c r="BF260" i="17"/>
  <c r="T260" i="17"/>
  <c r="R260" i="17"/>
  <c r="P260" i="17"/>
  <c r="BI254" i="17"/>
  <c r="BH254" i="17"/>
  <c r="BG254" i="17"/>
  <c r="BF254" i="17"/>
  <c r="T254" i="17"/>
  <c r="R254" i="17"/>
  <c r="P254" i="17"/>
  <c r="BI249" i="17"/>
  <c r="BH249" i="17"/>
  <c r="BG249" i="17"/>
  <c r="BF249" i="17"/>
  <c r="T249" i="17"/>
  <c r="R249" i="17"/>
  <c r="P249" i="17"/>
  <c r="BI244" i="17"/>
  <c r="BH244" i="17"/>
  <c r="BG244" i="17"/>
  <c r="BF244" i="17"/>
  <c r="T244" i="17"/>
  <c r="R244" i="17"/>
  <c r="P244" i="17"/>
  <c r="BI240" i="17"/>
  <c r="BH240" i="17"/>
  <c r="BG240" i="17"/>
  <c r="BF240" i="17"/>
  <c r="T240" i="17"/>
  <c r="R240" i="17"/>
  <c r="P240" i="17"/>
  <c r="BI235" i="17"/>
  <c r="BH235" i="17"/>
  <c r="BG235" i="17"/>
  <c r="BF235" i="17"/>
  <c r="T235" i="17"/>
  <c r="R235" i="17"/>
  <c r="P235" i="17"/>
  <c r="BI231" i="17"/>
  <c r="BH231" i="17"/>
  <c r="BG231" i="17"/>
  <c r="BF231" i="17"/>
  <c r="T231" i="17"/>
  <c r="R231" i="17"/>
  <c r="P231" i="17"/>
  <c r="BI226" i="17"/>
  <c r="BH226" i="17"/>
  <c r="BG226" i="17"/>
  <c r="BF226" i="17"/>
  <c r="T226" i="17"/>
  <c r="R226" i="17"/>
  <c r="P226" i="17"/>
  <c r="BI222" i="17"/>
  <c r="BH222" i="17"/>
  <c r="BG222" i="17"/>
  <c r="BF222" i="17"/>
  <c r="T222" i="17"/>
  <c r="R222" i="17"/>
  <c r="P222" i="17"/>
  <c r="BI220" i="17"/>
  <c r="BH220" i="17"/>
  <c r="BG220" i="17"/>
  <c r="BF220" i="17"/>
  <c r="T220" i="17"/>
  <c r="R220" i="17"/>
  <c r="P220" i="17"/>
  <c r="BI218" i="17"/>
  <c r="BH218" i="17"/>
  <c r="BG218" i="17"/>
  <c r="BF218" i="17"/>
  <c r="T218" i="17"/>
  <c r="R218" i="17"/>
  <c r="P218" i="17"/>
  <c r="BI216" i="17"/>
  <c r="BH216" i="17"/>
  <c r="BG216" i="17"/>
  <c r="BF216" i="17"/>
  <c r="T216" i="17"/>
  <c r="R216" i="17"/>
  <c r="P216" i="17"/>
  <c r="BI213" i="17"/>
  <c r="BH213" i="17"/>
  <c r="BG213" i="17"/>
  <c r="BF213" i="17"/>
  <c r="T213" i="17"/>
  <c r="R213" i="17"/>
  <c r="P213" i="17"/>
  <c r="BI211" i="17"/>
  <c r="BH211" i="17"/>
  <c r="BG211" i="17"/>
  <c r="BF211" i="17"/>
  <c r="T211" i="17"/>
  <c r="R211" i="17"/>
  <c r="P211" i="17"/>
  <c r="BI205" i="17"/>
  <c r="BH205" i="17"/>
  <c r="BG205" i="17"/>
  <c r="BF205" i="17"/>
  <c r="T205" i="17"/>
  <c r="R205" i="17"/>
  <c r="P205" i="17"/>
  <c r="BI201" i="17"/>
  <c r="BH201" i="17"/>
  <c r="BG201" i="17"/>
  <c r="BF201" i="17"/>
  <c r="T201" i="17"/>
  <c r="R201" i="17"/>
  <c r="P201" i="17"/>
  <c r="BI196" i="17"/>
  <c r="BH196" i="17"/>
  <c r="BG196" i="17"/>
  <c r="BF196" i="17"/>
  <c r="T196" i="17"/>
  <c r="R196" i="17"/>
  <c r="P196" i="17"/>
  <c r="BI194" i="17"/>
  <c r="BH194" i="17"/>
  <c r="BG194" i="17"/>
  <c r="BF194" i="17"/>
  <c r="T194" i="17"/>
  <c r="R194" i="17"/>
  <c r="P194" i="17"/>
  <c r="BI190" i="17"/>
  <c r="BH190" i="17"/>
  <c r="BG190" i="17"/>
  <c r="BF190" i="17"/>
  <c r="T190" i="17"/>
  <c r="R190" i="17"/>
  <c r="P190" i="17"/>
  <c r="BI185" i="17"/>
  <c r="BH185" i="17"/>
  <c r="BG185" i="17"/>
  <c r="BF185" i="17"/>
  <c r="T185" i="17"/>
  <c r="R185" i="17"/>
  <c r="P185" i="17"/>
  <c r="BI181" i="17"/>
  <c r="BH181" i="17"/>
  <c r="BG181" i="17"/>
  <c r="BF181" i="17"/>
  <c r="T181" i="17"/>
  <c r="R181" i="17"/>
  <c r="P181" i="17"/>
  <c r="BI175" i="17"/>
  <c r="BH175" i="17"/>
  <c r="BG175" i="17"/>
  <c r="BF175" i="17"/>
  <c r="T175" i="17"/>
  <c r="T174" i="17" s="1"/>
  <c r="R175" i="17"/>
  <c r="R174" i="17" s="1"/>
  <c r="P175" i="17"/>
  <c r="P174" i="17" s="1"/>
  <c r="BI170" i="17"/>
  <c r="BH170" i="17"/>
  <c r="BG170" i="17"/>
  <c r="BF170" i="17"/>
  <c r="T170" i="17"/>
  <c r="R170" i="17"/>
  <c r="P170" i="17"/>
  <c r="BI163" i="17"/>
  <c r="BH163" i="17"/>
  <c r="BG163" i="17"/>
  <c r="BF163" i="17"/>
  <c r="T163" i="17"/>
  <c r="R163" i="17"/>
  <c r="P163" i="17"/>
  <c r="BI156" i="17"/>
  <c r="BH156" i="17"/>
  <c r="BG156" i="17"/>
  <c r="BF156" i="17"/>
  <c r="T156" i="17"/>
  <c r="R156" i="17"/>
  <c r="P156" i="17"/>
  <c r="BI151" i="17"/>
  <c r="BH151" i="17"/>
  <c r="BG151" i="17"/>
  <c r="BF151" i="17"/>
  <c r="T151" i="17"/>
  <c r="R151" i="17"/>
  <c r="P151" i="17"/>
  <c r="BI149" i="17"/>
  <c r="BH149" i="17"/>
  <c r="BG149" i="17"/>
  <c r="BF149" i="17"/>
  <c r="T149" i="17"/>
  <c r="R149" i="17"/>
  <c r="P149" i="17"/>
  <c r="BI144" i="17"/>
  <c r="BH144" i="17"/>
  <c r="BG144" i="17"/>
  <c r="BF144" i="17"/>
  <c r="T144" i="17"/>
  <c r="R144" i="17"/>
  <c r="P144" i="17"/>
  <c r="BI139" i="17"/>
  <c r="BH139" i="17"/>
  <c r="BG139" i="17"/>
  <c r="BF139" i="17"/>
  <c r="T139" i="17"/>
  <c r="R139" i="17"/>
  <c r="P139" i="17"/>
  <c r="BI134" i="17"/>
  <c r="BH134" i="17"/>
  <c r="BG134" i="17"/>
  <c r="BF134" i="17"/>
  <c r="T134" i="17"/>
  <c r="R134" i="17"/>
  <c r="P134" i="17"/>
  <c r="F125" i="17"/>
  <c r="E123" i="17"/>
  <c r="F89" i="17"/>
  <c r="E87" i="17"/>
  <c r="J24" i="17"/>
  <c r="E24" i="17"/>
  <c r="J92" i="17" s="1"/>
  <c r="J23" i="17"/>
  <c r="J21" i="17"/>
  <c r="E21" i="17"/>
  <c r="J127" i="17" s="1"/>
  <c r="J20" i="17"/>
  <c r="J18" i="17"/>
  <c r="E18" i="17"/>
  <c r="F128" i="17" s="1"/>
  <c r="J17" i="17"/>
  <c r="J15" i="17"/>
  <c r="E15" i="17"/>
  <c r="F91" i="17" s="1"/>
  <c r="J14" i="17"/>
  <c r="J12" i="17"/>
  <c r="J89" i="17"/>
  <c r="E7" i="17"/>
  <c r="E121" i="17" s="1"/>
  <c r="J37" i="16"/>
  <c r="J36" i="16"/>
  <c r="AY109" i="1" s="1"/>
  <c r="J35" i="16"/>
  <c r="AX109" i="1" s="1"/>
  <c r="BI171" i="16"/>
  <c r="BH171" i="16"/>
  <c r="BG171" i="16"/>
  <c r="BF171" i="16"/>
  <c r="T171" i="16"/>
  <c r="T170" i="16" s="1"/>
  <c r="R171" i="16"/>
  <c r="R170" i="16"/>
  <c r="P171" i="16"/>
  <c r="P170" i="16" s="1"/>
  <c r="BI168" i="16"/>
  <c r="BH168" i="16"/>
  <c r="BG168" i="16"/>
  <c r="BF168" i="16"/>
  <c r="T168" i="16"/>
  <c r="R168" i="16"/>
  <c r="P168" i="16"/>
  <c r="BI166" i="16"/>
  <c r="BH166" i="16"/>
  <c r="BG166" i="16"/>
  <c r="BF166" i="16"/>
  <c r="T166" i="16"/>
  <c r="R166" i="16"/>
  <c r="P166" i="16"/>
  <c r="BI164" i="16"/>
  <c r="BH164" i="16"/>
  <c r="BG164" i="16"/>
  <c r="BF164" i="16"/>
  <c r="T164" i="16"/>
  <c r="R164" i="16"/>
  <c r="P164" i="16"/>
  <c r="BI162" i="16"/>
  <c r="BH162" i="16"/>
  <c r="BG162" i="16"/>
  <c r="BF162" i="16"/>
  <c r="T162" i="16"/>
  <c r="R162" i="16"/>
  <c r="P162" i="16"/>
  <c r="BI160" i="16"/>
  <c r="BH160" i="16"/>
  <c r="BG160" i="16"/>
  <c r="BF160" i="16"/>
  <c r="T160" i="16"/>
  <c r="R160" i="16"/>
  <c r="P160" i="16"/>
  <c r="BI158" i="16"/>
  <c r="BH158" i="16"/>
  <c r="BG158" i="16"/>
  <c r="BF158" i="16"/>
  <c r="T158" i="16"/>
  <c r="R158" i="16"/>
  <c r="P158" i="16"/>
  <c r="BI156" i="16"/>
  <c r="BH156" i="16"/>
  <c r="BG156" i="16"/>
  <c r="BF156" i="16"/>
  <c r="T156" i="16"/>
  <c r="R156" i="16"/>
  <c r="P156" i="16"/>
  <c r="BI154" i="16"/>
  <c r="BH154" i="16"/>
  <c r="BG154" i="16"/>
  <c r="BF154" i="16"/>
  <c r="T154" i="16"/>
  <c r="R154" i="16"/>
  <c r="P154" i="16"/>
  <c r="BI152" i="16"/>
  <c r="BH152" i="16"/>
  <c r="BG152" i="16"/>
  <c r="BF152" i="16"/>
  <c r="T152" i="16"/>
  <c r="R152" i="16"/>
  <c r="P152" i="16"/>
  <c r="BI147" i="16"/>
  <c r="BH147" i="16"/>
  <c r="BG147" i="16"/>
  <c r="BF147" i="16"/>
  <c r="T147" i="16"/>
  <c r="R147" i="16"/>
  <c r="P147" i="16"/>
  <c r="BI145" i="16"/>
  <c r="BH145" i="16"/>
  <c r="BG145" i="16"/>
  <c r="BF145" i="16"/>
  <c r="T145" i="16"/>
  <c r="R145" i="16"/>
  <c r="P145" i="16"/>
  <c r="BI140" i="16"/>
  <c r="BH140" i="16"/>
  <c r="BG140" i="16"/>
  <c r="BF140" i="16"/>
  <c r="T140" i="16"/>
  <c r="R140" i="16"/>
  <c r="P140" i="16"/>
  <c r="BI135" i="16"/>
  <c r="BH135" i="16"/>
  <c r="BG135" i="16"/>
  <c r="BF135" i="16"/>
  <c r="T135" i="16"/>
  <c r="R135" i="16"/>
  <c r="P135" i="16"/>
  <c r="BI129" i="16"/>
  <c r="BH129" i="16"/>
  <c r="BG129" i="16"/>
  <c r="BF129" i="16"/>
  <c r="T129" i="16"/>
  <c r="R129" i="16"/>
  <c r="P129" i="16"/>
  <c r="BI124" i="16"/>
  <c r="BH124" i="16"/>
  <c r="BG124" i="16"/>
  <c r="BF124" i="16"/>
  <c r="T124" i="16"/>
  <c r="R124" i="16"/>
  <c r="P124" i="16"/>
  <c r="F115" i="16"/>
  <c r="E113" i="16"/>
  <c r="F89" i="16"/>
  <c r="E87" i="16"/>
  <c r="J24" i="16"/>
  <c r="E24" i="16"/>
  <c r="J118" i="16" s="1"/>
  <c r="J23" i="16"/>
  <c r="J21" i="16"/>
  <c r="E21" i="16"/>
  <c r="J117" i="16"/>
  <c r="J20" i="16"/>
  <c r="J18" i="16"/>
  <c r="E18" i="16"/>
  <c r="F92" i="16" s="1"/>
  <c r="J17" i="16"/>
  <c r="J15" i="16"/>
  <c r="E15" i="16"/>
  <c r="F91" i="16" s="1"/>
  <c r="J14" i="16"/>
  <c r="J12" i="16"/>
  <c r="J115" i="16" s="1"/>
  <c r="E7" i="16"/>
  <c r="E111" i="16" s="1"/>
  <c r="J120" i="15"/>
  <c r="J97" i="15" s="1"/>
  <c r="J37" i="15"/>
  <c r="J36" i="15"/>
  <c r="AY108" i="1" s="1"/>
  <c r="J35" i="15"/>
  <c r="AX108" i="1" s="1"/>
  <c r="BI245" i="15"/>
  <c r="BH245" i="15"/>
  <c r="BG245" i="15"/>
  <c r="BF245" i="15"/>
  <c r="T245" i="15"/>
  <c r="T244" i="15"/>
  <c r="R245" i="15"/>
  <c r="R244" i="15" s="1"/>
  <c r="P245" i="15"/>
  <c r="P244" i="15"/>
  <c r="BI242" i="15"/>
  <c r="BH242" i="15"/>
  <c r="BG242" i="15"/>
  <c r="BF242" i="15"/>
  <c r="T242" i="15"/>
  <c r="R242" i="15"/>
  <c r="P242" i="15"/>
  <c r="BI240" i="15"/>
  <c r="BH240" i="15"/>
  <c r="BG240" i="15"/>
  <c r="BF240" i="15"/>
  <c r="T240" i="15"/>
  <c r="R240" i="15"/>
  <c r="P240" i="15"/>
  <c r="BI238" i="15"/>
  <c r="BH238" i="15"/>
  <c r="BG238" i="15"/>
  <c r="BF238" i="15"/>
  <c r="T238" i="15"/>
  <c r="R238" i="15"/>
  <c r="P238" i="15"/>
  <c r="BI236" i="15"/>
  <c r="BH236" i="15"/>
  <c r="BG236" i="15"/>
  <c r="BF236" i="15"/>
  <c r="T236" i="15"/>
  <c r="R236" i="15"/>
  <c r="P236" i="15"/>
  <c r="BI234" i="15"/>
  <c r="BH234" i="15"/>
  <c r="BG234" i="15"/>
  <c r="BF234" i="15"/>
  <c r="T234" i="15"/>
  <c r="R234" i="15"/>
  <c r="P234" i="15"/>
  <c r="BI232" i="15"/>
  <c r="BH232" i="15"/>
  <c r="BG232" i="15"/>
  <c r="BF232" i="15"/>
  <c r="T232" i="15"/>
  <c r="R232" i="15"/>
  <c r="P232" i="15"/>
  <c r="BI230" i="15"/>
  <c r="BH230" i="15"/>
  <c r="BG230" i="15"/>
  <c r="BF230" i="15"/>
  <c r="T230" i="15"/>
  <c r="R230" i="15"/>
  <c r="P230" i="15"/>
  <c r="BI228" i="15"/>
  <c r="BH228" i="15"/>
  <c r="BG228" i="15"/>
  <c r="BF228" i="15"/>
  <c r="T228" i="15"/>
  <c r="R228" i="15"/>
  <c r="P228" i="15"/>
  <c r="BI226" i="15"/>
  <c r="BH226" i="15"/>
  <c r="BG226" i="15"/>
  <c r="BF226" i="15"/>
  <c r="T226" i="15"/>
  <c r="R226" i="15"/>
  <c r="P226" i="15"/>
  <c r="BI224" i="15"/>
  <c r="BH224" i="15"/>
  <c r="BG224" i="15"/>
  <c r="BF224" i="15"/>
  <c r="T224" i="15"/>
  <c r="R224" i="15"/>
  <c r="P224" i="15"/>
  <c r="BI222" i="15"/>
  <c r="BH222" i="15"/>
  <c r="BG222" i="15"/>
  <c r="BF222" i="15"/>
  <c r="T222" i="15"/>
  <c r="R222" i="15"/>
  <c r="P222" i="15"/>
  <c r="BI220" i="15"/>
  <c r="BH220" i="15"/>
  <c r="BG220" i="15"/>
  <c r="BF220" i="15"/>
  <c r="T220" i="15"/>
  <c r="R220" i="15"/>
  <c r="P220" i="15"/>
  <c r="BI218" i="15"/>
  <c r="BH218" i="15"/>
  <c r="BG218" i="15"/>
  <c r="BF218" i="15"/>
  <c r="T218" i="15"/>
  <c r="R218" i="15"/>
  <c r="P218" i="15"/>
  <c r="BI216" i="15"/>
  <c r="BH216" i="15"/>
  <c r="BG216" i="15"/>
  <c r="BF216" i="15"/>
  <c r="T216" i="15"/>
  <c r="R216" i="15"/>
  <c r="P216" i="15"/>
  <c r="BI214" i="15"/>
  <c r="BH214" i="15"/>
  <c r="BG214" i="15"/>
  <c r="BF214" i="15"/>
  <c r="T214" i="15"/>
  <c r="R214" i="15"/>
  <c r="P214" i="15"/>
  <c r="BI212" i="15"/>
  <c r="BH212" i="15"/>
  <c r="BG212" i="15"/>
  <c r="BF212" i="15"/>
  <c r="T212" i="15"/>
  <c r="R212" i="15"/>
  <c r="P212" i="15"/>
  <c r="BI210" i="15"/>
  <c r="BH210" i="15"/>
  <c r="BG210" i="15"/>
  <c r="BF210" i="15"/>
  <c r="T210" i="15"/>
  <c r="R210" i="15"/>
  <c r="P210" i="15"/>
  <c r="BI208" i="15"/>
  <c r="BH208" i="15"/>
  <c r="BG208" i="15"/>
  <c r="BF208" i="15"/>
  <c r="T208" i="15"/>
  <c r="R208" i="15"/>
  <c r="P208" i="15"/>
  <c r="BI206" i="15"/>
  <c r="BH206" i="15"/>
  <c r="BG206" i="15"/>
  <c r="BF206" i="15"/>
  <c r="T206" i="15"/>
  <c r="R206" i="15"/>
  <c r="P206" i="15"/>
  <c r="BI204" i="15"/>
  <c r="BH204" i="15"/>
  <c r="BG204" i="15"/>
  <c r="BF204" i="15"/>
  <c r="T204" i="15"/>
  <c r="R204" i="15"/>
  <c r="P204" i="15"/>
  <c r="BI202" i="15"/>
  <c r="BH202" i="15"/>
  <c r="BG202" i="15"/>
  <c r="BF202" i="15"/>
  <c r="T202" i="15"/>
  <c r="R202" i="15"/>
  <c r="P202" i="15"/>
  <c r="BI200" i="15"/>
  <c r="BH200" i="15"/>
  <c r="BG200" i="15"/>
  <c r="BF200" i="15"/>
  <c r="T200" i="15"/>
  <c r="R200" i="15"/>
  <c r="P200" i="15"/>
  <c r="BI198" i="15"/>
  <c r="BH198" i="15"/>
  <c r="BG198" i="15"/>
  <c r="BF198" i="15"/>
  <c r="T198" i="15"/>
  <c r="R198" i="15"/>
  <c r="P198" i="15"/>
  <c r="BI196" i="15"/>
  <c r="BH196" i="15"/>
  <c r="BG196" i="15"/>
  <c r="BF196" i="15"/>
  <c r="T196" i="15"/>
  <c r="R196" i="15"/>
  <c r="P196" i="15"/>
  <c r="BI194" i="15"/>
  <c r="BH194" i="15"/>
  <c r="BG194" i="15"/>
  <c r="BF194" i="15"/>
  <c r="T194" i="15"/>
  <c r="R194" i="15"/>
  <c r="P194" i="15"/>
  <c r="BI192" i="15"/>
  <c r="BH192" i="15"/>
  <c r="BG192" i="15"/>
  <c r="BF192" i="15"/>
  <c r="T192" i="15"/>
  <c r="R192" i="15"/>
  <c r="P192" i="15"/>
  <c r="BI190" i="15"/>
  <c r="BH190" i="15"/>
  <c r="BG190" i="15"/>
  <c r="BF190" i="15"/>
  <c r="T190" i="15"/>
  <c r="R190" i="15"/>
  <c r="P190" i="15"/>
  <c r="BI188" i="15"/>
  <c r="BH188" i="15"/>
  <c r="BG188" i="15"/>
  <c r="BF188" i="15"/>
  <c r="T188" i="15"/>
  <c r="R188" i="15"/>
  <c r="P188" i="15"/>
  <c r="BI186" i="15"/>
  <c r="BH186" i="15"/>
  <c r="BG186" i="15"/>
  <c r="BF186" i="15"/>
  <c r="T186" i="15"/>
  <c r="R186" i="15"/>
  <c r="P186" i="15"/>
  <c r="BI184" i="15"/>
  <c r="BH184" i="15"/>
  <c r="BG184" i="15"/>
  <c r="BF184" i="15"/>
  <c r="T184" i="15"/>
  <c r="R184" i="15"/>
  <c r="P184" i="15"/>
  <c r="BI182" i="15"/>
  <c r="BH182" i="15"/>
  <c r="BG182" i="15"/>
  <c r="BF182" i="15"/>
  <c r="T182" i="15"/>
  <c r="R182" i="15"/>
  <c r="P182" i="15"/>
  <c r="BI180" i="15"/>
  <c r="BH180" i="15"/>
  <c r="BG180" i="15"/>
  <c r="BF180" i="15"/>
  <c r="T180" i="15"/>
  <c r="R180" i="15"/>
  <c r="P180" i="15"/>
  <c r="BI178" i="15"/>
  <c r="BH178" i="15"/>
  <c r="BG178" i="15"/>
  <c r="BF178" i="15"/>
  <c r="T178" i="15"/>
  <c r="R178" i="15"/>
  <c r="P178" i="15"/>
  <c r="BI176" i="15"/>
  <c r="BH176" i="15"/>
  <c r="BG176" i="15"/>
  <c r="BF176" i="15"/>
  <c r="T176" i="15"/>
  <c r="R176" i="15"/>
  <c r="P176" i="15"/>
  <c r="BI174" i="15"/>
  <c r="BH174" i="15"/>
  <c r="BG174" i="15"/>
  <c r="BF174" i="15"/>
  <c r="T174" i="15"/>
  <c r="R174" i="15"/>
  <c r="P174" i="15"/>
  <c r="BI172" i="15"/>
  <c r="BH172" i="15"/>
  <c r="BG172" i="15"/>
  <c r="BF172" i="15"/>
  <c r="T172" i="15"/>
  <c r="R172" i="15"/>
  <c r="P172" i="15"/>
  <c r="BI170" i="15"/>
  <c r="BH170" i="15"/>
  <c r="BG170" i="15"/>
  <c r="BF170" i="15"/>
  <c r="T170" i="15"/>
  <c r="R170" i="15"/>
  <c r="P170" i="15"/>
  <c r="BI168" i="15"/>
  <c r="BH168" i="15"/>
  <c r="BG168" i="15"/>
  <c r="BF168" i="15"/>
  <c r="T168" i="15"/>
  <c r="R168" i="15"/>
  <c r="P168" i="15"/>
  <c r="BI166" i="15"/>
  <c r="BH166" i="15"/>
  <c r="BG166" i="15"/>
  <c r="BF166" i="15"/>
  <c r="T166" i="15"/>
  <c r="R166" i="15"/>
  <c r="P166" i="15"/>
  <c r="BI164" i="15"/>
  <c r="BH164" i="15"/>
  <c r="BG164" i="15"/>
  <c r="BF164" i="15"/>
  <c r="T164" i="15"/>
  <c r="R164" i="15"/>
  <c r="P164" i="15"/>
  <c r="BI162" i="15"/>
  <c r="BH162" i="15"/>
  <c r="BG162" i="15"/>
  <c r="BF162" i="15"/>
  <c r="T162" i="15"/>
  <c r="R162" i="15"/>
  <c r="P162" i="15"/>
  <c r="BI160" i="15"/>
  <c r="BH160" i="15"/>
  <c r="BG160" i="15"/>
  <c r="BF160" i="15"/>
  <c r="T160" i="15"/>
  <c r="R160" i="15"/>
  <c r="P160" i="15"/>
  <c r="BI158" i="15"/>
  <c r="BH158" i="15"/>
  <c r="BG158" i="15"/>
  <c r="BF158" i="15"/>
  <c r="T158" i="15"/>
  <c r="R158" i="15"/>
  <c r="P158" i="15"/>
  <c r="BI156" i="15"/>
  <c r="BH156" i="15"/>
  <c r="BG156" i="15"/>
  <c r="BF156" i="15"/>
  <c r="T156" i="15"/>
  <c r="R156" i="15"/>
  <c r="P156" i="15"/>
  <c r="BI154" i="15"/>
  <c r="BH154" i="15"/>
  <c r="BG154" i="15"/>
  <c r="BF154" i="15"/>
  <c r="T154" i="15"/>
  <c r="R154" i="15"/>
  <c r="P154" i="15"/>
  <c r="BI152" i="15"/>
  <c r="BH152" i="15"/>
  <c r="BG152" i="15"/>
  <c r="BF152" i="15"/>
  <c r="T152" i="15"/>
  <c r="R152" i="15"/>
  <c r="P152" i="15"/>
  <c r="BI150" i="15"/>
  <c r="BH150" i="15"/>
  <c r="BG150" i="15"/>
  <c r="BF150" i="15"/>
  <c r="T150" i="15"/>
  <c r="R150" i="15"/>
  <c r="P150" i="15"/>
  <c r="BI148" i="15"/>
  <c r="BH148" i="15"/>
  <c r="BG148" i="15"/>
  <c r="BF148" i="15"/>
  <c r="T148" i="15"/>
  <c r="R148" i="15"/>
  <c r="P148" i="15"/>
  <c r="BI146" i="15"/>
  <c r="BH146" i="15"/>
  <c r="BG146" i="15"/>
  <c r="BF146" i="15"/>
  <c r="T146" i="15"/>
  <c r="R146" i="15"/>
  <c r="P146" i="15"/>
  <c r="BI144" i="15"/>
  <c r="BH144" i="15"/>
  <c r="BG144" i="15"/>
  <c r="BF144" i="15"/>
  <c r="T144" i="15"/>
  <c r="R144" i="15"/>
  <c r="P144" i="15"/>
  <c r="BI142" i="15"/>
  <c r="BH142" i="15"/>
  <c r="BG142" i="15"/>
  <c r="BF142" i="15"/>
  <c r="T142" i="15"/>
  <c r="R142" i="15"/>
  <c r="P142" i="15"/>
  <c r="BI140" i="15"/>
  <c r="BH140" i="15"/>
  <c r="BG140" i="15"/>
  <c r="BF140" i="15"/>
  <c r="T140" i="15"/>
  <c r="R140" i="15"/>
  <c r="P140" i="15"/>
  <c r="BI138" i="15"/>
  <c r="BH138" i="15"/>
  <c r="BG138" i="15"/>
  <c r="BF138" i="15"/>
  <c r="T138" i="15"/>
  <c r="R138" i="15"/>
  <c r="P138" i="15"/>
  <c r="BI136" i="15"/>
  <c r="BH136" i="15"/>
  <c r="BG136" i="15"/>
  <c r="BF136" i="15"/>
  <c r="T136" i="15"/>
  <c r="R136" i="15"/>
  <c r="P136" i="15"/>
  <c r="BI134" i="15"/>
  <c r="BH134" i="15"/>
  <c r="BG134" i="15"/>
  <c r="BF134" i="15"/>
  <c r="T134" i="15"/>
  <c r="R134" i="15"/>
  <c r="P134" i="15"/>
  <c r="BI132" i="15"/>
  <c r="BH132" i="15"/>
  <c r="BG132" i="15"/>
  <c r="BF132" i="15"/>
  <c r="T132" i="15"/>
  <c r="R132" i="15"/>
  <c r="P132" i="15"/>
  <c r="BI130" i="15"/>
  <c r="BH130" i="15"/>
  <c r="BG130" i="15"/>
  <c r="BF130" i="15"/>
  <c r="T130" i="15"/>
  <c r="R130" i="15"/>
  <c r="P130" i="15"/>
  <c r="BI128" i="15"/>
  <c r="BH128" i="15"/>
  <c r="BG128" i="15"/>
  <c r="BF128" i="15"/>
  <c r="T128" i="15"/>
  <c r="R128" i="15"/>
  <c r="P128" i="15"/>
  <c r="BI126" i="15"/>
  <c r="BH126" i="15"/>
  <c r="BG126" i="15"/>
  <c r="BF126" i="15"/>
  <c r="T126" i="15"/>
  <c r="R126" i="15"/>
  <c r="P126" i="15"/>
  <c r="BI124" i="15"/>
  <c r="BH124" i="15"/>
  <c r="BG124" i="15"/>
  <c r="BF124" i="15"/>
  <c r="T124" i="15"/>
  <c r="R124" i="15"/>
  <c r="P124" i="15"/>
  <c r="BI122" i="15"/>
  <c r="BH122" i="15"/>
  <c r="BG122" i="15"/>
  <c r="BF122" i="15"/>
  <c r="T122" i="15"/>
  <c r="R122" i="15"/>
  <c r="P122" i="15"/>
  <c r="F113" i="15"/>
  <c r="E111" i="15"/>
  <c r="F89" i="15"/>
  <c r="E87" i="15"/>
  <c r="J24" i="15"/>
  <c r="E24" i="15"/>
  <c r="J92" i="15" s="1"/>
  <c r="J23" i="15"/>
  <c r="J21" i="15"/>
  <c r="E21" i="15"/>
  <c r="J91" i="15" s="1"/>
  <c r="J20" i="15"/>
  <c r="J18" i="15"/>
  <c r="E18" i="15"/>
  <c r="F116" i="15" s="1"/>
  <c r="J17" i="15"/>
  <c r="J15" i="15"/>
  <c r="E15" i="15"/>
  <c r="F91" i="15" s="1"/>
  <c r="J14" i="15"/>
  <c r="J12" i="15"/>
  <c r="J113" i="15" s="1"/>
  <c r="E7" i="15"/>
  <c r="E109" i="15" s="1"/>
  <c r="J37" i="14"/>
  <c r="J36" i="14"/>
  <c r="AY107" i="1" s="1"/>
  <c r="J35" i="14"/>
  <c r="AX107" i="1" s="1"/>
  <c r="BI189" i="14"/>
  <c r="BH189" i="14"/>
  <c r="BG189" i="14"/>
  <c r="BF189" i="14"/>
  <c r="T189" i="14"/>
  <c r="R189" i="14"/>
  <c r="P189" i="14"/>
  <c r="BI187" i="14"/>
  <c r="BH187" i="14"/>
  <c r="BG187" i="14"/>
  <c r="BF187" i="14"/>
  <c r="T187" i="14"/>
  <c r="R187" i="14"/>
  <c r="P187" i="14"/>
  <c r="BI185" i="14"/>
  <c r="BH185" i="14"/>
  <c r="BG185" i="14"/>
  <c r="BF185" i="14"/>
  <c r="T185" i="14"/>
  <c r="R185" i="14"/>
  <c r="P185" i="14"/>
  <c r="BI182" i="14"/>
  <c r="BH182" i="14"/>
  <c r="BG182" i="14"/>
  <c r="BF182" i="14"/>
  <c r="T182" i="14"/>
  <c r="R182" i="14"/>
  <c r="P182" i="14"/>
  <c r="BI180" i="14"/>
  <c r="BH180" i="14"/>
  <c r="BG180" i="14"/>
  <c r="BF180" i="14"/>
  <c r="T180" i="14"/>
  <c r="R180" i="14"/>
  <c r="P180" i="14"/>
  <c r="BI178" i="14"/>
  <c r="BH178" i="14"/>
  <c r="BG178" i="14"/>
  <c r="BF178" i="14"/>
  <c r="T178" i="14"/>
  <c r="R178" i="14"/>
  <c r="P178" i="14"/>
  <c r="BI176" i="14"/>
  <c r="BH176" i="14"/>
  <c r="BG176" i="14"/>
  <c r="BF176" i="14"/>
  <c r="T176" i="14"/>
  <c r="R176" i="14"/>
  <c r="P176" i="14"/>
  <c r="BI174" i="14"/>
  <c r="BH174" i="14"/>
  <c r="BG174" i="14"/>
  <c r="BF174" i="14"/>
  <c r="T174" i="14"/>
  <c r="R174" i="14"/>
  <c r="P174" i="14"/>
  <c r="BI172" i="14"/>
  <c r="BH172" i="14"/>
  <c r="BG172" i="14"/>
  <c r="BF172" i="14"/>
  <c r="T172" i="14"/>
  <c r="R172" i="14"/>
  <c r="P172" i="14"/>
  <c r="BI170" i="14"/>
  <c r="BH170" i="14"/>
  <c r="BG170" i="14"/>
  <c r="BF170" i="14"/>
  <c r="T170" i="14"/>
  <c r="R170" i="14"/>
  <c r="P170" i="14"/>
  <c r="BI168" i="14"/>
  <c r="BH168" i="14"/>
  <c r="BG168" i="14"/>
  <c r="BF168" i="14"/>
  <c r="T168" i="14"/>
  <c r="R168" i="14"/>
  <c r="P168" i="14"/>
  <c r="BI166" i="14"/>
  <c r="BH166" i="14"/>
  <c r="BG166" i="14"/>
  <c r="BF166" i="14"/>
  <c r="T166" i="14"/>
  <c r="R166" i="14"/>
  <c r="P166" i="14"/>
  <c r="BI164" i="14"/>
  <c r="BH164" i="14"/>
  <c r="BG164" i="14"/>
  <c r="BF164" i="14"/>
  <c r="T164" i="14"/>
  <c r="R164" i="14"/>
  <c r="P164" i="14"/>
  <c r="BI162" i="14"/>
  <c r="BH162" i="14"/>
  <c r="BG162" i="14"/>
  <c r="BF162" i="14"/>
  <c r="T162" i="14"/>
  <c r="R162" i="14"/>
  <c r="P162" i="14"/>
  <c r="BI160" i="14"/>
  <c r="BH160" i="14"/>
  <c r="BG160" i="14"/>
  <c r="BF160" i="14"/>
  <c r="T160" i="14"/>
  <c r="R160" i="14"/>
  <c r="P160" i="14"/>
  <c r="BI158" i="14"/>
  <c r="BH158" i="14"/>
  <c r="BG158" i="14"/>
  <c r="BF158" i="14"/>
  <c r="T158" i="14"/>
  <c r="R158" i="14"/>
  <c r="P158" i="14"/>
  <c r="BI156" i="14"/>
  <c r="BH156" i="14"/>
  <c r="BG156" i="14"/>
  <c r="BF156" i="14"/>
  <c r="T156" i="14"/>
  <c r="R156" i="14"/>
  <c r="P156" i="14"/>
  <c r="BI154" i="14"/>
  <c r="BH154" i="14"/>
  <c r="BG154" i="14"/>
  <c r="BF154" i="14"/>
  <c r="T154" i="14"/>
  <c r="R154" i="14"/>
  <c r="P154" i="14"/>
  <c r="BI152" i="14"/>
  <c r="BH152" i="14"/>
  <c r="BG152" i="14"/>
  <c r="BF152" i="14"/>
  <c r="T152" i="14"/>
  <c r="R152" i="14"/>
  <c r="P152" i="14"/>
  <c r="BI148" i="14"/>
  <c r="BH148" i="14"/>
  <c r="BG148" i="14"/>
  <c r="BF148" i="14"/>
  <c r="T148" i="14"/>
  <c r="R148" i="14"/>
  <c r="P148" i="14"/>
  <c r="BI146" i="14"/>
  <c r="BH146" i="14"/>
  <c r="BG146" i="14"/>
  <c r="BF146" i="14"/>
  <c r="T146" i="14"/>
  <c r="R146" i="14"/>
  <c r="P146" i="14"/>
  <c r="BI144" i="14"/>
  <c r="BH144" i="14"/>
  <c r="BG144" i="14"/>
  <c r="BF144" i="14"/>
  <c r="T144" i="14"/>
  <c r="R144" i="14"/>
  <c r="P144" i="14"/>
  <c r="BI141" i="14"/>
  <c r="BH141" i="14"/>
  <c r="BG141" i="14"/>
  <c r="BF141" i="14"/>
  <c r="T141" i="14"/>
  <c r="R141" i="14"/>
  <c r="P141" i="14"/>
  <c r="BI139" i="14"/>
  <c r="BH139" i="14"/>
  <c r="BG139" i="14"/>
  <c r="BF139" i="14"/>
  <c r="T139" i="14"/>
  <c r="R139" i="14"/>
  <c r="P139" i="14"/>
  <c r="BI137" i="14"/>
  <c r="BH137" i="14"/>
  <c r="BG137" i="14"/>
  <c r="BF137" i="14"/>
  <c r="T137" i="14"/>
  <c r="R137" i="14"/>
  <c r="P137" i="14"/>
  <c r="BI135" i="14"/>
  <c r="BH135" i="14"/>
  <c r="BG135" i="14"/>
  <c r="BF135" i="14"/>
  <c r="T135" i="14"/>
  <c r="R135" i="14"/>
  <c r="P135" i="14"/>
  <c r="BI133" i="14"/>
  <c r="BH133" i="14"/>
  <c r="BG133" i="14"/>
  <c r="BF133" i="14"/>
  <c r="T133" i="14"/>
  <c r="R133" i="14"/>
  <c r="P133" i="14"/>
  <c r="BI131" i="14"/>
  <c r="BH131" i="14"/>
  <c r="BG131" i="14"/>
  <c r="BF131" i="14"/>
  <c r="T131" i="14"/>
  <c r="R131" i="14"/>
  <c r="P131" i="14"/>
  <c r="BI129" i="14"/>
  <c r="BH129" i="14"/>
  <c r="BG129" i="14"/>
  <c r="BF129" i="14"/>
  <c r="T129" i="14"/>
  <c r="R129" i="14"/>
  <c r="P129" i="14"/>
  <c r="BI127" i="14"/>
  <c r="BH127" i="14"/>
  <c r="BG127" i="14"/>
  <c r="BF127" i="14"/>
  <c r="T127" i="14"/>
  <c r="R127" i="14"/>
  <c r="P127" i="14"/>
  <c r="BI125" i="14"/>
  <c r="BH125" i="14"/>
  <c r="BG125" i="14"/>
  <c r="BF125" i="14"/>
  <c r="T125" i="14"/>
  <c r="R125" i="14"/>
  <c r="P125" i="14"/>
  <c r="BI123" i="14"/>
  <c r="BH123" i="14"/>
  <c r="BG123" i="14"/>
  <c r="BF123" i="14"/>
  <c r="T123" i="14"/>
  <c r="R123" i="14"/>
  <c r="P123" i="14"/>
  <c r="BI121" i="14"/>
  <c r="BH121" i="14"/>
  <c r="BG121" i="14"/>
  <c r="BF121" i="14"/>
  <c r="T121" i="14"/>
  <c r="R121" i="14"/>
  <c r="P121" i="14"/>
  <c r="F113" i="14"/>
  <c r="E111" i="14"/>
  <c r="F89" i="14"/>
  <c r="E87" i="14"/>
  <c r="J24" i="14"/>
  <c r="E24" i="14"/>
  <c r="J116" i="14" s="1"/>
  <c r="J23" i="14"/>
  <c r="J21" i="14"/>
  <c r="E21" i="14"/>
  <c r="J115" i="14" s="1"/>
  <c r="J20" i="14"/>
  <c r="J18" i="14"/>
  <c r="E18" i="14"/>
  <c r="F116" i="14" s="1"/>
  <c r="J17" i="14"/>
  <c r="J15" i="14"/>
  <c r="E15" i="14"/>
  <c r="F91" i="14" s="1"/>
  <c r="J14" i="14"/>
  <c r="J12" i="14"/>
  <c r="J113" i="14" s="1"/>
  <c r="E7" i="14"/>
  <c r="E109" i="14" s="1"/>
  <c r="J37" i="13"/>
  <c r="J36" i="13"/>
  <c r="AY106" i="1" s="1"/>
  <c r="J35" i="13"/>
  <c r="AX106" i="1" s="1"/>
  <c r="BI161" i="13"/>
  <c r="BH161" i="13"/>
  <c r="BG161" i="13"/>
  <c r="BF161" i="13"/>
  <c r="T161" i="13"/>
  <c r="R161" i="13"/>
  <c r="P161" i="13"/>
  <c r="BI159" i="13"/>
  <c r="BH159" i="13"/>
  <c r="BG159" i="13"/>
  <c r="BF159" i="13"/>
  <c r="T159" i="13"/>
  <c r="R159" i="13"/>
  <c r="P159" i="13"/>
  <c r="BI157" i="13"/>
  <c r="BH157" i="13"/>
  <c r="BG157" i="13"/>
  <c r="BF157" i="13"/>
  <c r="T157" i="13"/>
  <c r="R157" i="13"/>
  <c r="P157" i="13"/>
  <c r="BI154" i="13"/>
  <c r="BH154" i="13"/>
  <c r="BG154" i="13"/>
  <c r="BF154" i="13"/>
  <c r="T154" i="13"/>
  <c r="R154" i="13"/>
  <c r="P154" i="13"/>
  <c r="BI152" i="13"/>
  <c r="BH152" i="13"/>
  <c r="BG152" i="13"/>
  <c r="BF152" i="13"/>
  <c r="T152" i="13"/>
  <c r="R152" i="13"/>
  <c r="P152" i="13"/>
  <c r="BI150" i="13"/>
  <c r="BH150" i="13"/>
  <c r="BG150" i="13"/>
  <c r="BF150" i="13"/>
  <c r="T150" i="13"/>
  <c r="R150" i="13"/>
  <c r="P150" i="13"/>
  <c r="BI148" i="13"/>
  <c r="BH148" i="13"/>
  <c r="BG148" i="13"/>
  <c r="BF148" i="13"/>
  <c r="T148" i="13"/>
  <c r="R148" i="13"/>
  <c r="P148" i="13"/>
  <c r="BI146" i="13"/>
  <c r="BH146" i="13"/>
  <c r="BG146" i="13"/>
  <c r="BF146" i="13"/>
  <c r="T146" i="13"/>
  <c r="R146" i="13"/>
  <c r="P146" i="13"/>
  <c r="BI144" i="13"/>
  <c r="BH144" i="13"/>
  <c r="BG144" i="13"/>
  <c r="BF144" i="13"/>
  <c r="T144" i="13"/>
  <c r="R144" i="13"/>
  <c r="P144" i="13"/>
  <c r="BI142" i="13"/>
  <c r="BH142" i="13"/>
  <c r="BG142" i="13"/>
  <c r="BF142" i="13"/>
  <c r="T142" i="13"/>
  <c r="R142" i="13"/>
  <c r="P142" i="13"/>
  <c r="BI140" i="13"/>
  <c r="BH140" i="13"/>
  <c r="BG140" i="13"/>
  <c r="BF140" i="13"/>
  <c r="T140" i="13"/>
  <c r="R140" i="13"/>
  <c r="P140" i="13"/>
  <c r="BI137" i="13"/>
  <c r="BH137" i="13"/>
  <c r="BG137" i="13"/>
  <c r="BF137" i="13"/>
  <c r="T137" i="13"/>
  <c r="R137" i="13"/>
  <c r="P137" i="13"/>
  <c r="BI135" i="13"/>
  <c r="BH135" i="13"/>
  <c r="BG135" i="13"/>
  <c r="BF135" i="13"/>
  <c r="T135" i="13"/>
  <c r="R135" i="13"/>
  <c r="P135" i="13"/>
  <c r="BI133" i="13"/>
  <c r="BH133" i="13"/>
  <c r="BG133" i="13"/>
  <c r="BF133" i="13"/>
  <c r="T133" i="13"/>
  <c r="R133" i="13"/>
  <c r="P133" i="13"/>
  <c r="BI131" i="13"/>
  <c r="BH131" i="13"/>
  <c r="BG131" i="13"/>
  <c r="BF131" i="13"/>
  <c r="T131" i="13"/>
  <c r="R131" i="13"/>
  <c r="P131" i="13"/>
  <c r="BI129" i="13"/>
  <c r="BH129" i="13"/>
  <c r="BG129" i="13"/>
  <c r="BF129" i="13"/>
  <c r="T129" i="13"/>
  <c r="R129" i="13"/>
  <c r="P129" i="13"/>
  <c r="BI127" i="13"/>
  <c r="BH127" i="13"/>
  <c r="BG127" i="13"/>
  <c r="BF127" i="13"/>
  <c r="T127" i="13"/>
  <c r="R127" i="13"/>
  <c r="P127" i="13"/>
  <c r="BI125" i="13"/>
  <c r="BH125" i="13"/>
  <c r="BG125" i="13"/>
  <c r="BF125" i="13"/>
  <c r="T125" i="13"/>
  <c r="R125" i="13"/>
  <c r="P125" i="13"/>
  <c r="BI123" i="13"/>
  <c r="BH123" i="13"/>
  <c r="BG123" i="13"/>
  <c r="BF123" i="13"/>
  <c r="T123" i="13"/>
  <c r="R123" i="13"/>
  <c r="P123" i="13"/>
  <c r="BI121" i="13"/>
  <c r="BH121" i="13"/>
  <c r="BG121" i="13"/>
  <c r="BF121" i="13"/>
  <c r="T121" i="13"/>
  <c r="R121" i="13"/>
  <c r="P121" i="13"/>
  <c r="F113" i="13"/>
  <c r="E111" i="13"/>
  <c r="F89" i="13"/>
  <c r="E87" i="13"/>
  <c r="J24" i="13"/>
  <c r="E24" i="13"/>
  <c r="J92" i="13"/>
  <c r="J23" i="13"/>
  <c r="J21" i="13"/>
  <c r="E21" i="13"/>
  <c r="J91" i="13" s="1"/>
  <c r="J20" i="13"/>
  <c r="J18" i="13"/>
  <c r="E18" i="13"/>
  <c r="F92" i="13" s="1"/>
  <c r="J17" i="13"/>
  <c r="J15" i="13"/>
  <c r="E15" i="13"/>
  <c r="F115" i="13"/>
  <c r="J14" i="13"/>
  <c r="J12" i="13"/>
  <c r="J89" i="13" s="1"/>
  <c r="E7" i="13"/>
  <c r="E85" i="13" s="1"/>
  <c r="J37" i="12"/>
  <c r="J36" i="12"/>
  <c r="AY105" i="1" s="1"/>
  <c r="J35" i="12"/>
  <c r="AX105" i="1" s="1"/>
  <c r="BI123" i="12"/>
  <c r="BH123" i="12"/>
  <c r="BG123" i="12"/>
  <c r="BF123" i="12"/>
  <c r="T123" i="12"/>
  <c r="R123" i="12"/>
  <c r="P123" i="12"/>
  <c r="BI121" i="12"/>
  <c r="BH121" i="12"/>
  <c r="BG121" i="12"/>
  <c r="BF121" i="12"/>
  <c r="T121" i="12"/>
  <c r="R121" i="12"/>
  <c r="P121" i="12"/>
  <c r="BI119" i="12"/>
  <c r="BH119" i="12"/>
  <c r="BG119" i="12"/>
  <c r="BF119" i="12"/>
  <c r="T119" i="12"/>
  <c r="R119" i="12"/>
  <c r="P119" i="12"/>
  <c r="F111" i="12"/>
  <c r="E109" i="12"/>
  <c r="F89" i="12"/>
  <c r="E87" i="12"/>
  <c r="J24" i="12"/>
  <c r="E24" i="12"/>
  <c r="J114" i="12" s="1"/>
  <c r="J23" i="12"/>
  <c r="J21" i="12"/>
  <c r="E21" i="12"/>
  <c r="J113" i="12" s="1"/>
  <c r="J20" i="12"/>
  <c r="J18" i="12"/>
  <c r="E18" i="12"/>
  <c r="F92" i="12" s="1"/>
  <c r="J17" i="12"/>
  <c r="J15" i="12"/>
  <c r="E15" i="12"/>
  <c r="F113" i="12" s="1"/>
  <c r="J14" i="12"/>
  <c r="J12" i="12"/>
  <c r="J89" i="12" s="1"/>
  <c r="E7" i="12"/>
  <c r="E85" i="12" s="1"/>
  <c r="J37" i="11"/>
  <c r="J36" i="11"/>
  <c r="AY104" i="1" s="1"/>
  <c r="J35" i="11"/>
  <c r="AX104" i="1"/>
  <c r="BI155" i="11"/>
  <c r="BH155" i="11"/>
  <c r="BG155" i="11"/>
  <c r="BF155" i="11"/>
  <c r="T155" i="11"/>
  <c r="R155" i="11"/>
  <c r="P155" i="11"/>
  <c r="BI153" i="11"/>
  <c r="BH153" i="11"/>
  <c r="BG153" i="11"/>
  <c r="BF153" i="11"/>
  <c r="T153" i="11"/>
  <c r="R153" i="11"/>
  <c r="P153" i="11"/>
  <c r="BI151" i="11"/>
  <c r="BH151" i="11"/>
  <c r="BG151" i="11"/>
  <c r="BF151" i="11"/>
  <c r="T151" i="11"/>
  <c r="R151" i="11"/>
  <c r="P151" i="11"/>
  <c r="BI149" i="11"/>
  <c r="BH149" i="11"/>
  <c r="BG149" i="11"/>
  <c r="BF149" i="11"/>
  <c r="T149" i="11"/>
  <c r="R149" i="11"/>
  <c r="P149" i="11"/>
  <c r="BI147" i="11"/>
  <c r="BH147" i="11"/>
  <c r="BG147" i="11"/>
  <c r="BF147" i="11"/>
  <c r="T147" i="11"/>
  <c r="R147" i="11"/>
  <c r="P147" i="11"/>
  <c r="BI145" i="11"/>
  <c r="BH145" i="11"/>
  <c r="BG145" i="11"/>
  <c r="BF145" i="11"/>
  <c r="T145" i="11"/>
  <c r="R145" i="11"/>
  <c r="P145" i="11"/>
  <c r="BI143" i="11"/>
  <c r="BH143" i="11"/>
  <c r="BG143" i="11"/>
  <c r="BF143" i="11"/>
  <c r="T143" i="11"/>
  <c r="R143" i="11"/>
  <c r="P143" i="11"/>
  <c r="BI141" i="11"/>
  <c r="BH141" i="11"/>
  <c r="BG141" i="11"/>
  <c r="BF141" i="11"/>
  <c r="T141" i="11"/>
  <c r="R141" i="11"/>
  <c r="P141" i="11"/>
  <c r="BI139" i="11"/>
  <c r="BH139" i="11"/>
  <c r="BG139" i="11"/>
  <c r="BF139" i="11"/>
  <c r="T139" i="11"/>
  <c r="R139" i="11"/>
  <c r="P139" i="11"/>
  <c r="BI137" i="11"/>
  <c r="BH137" i="11"/>
  <c r="BG137" i="11"/>
  <c r="BF137" i="11"/>
  <c r="T137" i="11"/>
  <c r="R137" i="11"/>
  <c r="P137" i="11"/>
  <c r="BI135" i="11"/>
  <c r="BH135" i="11"/>
  <c r="BG135" i="11"/>
  <c r="BF135" i="11"/>
  <c r="T135" i="11"/>
  <c r="R135" i="11"/>
  <c r="P135" i="11"/>
  <c r="BI133" i="11"/>
  <c r="BH133" i="11"/>
  <c r="BG133" i="11"/>
  <c r="BF133" i="11"/>
  <c r="T133" i="11"/>
  <c r="R133" i="11"/>
  <c r="P133" i="11"/>
  <c r="BI131" i="11"/>
  <c r="BH131" i="11"/>
  <c r="BG131" i="11"/>
  <c r="BF131" i="11"/>
  <c r="T131" i="11"/>
  <c r="R131" i="11"/>
  <c r="P131" i="11"/>
  <c r="BI129" i="11"/>
  <c r="BH129" i="11"/>
  <c r="BG129" i="11"/>
  <c r="BF129" i="11"/>
  <c r="T129" i="11"/>
  <c r="R129" i="11"/>
  <c r="P129" i="11"/>
  <c r="BI127" i="11"/>
  <c r="BH127" i="11"/>
  <c r="BG127" i="11"/>
  <c r="BF127" i="11"/>
  <c r="T127" i="11"/>
  <c r="R127" i="11"/>
  <c r="P127" i="11"/>
  <c r="BI125" i="11"/>
  <c r="BH125" i="11"/>
  <c r="BG125" i="11"/>
  <c r="BF125" i="11"/>
  <c r="T125" i="11"/>
  <c r="R125" i="11"/>
  <c r="P125" i="11"/>
  <c r="BI123" i="11"/>
  <c r="BH123" i="11"/>
  <c r="BG123" i="11"/>
  <c r="BF123" i="11"/>
  <c r="T123" i="11"/>
  <c r="R123" i="11"/>
  <c r="P123" i="11"/>
  <c r="BI121" i="11"/>
  <c r="BH121" i="11"/>
  <c r="BG121" i="11"/>
  <c r="BF121" i="11"/>
  <c r="T121" i="11"/>
  <c r="R121" i="11"/>
  <c r="P121" i="11"/>
  <c r="BI119" i="11"/>
  <c r="BH119" i="11"/>
  <c r="BG119" i="11"/>
  <c r="BF119" i="11"/>
  <c r="T119" i="11"/>
  <c r="R119" i="11"/>
  <c r="P119" i="11"/>
  <c r="F111" i="11"/>
  <c r="E109" i="11"/>
  <c r="F89" i="11"/>
  <c r="E87" i="11"/>
  <c r="J24" i="11"/>
  <c r="E24" i="11"/>
  <c r="J114" i="11" s="1"/>
  <c r="J23" i="11"/>
  <c r="J21" i="11"/>
  <c r="E21" i="11"/>
  <c r="J113" i="11" s="1"/>
  <c r="J20" i="11"/>
  <c r="J18" i="11"/>
  <c r="E18" i="11"/>
  <c r="F114" i="11" s="1"/>
  <c r="J17" i="11"/>
  <c r="J15" i="11"/>
  <c r="E15" i="11"/>
  <c r="F91" i="11" s="1"/>
  <c r="J14" i="11"/>
  <c r="J12" i="11"/>
  <c r="J111" i="11" s="1"/>
  <c r="E7" i="11"/>
  <c r="E107" i="11" s="1"/>
  <c r="J121" i="10"/>
  <c r="J37" i="10"/>
  <c r="J36" i="10"/>
  <c r="AY103" i="1" s="1"/>
  <c r="J35" i="10"/>
  <c r="AX103" i="1"/>
  <c r="BI275" i="10"/>
  <c r="BH275" i="10"/>
  <c r="BG275" i="10"/>
  <c r="BF275" i="10"/>
  <c r="T275" i="10"/>
  <c r="R275" i="10"/>
  <c r="P275" i="10"/>
  <c r="BI273" i="10"/>
  <c r="BH273" i="10"/>
  <c r="BG273" i="10"/>
  <c r="BF273" i="10"/>
  <c r="T273" i="10"/>
  <c r="R273" i="10"/>
  <c r="P273" i="10"/>
  <c r="BI271" i="10"/>
  <c r="BH271" i="10"/>
  <c r="BG271" i="10"/>
  <c r="BF271" i="10"/>
  <c r="T271" i="10"/>
  <c r="R271" i="10"/>
  <c r="P271" i="10"/>
  <c r="BI269" i="10"/>
  <c r="BH269" i="10"/>
  <c r="BG269" i="10"/>
  <c r="BF269" i="10"/>
  <c r="T269" i="10"/>
  <c r="R269" i="10"/>
  <c r="P269" i="10"/>
  <c r="BI267" i="10"/>
  <c r="BH267" i="10"/>
  <c r="BG267" i="10"/>
  <c r="BF267" i="10"/>
  <c r="T267" i="10"/>
  <c r="R267" i="10"/>
  <c r="P267" i="10"/>
  <c r="BI264" i="10"/>
  <c r="BH264" i="10"/>
  <c r="BG264" i="10"/>
  <c r="BF264" i="10"/>
  <c r="T264" i="10"/>
  <c r="R264" i="10"/>
  <c r="P264" i="10"/>
  <c r="BI262" i="10"/>
  <c r="BH262" i="10"/>
  <c r="BG262" i="10"/>
  <c r="BF262" i="10"/>
  <c r="T262" i="10"/>
  <c r="R262" i="10"/>
  <c r="P262" i="10"/>
  <c r="BI260" i="10"/>
  <c r="BH260" i="10"/>
  <c r="BG260" i="10"/>
  <c r="BF260" i="10"/>
  <c r="T260" i="10"/>
  <c r="R260" i="10"/>
  <c r="P260" i="10"/>
  <c r="BI258" i="10"/>
  <c r="BH258" i="10"/>
  <c r="BG258" i="10"/>
  <c r="BF258" i="10"/>
  <c r="T258" i="10"/>
  <c r="R258" i="10"/>
  <c r="P258" i="10"/>
  <c r="BI256" i="10"/>
  <c r="BH256" i="10"/>
  <c r="BG256" i="10"/>
  <c r="BF256" i="10"/>
  <c r="T256" i="10"/>
  <c r="R256" i="10"/>
  <c r="P256" i="10"/>
  <c r="BI254" i="10"/>
  <c r="BH254" i="10"/>
  <c r="BG254" i="10"/>
  <c r="BF254" i="10"/>
  <c r="T254" i="10"/>
  <c r="R254" i="10"/>
  <c r="P254" i="10"/>
  <c r="BI252" i="10"/>
  <c r="BH252" i="10"/>
  <c r="BG252" i="10"/>
  <c r="BF252" i="10"/>
  <c r="T252" i="10"/>
  <c r="R252" i="10"/>
  <c r="P252" i="10"/>
  <c r="BI250" i="10"/>
  <c r="BH250" i="10"/>
  <c r="BG250" i="10"/>
  <c r="BF250" i="10"/>
  <c r="T250" i="10"/>
  <c r="R250" i="10"/>
  <c r="P250" i="10"/>
  <c r="BI248" i="10"/>
  <c r="BH248" i="10"/>
  <c r="BG248" i="10"/>
  <c r="BF248" i="10"/>
  <c r="T248" i="10"/>
  <c r="R248" i="10"/>
  <c r="P248" i="10"/>
  <c r="BI246" i="10"/>
  <c r="BH246" i="10"/>
  <c r="BG246" i="10"/>
  <c r="BF246" i="10"/>
  <c r="T246" i="10"/>
  <c r="R246" i="10"/>
  <c r="P246" i="10"/>
  <c r="BI244" i="10"/>
  <c r="BH244" i="10"/>
  <c r="BG244" i="10"/>
  <c r="BF244" i="10"/>
  <c r="T244" i="10"/>
  <c r="R244" i="10"/>
  <c r="P244" i="10"/>
  <c r="BI242" i="10"/>
  <c r="BH242" i="10"/>
  <c r="BG242" i="10"/>
  <c r="BF242" i="10"/>
  <c r="T242" i="10"/>
  <c r="R242" i="10"/>
  <c r="P242" i="10"/>
  <c r="BI240" i="10"/>
  <c r="BH240" i="10"/>
  <c r="BG240" i="10"/>
  <c r="BF240" i="10"/>
  <c r="T240" i="10"/>
  <c r="R240" i="10"/>
  <c r="P240" i="10"/>
  <c r="BI238" i="10"/>
  <c r="BH238" i="10"/>
  <c r="BG238" i="10"/>
  <c r="BF238" i="10"/>
  <c r="T238" i="10"/>
  <c r="R238" i="10"/>
  <c r="P238" i="10"/>
  <c r="BI236" i="10"/>
  <c r="BH236" i="10"/>
  <c r="BG236" i="10"/>
  <c r="BF236" i="10"/>
  <c r="T236" i="10"/>
  <c r="R236" i="10"/>
  <c r="P236" i="10"/>
  <c r="BI234" i="10"/>
  <c r="BH234" i="10"/>
  <c r="BG234" i="10"/>
  <c r="BF234" i="10"/>
  <c r="T234" i="10"/>
  <c r="R234" i="10"/>
  <c r="P234" i="10"/>
  <c r="BI232" i="10"/>
  <c r="BH232" i="10"/>
  <c r="BG232" i="10"/>
  <c r="BF232" i="10"/>
  <c r="T232" i="10"/>
  <c r="R232" i="10"/>
  <c r="P232"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8" i="10"/>
  <c r="BH218" i="10"/>
  <c r="BG218" i="10"/>
  <c r="BF218" i="10"/>
  <c r="T218" i="10"/>
  <c r="R218" i="10"/>
  <c r="P218" i="10"/>
  <c r="BI216" i="10"/>
  <c r="BH216" i="10"/>
  <c r="BG216" i="10"/>
  <c r="BF216" i="10"/>
  <c r="T216" i="10"/>
  <c r="R216" i="10"/>
  <c r="P216"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6" i="10"/>
  <c r="BH206" i="10"/>
  <c r="BG206" i="10"/>
  <c r="BF206" i="10"/>
  <c r="T206" i="10"/>
  <c r="R206" i="10"/>
  <c r="P206" i="10"/>
  <c r="BI204" i="10"/>
  <c r="BH204" i="10"/>
  <c r="BG204" i="10"/>
  <c r="BF204" i="10"/>
  <c r="T204" i="10"/>
  <c r="R204" i="10"/>
  <c r="P204" i="10"/>
  <c r="BI202" i="10"/>
  <c r="BH202" i="10"/>
  <c r="BG202" i="10"/>
  <c r="BF202" i="10"/>
  <c r="T202" i="10"/>
  <c r="R202" i="10"/>
  <c r="P202" i="10"/>
  <c r="BI200" i="10"/>
  <c r="BH200" i="10"/>
  <c r="BG200" i="10"/>
  <c r="BF200" i="10"/>
  <c r="T200" i="10"/>
  <c r="R200" i="10"/>
  <c r="P200" i="10"/>
  <c r="BI197" i="10"/>
  <c r="BH197" i="10"/>
  <c r="BG197" i="10"/>
  <c r="BF197" i="10"/>
  <c r="T197" i="10"/>
  <c r="R197" i="10"/>
  <c r="P197" i="10"/>
  <c r="BI195" i="10"/>
  <c r="BH195" i="10"/>
  <c r="BG195" i="10"/>
  <c r="BF195" i="10"/>
  <c r="T195" i="10"/>
  <c r="R195" i="10"/>
  <c r="P195" i="10"/>
  <c r="BI193" i="10"/>
  <c r="BH193" i="10"/>
  <c r="BG193" i="10"/>
  <c r="BF193" i="10"/>
  <c r="T193" i="10"/>
  <c r="R193" i="10"/>
  <c r="P193" i="10"/>
  <c r="BI191" i="10"/>
  <c r="BH191" i="10"/>
  <c r="BG191" i="10"/>
  <c r="BF191" i="10"/>
  <c r="T191" i="10"/>
  <c r="R191" i="10"/>
  <c r="P191" i="10"/>
  <c r="BI189" i="10"/>
  <c r="BH189" i="10"/>
  <c r="BG189" i="10"/>
  <c r="BF189" i="10"/>
  <c r="T189" i="10"/>
  <c r="R189" i="10"/>
  <c r="P189" i="10"/>
  <c r="BI187" i="10"/>
  <c r="BH187" i="10"/>
  <c r="BG187" i="10"/>
  <c r="BF187" i="10"/>
  <c r="T187" i="10"/>
  <c r="R187" i="10"/>
  <c r="P187" i="10"/>
  <c r="BI185" i="10"/>
  <c r="BH185" i="10"/>
  <c r="BG185" i="10"/>
  <c r="BF185" i="10"/>
  <c r="T185" i="10"/>
  <c r="R185" i="10"/>
  <c r="P185" i="10"/>
  <c r="BI183" i="10"/>
  <c r="BH183" i="10"/>
  <c r="BG183" i="10"/>
  <c r="BF183" i="10"/>
  <c r="T183" i="10"/>
  <c r="R183" i="10"/>
  <c r="P183" i="10"/>
  <c r="BI181" i="10"/>
  <c r="BH181" i="10"/>
  <c r="BG181" i="10"/>
  <c r="BF181" i="10"/>
  <c r="T181" i="10"/>
  <c r="R181" i="10"/>
  <c r="P181" i="10"/>
  <c r="BI179" i="10"/>
  <c r="BH179" i="10"/>
  <c r="BG179" i="10"/>
  <c r="BF179" i="10"/>
  <c r="T179" i="10"/>
  <c r="R179" i="10"/>
  <c r="P179" i="10"/>
  <c r="BI177" i="10"/>
  <c r="BH177" i="10"/>
  <c r="BG177" i="10"/>
  <c r="BF177" i="10"/>
  <c r="T177" i="10"/>
  <c r="R177" i="10"/>
  <c r="P177" i="10"/>
  <c r="BI175" i="10"/>
  <c r="BH175" i="10"/>
  <c r="BG175" i="10"/>
  <c r="BF175" i="10"/>
  <c r="T175" i="10"/>
  <c r="R175" i="10"/>
  <c r="P175" i="10"/>
  <c r="BI173" i="10"/>
  <c r="BH173" i="10"/>
  <c r="BG173" i="10"/>
  <c r="BF173" i="10"/>
  <c r="T173" i="10"/>
  <c r="R173" i="10"/>
  <c r="P173" i="10"/>
  <c r="BI171" i="10"/>
  <c r="BH171" i="10"/>
  <c r="BG171" i="10"/>
  <c r="BF171" i="10"/>
  <c r="T171" i="10"/>
  <c r="R171" i="10"/>
  <c r="P171" i="10"/>
  <c r="BI169" i="10"/>
  <c r="BH169" i="10"/>
  <c r="BG169" i="10"/>
  <c r="BF169" i="10"/>
  <c r="T169" i="10"/>
  <c r="R169" i="10"/>
  <c r="P169" i="10"/>
  <c r="BI167" i="10"/>
  <c r="BH167" i="10"/>
  <c r="BG167" i="10"/>
  <c r="BF167" i="10"/>
  <c r="T167" i="10"/>
  <c r="R167"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7" i="10"/>
  <c r="BH157" i="10"/>
  <c r="BG157" i="10"/>
  <c r="BF157" i="10"/>
  <c r="T157" i="10"/>
  <c r="R157" i="10"/>
  <c r="P157" i="10"/>
  <c r="BI155" i="10"/>
  <c r="BH155" i="10"/>
  <c r="BG155" i="10"/>
  <c r="BF155" i="10"/>
  <c r="T155" i="10"/>
  <c r="R155" i="10"/>
  <c r="P155" i="10"/>
  <c r="BI153" i="10"/>
  <c r="BH153" i="10"/>
  <c r="BG153" i="10"/>
  <c r="BF153" i="10"/>
  <c r="T153" i="10"/>
  <c r="R153" i="10"/>
  <c r="P153"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3" i="10"/>
  <c r="BH143" i="10"/>
  <c r="BG143" i="10"/>
  <c r="BF143" i="10"/>
  <c r="T143" i="10"/>
  <c r="R143" i="10"/>
  <c r="P143" i="10"/>
  <c r="BI141" i="10"/>
  <c r="BH141" i="10"/>
  <c r="BG141" i="10"/>
  <c r="BF141" i="10"/>
  <c r="T141" i="10"/>
  <c r="R141" i="10"/>
  <c r="P141" i="10"/>
  <c r="BI139" i="10"/>
  <c r="BH139" i="10"/>
  <c r="BG139" i="10"/>
  <c r="BF139" i="10"/>
  <c r="T139" i="10"/>
  <c r="R139" i="10"/>
  <c r="P139" i="10"/>
  <c r="BI137" i="10"/>
  <c r="BH137" i="10"/>
  <c r="BG137" i="10"/>
  <c r="BF137" i="10"/>
  <c r="T137" i="10"/>
  <c r="R137" i="10"/>
  <c r="P137" i="10"/>
  <c r="BI135" i="10"/>
  <c r="BH135" i="10"/>
  <c r="BG135" i="10"/>
  <c r="BF135" i="10"/>
  <c r="T135" i="10"/>
  <c r="R135" i="10"/>
  <c r="P135" i="10"/>
  <c r="BI133" i="10"/>
  <c r="BH133" i="10"/>
  <c r="BG133" i="10"/>
  <c r="BF133" i="10"/>
  <c r="T133" i="10"/>
  <c r="R133" i="10"/>
  <c r="P133" i="10"/>
  <c r="BI131" i="10"/>
  <c r="BH131" i="10"/>
  <c r="BG131" i="10"/>
  <c r="BF131" i="10"/>
  <c r="T131" i="10"/>
  <c r="R131" i="10"/>
  <c r="P131" i="10"/>
  <c r="BI129" i="10"/>
  <c r="BH129" i="10"/>
  <c r="BG129" i="10"/>
  <c r="BF129" i="10"/>
  <c r="T129" i="10"/>
  <c r="R129" i="10"/>
  <c r="P129" i="10"/>
  <c r="BI127" i="10"/>
  <c r="BH127" i="10"/>
  <c r="BG127" i="10"/>
  <c r="BF127" i="10"/>
  <c r="T127" i="10"/>
  <c r="R127" i="10"/>
  <c r="P127" i="10"/>
  <c r="BI125" i="10"/>
  <c r="BH125" i="10"/>
  <c r="BG125" i="10"/>
  <c r="BF125" i="10"/>
  <c r="T125" i="10"/>
  <c r="R125" i="10"/>
  <c r="P125" i="10"/>
  <c r="BI123" i="10"/>
  <c r="BH123" i="10"/>
  <c r="BG123" i="10"/>
  <c r="BF123" i="10"/>
  <c r="T123" i="10"/>
  <c r="R123" i="10"/>
  <c r="P123" i="10"/>
  <c r="J97" i="10"/>
  <c r="F114" i="10"/>
  <c r="E112" i="10"/>
  <c r="F89" i="10"/>
  <c r="E87" i="10"/>
  <c r="J24" i="10"/>
  <c r="E24" i="10"/>
  <c r="J92" i="10" s="1"/>
  <c r="J23" i="10"/>
  <c r="J21" i="10"/>
  <c r="E21" i="10"/>
  <c r="J91" i="10" s="1"/>
  <c r="J20" i="10"/>
  <c r="J18" i="10"/>
  <c r="E18" i="10"/>
  <c r="F92" i="10" s="1"/>
  <c r="J17" i="10"/>
  <c r="J15" i="10"/>
  <c r="E15" i="10"/>
  <c r="F116" i="10" s="1"/>
  <c r="J14" i="10"/>
  <c r="J12" i="10"/>
  <c r="J114" i="10" s="1"/>
  <c r="E7" i="10"/>
  <c r="E110" i="10"/>
  <c r="J121" i="9"/>
  <c r="J97" i="9" s="1"/>
  <c r="J37" i="9"/>
  <c r="J36" i="9"/>
  <c r="AY102" i="1"/>
  <c r="J35" i="9"/>
  <c r="AX102" i="1" s="1"/>
  <c r="BI291" i="9"/>
  <c r="BH291" i="9"/>
  <c r="BG291" i="9"/>
  <c r="BF291" i="9"/>
  <c r="T291" i="9"/>
  <c r="R291" i="9"/>
  <c r="P291" i="9"/>
  <c r="BI289" i="9"/>
  <c r="BH289" i="9"/>
  <c r="BG289" i="9"/>
  <c r="BF289" i="9"/>
  <c r="T289" i="9"/>
  <c r="R289" i="9"/>
  <c r="P289" i="9"/>
  <c r="BI287" i="9"/>
  <c r="BH287" i="9"/>
  <c r="BG287" i="9"/>
  <c r="BF287" i="9"/>
  <c r="T287" i="9"/>
  <c r="R287" i="9"/>
  <c r="P287" i="9"/>
  <c r="BI285" i="9"/>
  <c r="BH285" i="9"/>
  <c r="BG285" i="9"/>
  <c r="BF285" i="9"/>
  <c r="T285" i="9"/>
  <c r="R285" i="9"/>
  <c r="P285" i="9"/>
  <c r="BI283" i="9"/>
  <c r="BH283" i="9"/>
  <c r="BG283" i="9"/>
  <c r="BF283" i="9"/>
  <c r="T283" i="9"/>
  <c r="R283" i="9"/>
  <c r="P283" i="9"/>
  <c r="BI280" i="9"/>
  <c r="BH280" i="9"/>
  <c r="BG280" i="9"/>
  <c r="BF280" i="9"/>
  <c r="T280" i="9"/>
  <c r="R280" i="9"/>
  <c r="P280" i="9"/>
  <c r="BI278" i="9"/>
  <c r="BH278" i="9"/>
  <c r="BG278" i="9"/>
  <c r="BF278" i="9"/>
  <c r="T278" i="9"/>
  <c r="R278" i="9"/>
  <c r="P278" i="9"/>
  <c r="BI276" i="9"/>
  <c r="BH276" i="9"/>
  <c r="BG276" i="9"/>
  <c r="BF276" i="9"/>
  <c r="T276" i="9"/>
  <c r="R276" i="9"/>
  <c r="P276" i="9"/>
  <c r="BI274" i="9"/>
  <c r="BH274" i="9"/>
  <c r="BG274" i="9"/>
  <c r="BF274" i="9"/>
  <c r="T274" i="9"/>
  <c r="R274" i="9"/>
  <c r="P274" i="9"/>
  <c r="BI272" i="9"/>
  <c r="BH272" i="9"/>
  <c r="BG272" i="9"/>
  <c r="BF272" i="9"/>
  <c r="T272" i="9"/>
  <c r="R272" i="9"/>
  <c r="P272" i="9"/>
  <c r="BI270" i="9"/>
  <c r="BH270" i="9"/>
  <c r="BG270" i="9"/>
  <c r="BF270" i="9"/>
  <c r="T270" i="9"/>
  <c r="R270" i="9"/>
  <c r="P270" i="9"/>
  <c r="BI268" i="9"/>
  <c r="BH268" i="9"/>
  <c r="BG268" i="9"/>
  <c r="BF268" i="9"/>
  <c r="T268" i="9"/>
  <c r="R268" i="9"/>
  <c r="P268" i="9"/>
  <c r="BI266" i="9"/>
  <c r="BH266" i="9"/>
  <c r="BG266" i="9"/>
  <c r="BF266" i="9"/>
  <c r="T266" i="9"/>
  <c r="R266" i="9"/>
  <c r="P266" i="9"/>
  <c r="BI264" i="9"/>
  <c r="BH264" i="9"/>
  <c r="BG264" i="9"/>
  <c r="BF264" i="9"/>
  <c r="T264" i="9"/>
  <c r="R264" i="9"/>
  <c r="P264" i="9"/>
  <c r="BI262" i="9"/>
  <c r="BH262" i="9"/>
  <c r="BG262" i="9"/>
  <c r="BF262" i="9"/>
  <c r="T262" i="9"/>
  <c r="R262" i="9"/>
  <c r="P262" i="9"/>
  <c r="BI260" i="9"/>
  <c r="BH260" i="9"/>
  <c r="BG260" i="9"/>
  <c r="BF260" i="9"/>
  <c r="T260" i="9"/>
  <c r="R260" i="9"/>
  <c r="P260" i="9"/>
  <c r="BI258" i="9"/>
  <c r="BH258" i="9"/>
  <c r="BG258" i="9"/>
  <c r="BF258" i="9"/>
  <c r="T258" i="9"/>
  <c r="R258" i="9"/>
  <c r="P258" i="9"/>
  <c r="BI256" i="9"/>
  <c r="BH256" i="9"/>
  <c r="BG256" i="9"/>
  <c r="BF256" i="9"/>
  <c r="T256" i="9"/>
  <c r="R256" i="9"/>
  <c r="P256" i="9"/>
  <c r="BI254" i="9"/>
  <c r="BH254" i="9"/>
  <c r="BG254" i="9"/>
  <c r="BF254" i="9"/>
  <c r="T254" i="9"/>
  <c r="R254" i="9"/>
  <c r="P254" i="9"/>
  <c r="BI252" i="9"/>
  <c r="BH252" i="9"/>
  <c r="BG252" i="9"/>
  <c r="BF252" i="9"/>
  <c r="T252" i="9"/>
  <c r="R252" i="9"/>
  <c r="P252" i="9"/>
  <c r="BI250" i="9"/>
  <c r="BH250" i="9"/>
  <c r="BG250" i="9"/>
  <c r="BF250" i="9"/>
  <c r="T250" i="9"/>
  <c r="R250" i="9"/>
  <c r="P250" i="9"/>
  <c r="BI248" i="9"/>
  <c r="BH248" i="9"/>
  <c r="BG248" i="9"/>
  <c r="BF248" i="9"/>
  <c r="T248" i="9"/>
  <c r="R248" i="9"/>
  <c r="P248" i="9"/>
  <c r="BI246" i="9"/>
  <c r="BH246" i="9"/>
  <c r="BG246" i="9"/>
  <c r="BF246" i="9"/>
  <c r="T246" i="9"/>
  <c r="R246" i="9"/>
  <c r="P246" i="9"/>
  <c r="BI244" i="9"/>
  <c r="BH244" i="9"/>
  <c r="BG244" i="9"/>
  <c r="BF244" i="9"/>
  <c r="T244" i="9"/>
  <c r="R244" i="9"/>
  <c r="P244" i="9"/>
  <c r="BI242" i="9"/>
  <c r="BH242" i="9"/>
  <c r="BG242" i="9"/>
  <c r="BF242" i="9"/>
  <c r="T242" i="9"/>
  <c r="R242" i="9"/>
  <c r="P242" i="9"/>
  <c r="BI240" i="9"/>
  <c r="BH240" i="9"/>
  <c r="BG240" i="9"/>
  <c r="BF240" i="9"/>
  <c r="T240" i="9"/>
  <c r="R240" i="9"/>
  <c r="P240" i="9"/>
  <c r="BI238" i="9"/>
  <c r="BH238" i="9"/>
  <c r="BG238" i="9"/>
  <c r="BF238" i="9"/>
  <c r="T238" i="9"/>
  <c r="R238" i="9"/>
  <c r="P238" i="9"/>
  <c r="BI236" i="9"/>
  <c r="BH236" i="9"/>
  <c r="BG236" i="9"/>
  <c r="BF236" i="9"/>
  <c r="T236" i="9"/>
  <c r="R236" i="9"/>
  <c r="P236" i="9"/>
  <c r="BI234" i="9"/>
  <c r="BH234" i="9"/>
  <c r="BG234" i="9"/>
  <c r="BF234" i="9"/>
  <c r="T234" i="9"/>
  <c r="R234" i="9"/>
  <c r="P234" i="9"/>
  <c r="BI232" i="9"/>
  <c r="BH232" i="9"/>
  <c r="BG232" i="9"/>
  <c r="BF232" i="9"/>
  <c r="T232" i="9"/>
  <c r="R232" i="9"/>
  <c r="P232" i="9"/>
  <c r="BI230" i="9"/>
  <c r="BH230" i="9"/>
  <c r="BG230" i="9"/>
  <c r="BF230" i="9"/>
  <c r="T230" i="9"/>
  <c r="R230" i="9"/>
  <c r="P230" i="9"/>
  <c r="BI228" i="9"/>
  <c r="BH228" i="9"/>
  <c r="BG228" i="9"/>
  <c r="BF228" i="9"/>
  <c r="T228" i="9"/>
  <c r="R228" i="9"/>
  <c r="P228" i="9"/>
  <c r="BI226" i="9"/>
  <c r="BH226" i="9"/>
  <c r="BG226" i="9"/>
  <c r="BF226" i="9"/>
  <c r="T226" i="9"/>
  <c r="R226" i="9"/>
  <c r="P226" i="9"/>
  <c r="BI224" i="9"/>
  <c r="BH224" i="9"/>
  <c r="BG224" i="9"/>
  <c r="BF224" i="9"/>
  <c r="T224" i="9"/>
  <c r="R224" i="9"/>
  <c r="P224" i="9"/>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3" i="9"/>
  <c r="BH193" i="9"/>
  <c r="BG193" i="9"/>
  <c r="BF193" i="9"/>
  <c r="T193" i="9"/>
  <c r="R193" i="9"/>
  <c r="P193" i="9"/>
  <c r="BI191" i="9"/>
  <c r="BH191" i="9"/>
  <c r="BG191" i="9"/>
  <c r="BF191" i="9"/>
  <c r="T191" i="9"/>
  <c r="R191" i="9"/>
  <c r="P191" i="9"/>
  <c r="BI189" i="9"/>
  <c r="BH189" i="9"/>
  <c r="BG189" i="9"/>
  <c r="BF189" i="9"/>
  <c r="T189" i="9"/>
  <c r="R189" i="9"/>
  <c r="P189" i="9"/>
  <c r="BI187" i="9"/>
  <c r="BH187" i="9"/>
  <c r="BG187" i="9"/>
  <c r="BF187" i="9"/>
  <c r="T187" i="9"/>
  <c r="R187" i="9"/>
  <c r="P187" i="9"/>
  <c r="BI185" i="9"/>
  <c r="BH185" i="9"/>
  <c r="BG185" i="9"/>
  <c r="BF185" i="9"/>
  <c r="T185" i="9"/>
  <c r="R185" i="9"/>
  <c r="P185" i="9"/>
  <c r="BI183" i="9"/>
  <c r="BH183" i="9"/>
  <c r="BG183" i="9"/>
  <c r="BF183" i="9"/>
  <c r="T183" i="9"/>
  <c r="R183" i="9"/>
  <c r="P183" i="9"/>
  <c r="BI181" i="9"/>
  <c r="BH181" i="9"/>
  <c r="BG181" i="9"/>
  <c r="BF181" i="9"/>
  <c r="T181" i="9"/>
  <c r="R181" i="9"/>
  <c r="P181" i="9"/>
  <c r="BI179" i="9"/>
  <c r="BH179" i="9"/>
  <c r="BG179" i="9"/>
  <c r="BF179" i="9"/>
  <c r="T179" i="9"/>
  <c r="R179" i="9"/>
  <c r="P179" i="9"/>
  <c r="BI177" i="9"/>
  <c r="BH177" i="9"/>
  <c r="BG177" i="9"/>
  <c r="BF177" i="9"/>
  <c r="T177" i="9"/>
  <c r="R177" i="9"/>
  <c r="P177" i="9"/>
  <c r="BI175" i="9"/>
  <c r="BH175" i="9"/>
  <c r="BG175" i="9"/>
  <c r="BF175" i="9"/>
  <c r="T175" i="9"/>
  <c r="R175" i="9"/>
  <c r="P175" i="9"/>
  <c r="BI173" i="9"/>
  <c r="BH173" i="9"/>
  <c r="BG173" i="9"/>
  <c r="BF173" i="9"/>
  <c r="T173" i="9"/>
  <c r="R173" i="9"/>
  <c r="P173" i="9"/>
  <c r="BI171" i="9"/>
  <c r="BH171" i="9"/>
  <c r="BG171" i="9"/>
  <c r="BF171" i="9"/>
  <c r="T171" i="9"/>
  <c r="R171" i="9"/>
  <c r="P171" i="9"/>
  <c r="BI169" i="9"/>
  <c r="BH169" i="9"/>
  <c r="BG169" i="9"/>
  <c r="BF169" i="9"/>
  <c r="T169" i="9"/>
  <c r="R169" i="9"/>
  <c r="P169" i="9"/>
  <c r="BI167" i="9"/>
  <c r="BH167" i="9"/>
  <c r="BG167" i="9"/>
  <c r="BF167" i="9"/>
  <c r="T167" i="9"/>
  <c r="R167" i="9"/>
  <c r="P167" i="9"/>
  <c r="BI165" i="9"/>
  <c r="BH165" i="9"/>
  <c r="BG165" i="9"/>
  <c r="BF165" i="9"/>
  <c r="T165" i="9"/>
  <c r="R165" i="9"/>
  <c r="P165" i="9"/>
  <c r="BI163" i="9"/>
  <c r="BH163" i="9"/>
  <c r="BG163" i="9"/>
  <c r="BF163" i="9"/>
  <c r="T163" i="9"/>
  <c r="R163" i="9"/>
  <c r="P163" i="9"/>
  <c r="BI161" i="9"/>
  <c r="BH161" i="9"/>
  <c r="BG161" i="9"/>
  <c r="BF161" i="9"/>
  <c r="T161" i="9"/>
  <c r="R161" i="9"/>
  <c r="P161" i="9"/>
  <c r="BI159" i="9"/>
  <c r="BH159" i="9"/>
  <c r="BG159" i="9"/>
  <c r="BF159" i="9"/>
  <c r="T159" i="9"/>
  <c r="R159" i="9"/>
  <c r="P159" i="9"/>
  <c r="BI157" i="9"/>
  <c r="BH157" i="9"/>
  <c r="BG157" i="9"/>
  <c r="BF157" i="9"/>
  <c r="T157" i="9"/>
  <c r="R157" i="9"/>
  <c r="P157" i="9"/>
  <c r="BI155" i="9"/>
  <c r="BH155" i="9"/>
  <c r="BG155" i="9"/>
  <c r="BF155" i="9"/>
  <c r="T155" i="9"/>
  <c r="R155" i="9"/>
  <c r="P155" i="9"/>
  <c r="BI153" i="9"/>
  <c r="BH153" i="9"/>
  <c r="BG153" i="9"/>
  <c r="BF153" i="9"/>
  <c r="T153" i="9"/>
  <c r="R153" i="9"/>
  <c r="P153"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F114" i="9"/>
  <c r="E112" i="9"/>
  <c r="F89" i="9"/>
  <c r="E87" i="9"/>
  <c r="J24" i="9"/>
  <c r="E24" i="9"/>
  <c r="J92" i="9" s="1"/>
  <c r="J23" i="9"/>
  <c r="J21" i="9"/>
  <c r="E21" i="9"/>
  <c r="J91" i="9" s="1"/>
  <c r="J20" i="9"/>
  <c r="J18" i="9"/>
  <c r="E18" i="9"/>
  <c r="F117" i="9" s="1"/>
  <c r="J17" i="9"/>
  <c r="J15" i="9"/>
  <c r="E15" i="9"/>
  <c r="F91" i="9" s="1"/>
  <c r="J14" i="9"/>
  <c r="J12" i="9"/>
  <c r="J114" i="9" s="1"/>
  <c r="E7" i="9"/>
  <c r="E85" i="9" s="1"/>
  <c r="J121" i="8"/>
  <c r="J97" i="8" s="1"/>
  <c r="J37" i="8"/>
  <c r="J36" i="8"/>
  <c r="AY101" i="1"/>
  <c r="J35" i="8"/>
  <c r="AX101" i="1" s="1"/>
  <c r="BI199" i="8"/>
  <c r="BH199" i="8"/>
  <c r="BG199" i="8"/>
  <c r="BF199" i="8"/>
  <c r="T199" i="8"/>
  <c r="R199" i="8"/>
  <c r="P199" i="8"/>
  <c r="BI197" i="8"/>
  <c r="BH197" i="8"/>
  <c r="BG197" i="8"/>
  <c r="BF197" i="8"/>
  <c r="T197" i="8"/>
  <c r="R197" i="8"/>
  <c r="P197" i="8"/>
  <c r="BI195" i="8"/>
  <c r="BH195" i="8"/>
  <c r="BG195" i="8"/>
  <c r="BF195" i="8"/>
  <c r="T195" i="8"/>
  <c r="R195" i="8"/>
  <c r="P195" i="8"/>
  <c r="BI193" i="8"/>
  <c r="BH193" i="8"/>
  <c r="BG193" i="8"/>
  <c r="BF193" i="8"/>
  <c r="T193" i="8"/>
  <c r="R193" i="8"/>
  <c r="P193" i="8"/>
  <c r="BI191" i="8"/>
  <c r="BH191" i="8"/>
  <c r="BG191" i="8"/>
  <c r="BF191" i="8"/>
  <c r="T191" i="8"/>
  <c r="R191" i="8"/>
  <c r="P191" i="8"/>
  <c r="BI188" i="8"/>
  <c r="BH188" i="8"/>
  <c r="BG188" i="8"/>
  <c r="BF188" i="8"/>
  <c r="T188" i="8"/>
  <c r="R188" i="8"/>
  <c r="P188" i="8"/>
  <c r="BI186" i="8"/>
  <c r="BH186" i="8"/>
  <c r="BG186" i="8"/>
  <c r="BF186" i="8"/>
  <c r="T186" i="8"/>
  <c r="R186" i="8"/>
  <c r="P186" i="8"/>
  <c r="BI184" i="8"/>
  <c r="BH184" i="8"/>
  <c r="BG184" i="8"/>
  <c r="BF184" i="8"/>
  <c r="T184" i="8"/>
  <c r="R184" i="8"/>
  <c r="P184" i="8"/>
  <c r="BI182" i="8"/>
  <c r="BH182" i="8"/>
  <c r="BG182" i="8"/>
  <c r="BF182" i="8"/>
  <c r="T182" i="8"/>
  <c r="R182" i="8"/>
  <c r="P182" i="8"/>
  <c r="BI180" i="8"/>
  <c r="BH180" i="8"/>
  <c r="BG180" i="8"/>
  <c r="BF180" i="8"/>
  <c r="T180" i="8"/>
  <c r="R180" i="8"/>
  <c r="P180" i="8"/>
  <c r="BI178" i="8"/>
  <c r="BH178" i="8"/>
  <c r="BG178" i="8"/>
  <c r="BF178" i="8"/>
  <c r="T178" i="8"/>
  <c r="R178" i="8"/>
  <c r="P178" i="8"/>
  <c r="BI176" i="8"/>
  <c r="BH176" i="8"/>
  <c r="BG176" i="8"/>
  <c r="BF176" i="8"/>
  <c r="T176" i="8"/>
  <c r="R176" i="8"/>
  <c r="P176" i="8"/>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49" i="8"/>
  <c r="BH149" i="8"/>
  <c r="BG149" i="8"/>
  <c r="BF149" i="8"/>
  <c r="T149" i="8"/>
  <c r="R149" i="8"/>
  <c r="P149" i="8"/>
  <c r="BI147" i="8"/>
  <c r="BH147" i="8"/>
  <c r="BG147" i="8"/>
  <c r="BF147" i="8"/>
  <c r="T147" i="8"/>
  <c r="R147" i="8"/>
  <c r="P147" i="8"/>
  <c r="BI145" i="8"/>
  <c r="BH145" i="8"/>
  <c r="BG145" i="8"/>
  <c r="BF145" i="8"/>
  <c r="T145" i="8"/>
  <c r="R145" i="8"/>
  <c r="P145" i="8"/>
  <c r="BI143" i="8"/>
  <c r="BH143" i="8"/>
  <c r="BG143" i="8"/>
  <c r="BF143" i="8"/>
  <c r="T143" i="8"/>
  <c r="R143" i="8"/>
  <c r="P143" i="8"/>
  <c r="BI141" i="8"/>
  <c r="BH141" i="8"/>
  <c r="BG141" i="8"/>
  <c r="BF141" i="8"/>
  <c r="T141" i="8"/>
  <c r="R141" i="8"/>
  <c r="P141" i="8"/>
  <c r="BI139" i="8"/>
  <c r="BH139" i="8"/>
  <c r="BG139" i="8"/>
  <c r="BF139" i="8"/>
  <c r="T139" i="8"/>
  <c r="R139" i="8"/>
  <c r="P139" i="8"/>
  <c r="BI137" i="8"/>
  <c r="BH137" i="8"/>
  <c r="BG137" i="8"/>
  <c r="BF137" i="8"/>
  <c r="T137" i="8"/>
  <c r="R137" i="8"/>
  <c r="P137" i="8"/>
  <c r="BI135" i="8"/>
  <c r="BH135" i="8"/>
  <c r="BG135" i="8"/>
  <c r="BF135" i="8"/>
  <c r="T135" i="8"/>
  <c r="R135" i="8"/>
  <c r="P135" i="8"/>
  <c r="BI133" i="8"/>
  <c r="BH133" i="8"/>
  <c r="BG133" i="8"/>
  <c r="BF133" i="8"/>
  <c r="T133" i="8"/>
  <c r="R133" i="8"/>
  <c r="P133" i="8"/>
  <c r="BI131" i="8"/>
  <c r="BH131" i="8"/>
  <c r="BG131" i="8"/>
  <c r="BF131" i="8"/>
  <c r="T131" i="8"/>
  <c r="R131" i="8"/>
  <c r="P131" i="8"/>
  <c r="BI129" i="8"/>
  <c r="BH129" i="8"/>
  <c r="BG129" i="8"/>
  <c r="BF129" i="8"/>
  <c r="T129" i="8"/>
  <c r="R129" i="8"/>
  <c r="P129" i="8"/>
  <c r="BI127" i="8"/>
  <c r="BH127" i="8"/>
  <c r="BG127" i="8"/>
  <c r="BF127" i="8"/>
  <c r="T127" i="8"/>
  <c r="R127" i="8"/>
  <c r="P127" i="8"/>
  <c r="BI125" i="8"/>
  <c r="BH125" i="8"/>
  <c r="BG125" i="8"/>
  <c r="BF125" i="8"/>
  <c r="T125" i="8"/>
  <c r="R125" i="8"/>
  <c r="P125" i="8"/>
  <c r="BI123" i="8"/>
  <c r="BH123" i="8"/>
  <c r="BG123" i="8"/>
  <c r="BF123" i="8"/>
  <c r="T123" i="8"/>
  <c r="R123" i="8"/>
  <c r="P123" i="8"/>
  <c r="F114" i="8"/>
  <c r="E112" i="8"/>
  <c r="F89" i="8"/>
  <c r="E87" i="8"/>
  <c r="J24" i="8"/>
  <c r="E24" i="8"/>
  <c r="J117" i="8" s="1"/>
  <c r="J23" i="8"/>
  <c r="J21" i="8"/>
  <c r="E21" i="8"/>
  <c r="J116" i="8" s="1"/>
  <c r="J20" i="8"/>
  <c r="J18" i="8"/>
  <c r="E18" i="8"/>
  <c r="F92" i="8" s="1"/>
  <c r="J17" i="8"/>
  <c r="J15" i="8"/>
  <c r="E15" i="8"/>
  <c r="F91" i="8" s="1"/>
  <c r="J14" i="8"/>
  <c r="J12" i="8"/>
  <c r="J114" i="8" s="1"/>
  <c r="E7" i="8"/>
  <c r="E110" i="8" s="1"/>
  <c r="J121" i="7"/>
  <c r="J37" i="7"/>
  <c r="J36" i="7"/>
  <c r="AY100" i="1" s="1"/>
  <c r="J35" i="7"/>
  <c r="AX100" i="1" s="1"/>
  <c r="BI509" i="7"/>
  <c r="BH509" i="7"/>
  <c r="BG509" i="7"/>
  <c r="BF509" i="7"/>
  <c r="T509" i="7"/>
  <c r="R509" i="7"/>
  <c r="P509" i="7"/>
  <c r="BI507" i="7"/>
  <c r="BH507" i="7"/>
  <c r="BG507" i="7"/>
  <c r="BF507" i="7"/>
  <c r="T507" i="7"/>
  <c r="R507" i="7"/>
  <c r="P507" i="7"/>
  <c r="BI505" i="7"/>
  <c r="BH505" i="7"/>
  <c r="BG505" i="7"/>
  <c r="BF505" i="7"/>
  <c r="T505" i="7"/>
  <c r="R505" i="7"/>
  <c r="P505" i="7"/>
  <c r="BI503" i="7"/>
  <c r="BH503" i="7"/>
  <c r="BG503" i="7"/>
  <c r="BF503" i="7"/>
  <c r="T503" i="7"/>
  <c r="R503" i="7"/>
  <c r="P503" i="7"/>
  <c r="BI501" i="7"/>
  <c r="BH501" i="7"/>
  <c r="BG501" i="7"/>
  <c r="BF501" i="7"/>
  <c r="T501" i="7"/>
  <c r="R501" i="7"/>
  <c r="P501" i="7"/>
  <c r="BI499" i="7"/>
  <c r="BH499" i="7"/>
  <c r="BG499" i="7"/>
  <c r="BF499" i="7"/>
  <c r="T499" i="7"/>
  <c r="R499" i="7"/>
  <c r="P499" i="7"/>
  <c r="BI496" i="7"/>
  <c r="BH496" i="7"/>
  <c r="BG496" i="7"/>
  <c r="BF496" i="7"/>
  <c r="T496" i="7"/>
  <c r="R496" i="7"/>
  <c r="P496" i="7"/>
  <c r="BI494" i="7"/>
  <c r="BH494" i="7"/>
  <c r="BG494" i="7"/>
  <c r="BF494" i="7"/>
  <c r="T494" i="7"/>
  <c r="R494" i="7"/>
  <c r="P494" i="7"/>
  <c r="BI492" i="7"/>
  <c r="BH492" i="7"/>
  <c r="BG492" i="7"/>
  <c r="BF492" i="7"/>
  <c r="T492" i="7"/>
  <c r="R492" i="7"/>
  <c r="P492" i="7"/>
  <c r="BI490" i="7"/>
  <c r="BH490" i="7"/>
  <c r="BG490" i="7"/>
  <c r="BF490" i="7"/>
  <c r="T490" i="7"/>
  <c r="R490" i="7"/>
  <c r="P490" i="7"/>
  <c r="BI488" i="7"/>
  <c r="BH488" i="7"/>
  <c r="BG488" i="7"/>
  <c r="BF488" i="7"/>
  <c r="T488" i="7"/>
  <c r="R488" i="7"/>
  <c r="P488" i="7"/>
  <c r="BI486" i="7"/>
  <c r="BH486" i="7"/>
  <c r="BG486" i="7"/>
  <c r="BF486" i="7"/>
  <c r="T486" i="7"/>
  <c r="R486" i="7"/>
  <c r="P486" i="7"/>
  <c r="BI484" i="7"/>
  <c r="BH484" i="7"/>
  <c r="BG484" i="7"/>
  <c r="BF484" i="7"/>
  <c r="T484" i="7"/>
  <c r="R484" i="7"/>
  <c r="P484" i="7"/>
  <c r="BI482" i="7"/>
  <c r="BH482" i="7"/>
  <c r="BG482" i="7"/>
  <c r="BF482" i="7"/>
  <c r="T482" i="7"/>
  <c r="R482" i="7"/>
  <c r="P482" i="7"/>
  <c r="BI480" i="7"/>
  <c r="BH480" i="7"/>
  <c r="BG480" i="7"/>
  <c r="BF480" i="7"/>
  <c r="T480" i="7"/>
  <c r="R480" i="7"/>
  <c r="P480" i="7"/>
  <c r="BI478" i="7"/>
  <c r="BH478" i="7"/>
  <c r="BG478" i="7"/>
  <c r="BF478" i="7"/>
  <c r="T478" i="7"/>
  <c r="R478" i="7"/>
  <c r="P478" i="7"/>
  <c r="BI476" i="7"/>
  <c r="BH476" i="7"/>
  <c r="BG476" i="7"/>
  <c r="BF476" i="7"/>
  <c r="T476" i="7"/>
  <c r="R476" i="7"/>
  <c r="P476" i="7"/>
  <c r="BI474" i="7"/>
  <c r="BH474" i="7"/>
  <c r="BG474" i="7"/>
  <c r="BF474" i="7"/>
  <c r="T474" i="7"/>
  <c r="R474" i="7"/>
  <c r="P474" i="7"/>
  <c r="BI472" i="7"/>
  <c r="BH472" i="7"/>
  <c r="BG472" i="7"/>
  <c r="BF472" i="7"/>
  <c r="T472" i="7"/>
  <c r="R472" i="7"/>
  <c r="P472" i="7"/>
  <c r="BI470" i="7"/>
  <c r="BH470" i="7"/>
  <c r="BG470" i="7"/>
  <c r="BF470" i="7"/>
  <c r="T470" i="7"/>
  <c r="R470" i="7"/>
  <c r="P470" i="7"/>
  <c r="BI468" i="7"/>
  <c r="BH468" i="7"/>
  <c r="BG468" i="7"/>
  <c r="BF468" i="7"/>
  <c r="T468" i="7"/>
  <c r="R468" i="7"/>
  <c r="P468" i="7"/>
  <c r="BI466" i="7"/>
  <c r="BH466" i="7"/>
  <c r="BG466" i="7"/>
  <c r="BF466" i="7"/>
  <c r="T466" i="7"/>
  <c r="R466" i="7"/>
  <c r="P466" i="7"/>
  <c r="BI464" i="7"/>
  <c r="BH464" i="7"/>
  <c r="BG464" i="7"/>
  <c r="BF464" i="7"/>
  <c r="T464" i="7"/>
  <c r="R464" i="7"/>
  <c r="P464" i="7"/>
  <c r="BI462" i="7"/>
  <c r="BH462" i="7"/>
  <c r="BG462" i="7"/>
  <c r="BF462" i="7"/>
  <c r="T462" i="7"/>
  <c r="R462" i="7"/>
  <c r="P462" i="7"/>
  <c r="BI460" i="7"/>
  <c r="BH460" i="7"/>
  <c r="BG460" i="7"/>
  <c r="BF460" i="7"/>
  <c r="T460" i="7"/>
  <c r="R460" i="7"/>
  <c r="P460" i="7"/>
  <c r="BI458" i="7"/>
  <c r="BH458" i="7"/>
  <c r="BG458" i="7"/>
  <c r="BF458" i="7"/>
  <c r="T458" i="7"/>
  <c r="R458" i="7"/>
  <c r="P458" i="7"/>
  <c r="BI456" i="7"/>
  <c r="BH456" i="7"/>
  <c r="BG456" i="7"/>
  <c r="BF456" i="7"/>
  <c r="T456" i="7"/>
  <c r="R456" i="7"/>
  <c r="P456" i="7"/>
  <c r="BI454" i="7"/>
  <c r="BH454" i="7"/>
  <c r="BG454" i="7"/>
  <c r="BF454" i="7"/>
  <c r="T454" i="7"/>
  <c r="R454" i="7"/>
  <c r="P454" i="7"/>
  <c r="BI452" i="7"/>
  <c r="BH452" i="7"/>
  <c r="BG452" i="7"/>
  <c r="BF452" i="7"/>
  <c r="T452" i="7"/>
  <c r="R452" i="7"/>
  <c r="P452" i="7"/>
  <c r="BI450" i="7"/>
  <c r="BH450" i="7"/>
  <c r="BG450" i="7"/>
  <c r="BF450" i="7"/>
  <c r="T450" i="7"/>
  <c r="R450" i="7"/>
  <c r="P450" i="7"/>
  <c r="BI448" i="7"/>
  <c r="BH448" i="7"/>
  <c r="BG448" i="7"/>
  <c r="BF448" i="7"/>
  <c r="T448" i="7"/>
  <c r="R448" i="7"/>
  <c r="P448" i="7"/>
  <c r="BI446" i="7"/>
  <c r="BH446" i="7"/>
  <c r="BG446" i="7"/>
  <c r="BF446" i="7"/>
  <c r="T446" i="7"/>
  <c r="R446" i="7"/>
  <c r="P446" i="7"/>
  <c r="BI444" i="7"/>
  <c r="BH444" i="7"/>
  <c r="BG444" i="7"/>
  <c r="BF444" i="7"/>
  <c r="T444" i="7"/>
  <c r="R444" i="7"/>
  <c r="P444" i="7"/>
  <c r="BI442" i="7"/>
  <c r="BH442" i="7"/>
  <c r="BG442" i="7"/>
  <c r="BF442" i="7"/>
  <c r="T442" i="7"/>
  <c r="R442" i="7"/>
  <c r="P442" i="7"/>
  <c r="BI440" i="7"/>
  <c r="BH440" i="7"/>
  <c r="BG440" i="7"/>
  <c r="BF440" i="7"/>
  <c r="T440" i="7"/>
  <c r="R440" i="7"/>
  <c r="P440" i="7"/>
  <c r="BI438" i="7"/>
  <c r="BH438" i="7"/>
  <c r="BG438" i="7"/>
  <c r="BF438" i="7"/>
  <c r="T438" i="7"/>
  <c r="R438" i="7"/>
  <c r="P438" i="7"/>
  <c r="BI436" i="7"/>
  <c r="BH436" i="7"/>
  <c r="BG436" i="7"/>
  <c r="BF436" i="7"/>
  <c r="T436" i="7"/>
  <c r="R436" i="7"/>
  <c r="P436" i="7"/>
  <c r="BI434" i="7"/>
  <c r="BH434" i="7"/>
  <c r="BG434" i="7"/>
  <c r="BF434" i="7"/>
  <c r="T434" i="7"/>
  <c r="R434" i="7"/>
  <c r="P434" i="7"/>
  <c r="BI432" i="7"/>
  <c r="BH432" i="7"/>
  <c r="BG432" i="7"/>
  <c r="BF432" i="7"/>
  <c r="T432" i="7"/>
  <c r="R432" i="7"/>
  <c r="P432" i="7"/>
  <c r="BI430" i="7"/>
  <c r="BH430" i="7"/>
  <c r="BG430" i="7"/>
  <c r="BF430" i="7"/>
  <c r="T430" i="7"/>
  <c r="R430" i="7"/>
  <c r="P430" i="7"/>
  <c r="BI428" i="7"/>
  <c r="BH428" i="7"/>
  <c r="BG428" i="7"/>
  <c r="BF428" i="7"/>
  <c r="T428" i="7"/>
  <c r="R428" i="7"/>
  <c r="P428" i="7"/>
  <c r="BI426" i="7"/>
  <c r="BH426" i="7"/>
  <c r="BG426" i="7"/>
  <c r="BF426" i="7"/>
  <c r="T426" i="7"/>
  <c r="R426" i="7"/>
  <c r="P426" i="7"/>
  <c r="BI424" i="7"/>
  <c r="BH424" i="7"/>
  <c r="BG424" i="7"/>
  <c r="BF424" i="7"/>
  <c r="T424" i="7"/>
  <c r="R424" i="7"/>
  <c r="P424" i="7"/>
  <c r="BI422" i="7"/>
  <c r="BH422" i="7"/>
  <c r="BG422" i="7"/>
  <c r="BF422" i="7"/>
  <c r="T422" i="7"/>
  <c r="R422" i="7"/>
  <c r="P422" i="7"/>
  <c r="BI420" i="7"/>
  <c r="BH420" i="7"/>
  <c r="BG420" i="7"/>
  <c r="BF420" i="7"/>
  <c r="T420" i="7"/>
  <c r="R420" i="7"/>
  <c r="P420" i="7"/>
  <c r="BI418" i="7"/>
  <c r="BH418" i="7"/>
  <c r="BG418" i="7"/>
  <c r="BF418" i="7"/>
  <c r="T418" i="7"/>
  <c r="R418" i="7"/>
  <c r="P418" i="7"/>
  <c r="BI416" i="7"/>
  <c r="BH416" i="7"/>
  <c r="BG416" i="7"/>
  <c r="BF416" i="7"/>
  <c r="T416" i="7"/>
  <c r="R416" i="7"/>
  <c r="P416" i="7"/>
  <c r="BI414" i="7"/>
  <c r="BH414" i="7"/>
  <c r="BG414" i="7"/>
  <c r="BF414" i="7"/>
  <c r="T414" i="7"/>
  <c r="R414" i="7"/>
  <c r="P414" i="7"/>
  <c r="BI412" i="7"/>
  <c r="BH412" i="7"/>
  <c r="BG412" i="7"/>
  <c r="BF412" i="7"/>
  <c r="T412" i="7"/>
  <c r="R412" i="7"/>
  <c r="P412" i="7"/>
  <c r="BI410" i="7"/>
  <c r="BH410" i="7"/>
  <c r="BG410" i="7"/>
  <c r="BF410" i="7"/>
  <c r="T410" i="7"/>
  <c r="R410" i="7"/>
  <c r="P410" i="7"/>
  <c r="BI408" i="7"/>
  <c r="BH408" i="7"/>
  <c r="BG408" i="7"/>
  <c r="BF408" i="7"/>
  <c r="T408" i="7"/>
  <c r="R408" i="7"/>
  <c r="P408" i="7"/>
  <c r="BI406" i="7"/>
  <c r="BH406" i="7"/>
  <c r="BG406" i="7"/>
  <c r="BF406" i="7"/>
  <c r="T406" i="7"/>
  <c r="R406" i="7"/>
  <c r="P406" i="7"/>
  <c r="BI404" i="7"/>
  <c r="BH404" i="7"/>
  <c r="BG404" i="7"/>
  <c r="BF404" i="7"/>
  <c r="T404" i="7"/>
  <c r="R404" i="7"/>
  <c r="P404" i="7"/>
  <c r="BI402" i="7"/>
  <c r="BH402" i="7"/>
  <c r="BG402" i="7"/>
  <c r="BF402" i="7"/>
  <c r="T402" i="7"/>
  <c r="R402" i="7"/>
  <c r="P402" i="7"/>
  <c r="BI400" i="7"/>
  <c r="BH400" i="7"/>
  <c r="BG400" i="7"/>
  <c r="BF400" i="7"/>
  <c r="T400" i="7"/>
  <c r="R400" i="7"/>
  <c r="P400" i="7"/>
  <c r="BI398" i="7"/>
  <c r="BH398" i="7"/>
  <c r="BG398" i="7"/>
  <c r="BF398" i="7"/>
  <c r="T398" i="7"/>
  <c r="R398" i="7"/>
  <c r="P398" i="7"/>
  <c r="BI396" i="7"/>
  <c r="BH396" i="7"/>
  <c r="BG396" i="7"/>
  <c r="BF396" i="7"/>
  <c r="T396" i="7"/>
  <c r="R396" i="7"/>
  <c r="P396" i="7"/>
  <c r="BI394" i="7"/>
  <c r="BH394" i="7"/>
  <c r="BG394" i="7"/>
  <c r="BF394" i="7"/>
  <c r="T394" i="7"/>
  <c r="R394" i="7"/>
  <c r="P394" i="7"/>
  <c r="BI392" i="7"/>
  <c r="BH392" i="7"/>
  <c r="BG392" i="7"/>
  <c r="BF392" i="7"/>
  <c r="T392" i="7"/>
  <c r="R392" i="7"/>
  <c r="P392" i="7"/>
  <c r="BI390" i="7"/>
  <c r="BH390" i="7"/>
  <c r="BG390" i="7"/>
  <c r="BF390" i="7"/>
  <c r="T390" i="7"/>
  <c r="R390" i="7"/>
  <c r="P390" i="7"/>
  <c r="BI388" i="7"/>
  <c r="BH388" i="7"/>
  <c r="BG388" i="7"/>
  <c r="BF388" i="7"/>
  <c r="T388" i="7"/>
  <c r="R388" i="7"/>
  <c r="P388" i="7"/>
  <c r="BI386" i="7"/>
  <c r="BH386" i="7"/>
  <c r="BG386" i="7"/>
  <c r="BF386" i="7"/>
  <c r="T386" i="7"/>
  <c r="R386" i="7"/>
  <c r="P386" i="7"/>
  <c r="BI384" i="7"/>
  <c r="BH384" i="7"/>
  <c r="BG384" i="7"/>
  <c r="BF384" i="7"/>
  <c r="T384" i="7"/>
  <c r="R384" i="7"/>
  <c r="P384" i="7"/>
  <c r="BI382" i="7"/>
  <c r="BH382" i="7"/>
  <c r="BG382" i="7"/>
  <c r="BF382" i="7"/>
  <c r="T382" i="7"/>
  <c r="R382" i="7"/>
  <c r="P382" i="7"/>
  <c r="BI380" i="7"/>
  <c r="BH380" i="7"/>
  <c r="BG380" i="7"/>
  <c r="BF380" i="7"/>
  <c r="T380" i="7"/>
  <c r="R380" i="7"/>
  <c r="P380" i="7"/>
  <c r="BI378" i="7"/>
  <c r="BH378" i="7"/>
  <c r="BG378" i="7"/>
  <c r="BF378" i="7"/>
  <c r="T378" i="7"/>
  <c r="R378" i="7"/>
  <c r="P378" i="7"/>
  <c r="BI376" i="7"/>
  <c r="BH376" i="7"/>
  <c r="BG376" i="7"/>
  <c r="BF376" i="7"/>
  <c r="T376" i="7"/>
  <c r="R376" i="7"/>
  <c r="P376" i="7"/>
  <c r="BI374" i="7"/>
  <c r="BH374" i="7"/>
  <c r="BG374" i="7"/>
  <c r="BF374" i="7"/>
  <c r="T374" i="7"/>
  <c r="R374" i="7"/>
  <c r="P374" i="7"/>
  <c r="BI372" i="7"/>
  <c r="BH372" i="7"/>
  <c r="BG372" i="7"/>
  <c r="BF372" i="7"/>
  <c r="T372" i="7"/>
  <c r="R372" i="7"/>
  <c r="P372" i="7"/>
  <c r="BI370" i="7"/>
  <c r="BH370" i="7"/>
  <c r="BG370" i="7"/>
  <c r="BF370" i="7"/>
  <c r="T370" i="7"/>
  <c r="R370" i="7"/>
  <c r="P370" i="7"/>
  <c r="BI368" i="7"/>
  <c r="BH368" i="7"/>
  <c r="BG368" i="7"/>
  <c r="BF368" i="7"/>
  <c r="T368" i="7"/>
  <c r="R368" i="7"/>
  <c r="P368" i="7"/>
  <c r="BI366" i="7"/>
  <c r="BH366" i="7"/>
  <c r="BG366" i="7"/>
  <c r="BF366" i="7"/>
  <c r="T366" i="7"/>
  <c r="R366" i="7"/>
  <c r="P366" i="7"/>
  <c r="BI364" i="7"/>
  <c r="BH364" i="7"/>
  <c r="BG364" i="7"/>
  <c r="BF364" i="7"/>
  <c r="T364" i="7"/>
  <c r="R364" i="7"/>
  <c r="P364" i="7"/>
  <c r="BI362" i="7"/>
  <c r="BH362" i="7"/>
  <c r="BG362" i="7"/>
  <c r="BF362" i="7"/>
  <c r="T362" i="7"/>
  <c r="R362" i="7"/>
  <c r="P362" i="7"/>
  <c r="BI360" i="7"/>
  <c r="BH360" i="7"/>
  <c r="BG360" i="7"/>
  <c r="BF360" i="7"/>
  <c r="T360" i="7"/>
  <c r="R360" i="7"/>
  <c r="P360" i="7"/>
  <c r="BI358" i="7"/>
  <c r="BH358" i="7"/>
  <c r="BG358" i="7"/>
  <c r="BF358" i="7"/>
  <c r="T358" i="7"/>
  <c r="R358" i="7"/>
  <c r="P358" i="7"/>
  <c r="BI356" i="7"/>
  <c r="BH356" i="7"/>
  <c r="BG356" i="7"/>
  <c r="BF356" i="7"/>
  <c r="T356" i="7"/>
  <c r="R356" i="7"/>
  <c r="P356" i="7"/>
  <c r="BI354" i="7"/>
  <c r="BH354" i="7"/>
  <c r="BG354" i="7"/>
  <c r="BF354" i="7"/>
  <c r="T354" i="7"/>
  <c r="R354" i="7"/>
  <c r="P354" i="7"/>
  <c r="BI352" i="7"/>
  <c r="BH352" i="7"/>
  <c r="BG352" i="7"/>
  <c r="BF352" i="7"/>
  <c r="T352" i="7"/>
  <c r="R352" i="7"/>
  <c r="P352" i="7"/>
  <c r="BI350" i="7"/>
  <c r="BH350" i="7"/>
  <c r="BG350" i="7"/>
  <c r="BF350" i="7"/>
  <c r="T350" i="7"/>
  <c r="R350" i="7"/>
  <c r="P350" i="7"/>
  <c r="BI348" i="7"/>
  <c r="BH348" i="7"/>
  <c r="BG348" i="7"/>
  <c r="BF348" i="7"/>
  <c r="T348" i="7"/>
  <c r="R348" i="7"/>
  <c r="P348" i="7"/>
  <c r="BI346" i="7"/>
  <c r="BH346" i="7"/>
  <c r="BG346" i="7"/>
  <c r="BF346" i="7"/>
  <c r="T346" i="7"/>
  <c r="R346" i="7"/>
  <c r="P346" i="7"/>
  <c r="BI344" i="7"/>
  <c r="BH344" i="7"/>
  <c r="BG344" i="7"/>
  <c r="BF344" i="7"/>
  <c r="T344" i="7"/>
  <c r="R344" i="7"/>
  <c r="P344" i="7"/>
  <c r="BI342" i="7"/>
  <c r="BH342" i="7"/>
  <c r="BG342" i="7"/>
  <c r="BF342" i="7"/>
  <c r="T342" i="7"/>
  <c r="R342" i="7"/>
  <c r="P342" i="7"/>
  <c r="BI340" i="7"/>
  <c r="BH340" i="7"/>
  <c r="BG340" i="7"/>
  <c r="BF340" i="7"/>
  <c r="T340" i="7"/>
  <c r="R340" i="7"/>
  <c r="P340" i="7"/>
  <c r="BI338" i="7"/>
  <c r="BH338" i="7"/>
  <c r="BG338" i="7"/>
  <c r="BF338" i="7"/>
  <c r="T338" i="7"/>
  <c r="R338" i="7"/>
  <c r="P338" i="7"/>
  <c r="BI336" i="7"/>
  <c r="BH336" i="7"/>
  <c r="BG336" i="7"/>
  <c r="BF336" i="7"/>
  <c r="T336" i="7"/>
  <c r="R336" i="7"/>
  <c r="P336" i="7"/>
  <c r="BI334" i="7"/>
  <c r="BH334" i="7"/>
  <c r="BG334" i="7"/>
  <c r="BF334" i="7"/>
  <c r="T334" i="7"/>
  <c r="R334" i="7"/>
  <c r="P334" i="7"/>
  <c r="BI332" i="7"/>
  <c r="BH332" i="7"/>
  <c r="BG332" i="7"/>
  <c r="BF332" i="7"/>
  <c r="T332" i="7"/>
  <c r="R332" i="7"/>
  <c r="P332" i="7"/>
  <c r="BI330" i="7"/>
  <c r="BH330" i="7"/>
  <c r="BG330" i="7"/>
  <c r="BF330" i="7"/>
  <c r="T330" i="7"/>
  <c r="R330" i="7"/>
  <c r="P330" i="7"/>
  <c r="BI328" i="7"/>
  <c r="BH328" i="7"/>
  <c r="BG328" i="7"/>
  <c r="BF328" i="7"/>
  <c r="T328" i="7"/>
  <c r="R328" i="7"/>
  <c r="P328" i="7"/>
  <c r="BI326" i="7"/>
  <c r="BH326" i="7"/>
  <c r="BG326" i="7"/>
  <c r="BF326" i="7"/>
  <c r="T326" i="7"/>
  <c r="R326" i="7"/>
  <c r="P326" i="7"/>
  <c r="BI324" i="7"/>
  <c r="BH324" i="7"/>
  <c r="BG324" i="7"/>
  <c r="BF324" i="7"/>
  <c r="T324" i="7"/>
  <c r="R324" i="7"/>
  <c r="P324" i="7"/>
  <c r="BI322" i="7"/>
  <c r="BH322" i="7"/>
  <c r="BG322" i="7"/>
  <c r="BF322" i="7"/>
  <c r="T322" i="7"/>
  <c r="R322" i="7"/>
  <c r="P322" i="7"/>
  <c r="BI320" i="7"/>
  <c r="BH320" i="7"/>
  <c r="BG320" i="7"/>
  <c r="BF320" i="7"/>
  <c r="T320" i="7"/>
  <c r="R320" i="7"/>
  <c r="P320" i="7"/>
  <c r="BI318" i="7"/>
  <c r="BH318" i="7"/>
  <c r="BG318" i="7"/>
  <c r="BF318" i="7"/>
  <c r="T318" i="7"/>
  <c r="R318" i="7"/>
  <c r="P318" i="7"/>
  <c r="BI316" i="7"/>
  <c r="BH316" i="7"/>
  <c r="BG316" i="7"/>
  <c r="BF316" i="7"/>
  <c r="T316" i="7"/>
  <c r="R316" i="7"/>
  <c r="P316" i="7"/>
  <c r="BI314" i="7"/>
  <c r="BH314" i="7"/>
  <c r="BG314" i="7"/>
  <c r="BF314" i="7"/>
  <c r="T314" i="7"/>
  <c r="R314" i="7"/>
  <c r="P314" i="7"/>
  <c r="BI312" i="7"/>
  <c r="BH312" i="7"/>
  <c r="BG312" i="7"/>
  <c r="BF312" i="7"/>
  <c r="T312" i="7"/>
  <c r="R312" i="7"/>
  <c r="P312" i="7"/>
  <c r="BI310" i="7"/>
  <c r="BH310" i="7"/>
  <c r="BG310" i="7"/>
  <c r="BF310" i="7"/>
  <c r="T310" i="7"/>
  <c r="R310" i="7"/>
  <c r="P310" i="7"/>
  <c r="BI308" i="7"/>
  <c r="BH308" i="7"/>
  <c r="BG308" i="7"/>
  <c r="BF308" i="7"/>
  <c r="T308" i="7"/>
  <c r="R308" i="7"/>
  <c r="P308" i="7"/>
  <c r="BI305" i="7"/>
  <c r="BH305" i="7"/>
  <c r="BG305" i="7"/>
  <c r="BF305" i="7"/>
  <c r="T305" i="7"/>
  <c r="R305" i="7"/>
  <c r="P305" i="7"/>
  <c r="BI303" i="7"/>
  <c r="BH303" i="7"/>
  <c r="BG303" i="7"/>
  <c r="BF303" i="7"/>
  <c r="T303" i="7"/>
  <c r="R303" i="7"/>
  <c r="P303" i="7"/>
  <c r="BI301" i="7"/>
  <c r="BH301" i="7"/>
  <c r="BG301" i="7"/>
  <c r="BF301" i="7"/>
  <c r="T301" i="7"/>
  <c r="R301" i="7"/>
  <c r="P301" i="7"/>
  <c r="BI299" i="7"/>
  <c r="BH299" i="7"/>
  <c r="BG299" i="7"/>
  <c r="BF299" i="7"/>
  <c r="T299" i="7"/>
  <c r="R299" i="7"/>
  <c r="P299" i="7"/>
  <c r="BI297" i="7"/>
  <c r="BH297" i="7"/>
  <c r="BG297" i="7"/>
  <c r="BF297" i="7"/>
  <c r="T297" i="7"/>
  <c r="R297" i="7"/>
  <c r="P297" i="7"/>
  <c r="BI295" i="7"/>
  <c r="BH295" i="7"/>
  <c r="BG295" i="7"/>
  <c r="BF295" i="7"/>
  <c r="T295" i="7"/>
  <c r="R295" i="7"/>
  <c r="P295" i="7"/>
  <c r="BI293" i="7"/>
  <c r="BH293" i="7"/>
  <c r="BG293" i="7"/>
  <c r="BF293" i="7"/>
  <c r="T293" i="7"/>
  <c r="R293" i="7"/>
  <c r="P293" i="7"/>
  <c r="BI291" i="7"/>
  <c r="BH291" i="7"/>
  <c r="BG291" i="7"/>
  <c r="BF291" i="7"/>
  <c r="T291" i="7"/>
  <c r="R291" i="7"/>
  <c r="P291" i="7"/>
  <c r="BI289" i="7"/>
  <c r="BH289" i="7"/>
  <c r="BG289" i="7"/>
  <c r="BF289" i="7"/>
  <c r="T289" i="7"/>
  <c r="R289" i="7"/>
  <c r="P289" i="7"/>
  <c r="BI287" i="7"/>
  <c r="BH287" i="7"/>
  <c r="BG287" i="7"/>
  <c r="BF287" i="7"/>
  <c r="T287" i="7"/>
  <c r="R287" i="7"/>
  <c r="P287" i="7"/>
  <c r="BI285" i="7"/>
  <c r="BH285" i="7"/>
  <c r="BG285" i="7"/>
  <c r="BF285" i="7"/>
  <c r="T285" i="7"/>
  <c r="R285" i="7"/>
  <c r="P285" i="7"/>
  <c r="BI283" i="7"/>
  <c r="BH283" i="7"/>
  <c r="BG283" i="7"/>
  <c r="BF283" i="7"/>
  <c r="T283" i="7"/>
  <c r="R283" i="7"/>
  <c r="P283" i="7"/>
  <c r="BI281" i="7"/>
  <c r="BH281" i="7"/>
  <c r="BG281" i="7"/>
  <c r="BF281" i="7"/>
  <c r="T281" i="7"/>
  <c r="R281" i="7"/>
  <c r="P281" i="7"/>
  <c r="BI279" i="7"/>
  <c r="BH279" i="7"/>
  <c r="BG279" i="7"/>
  <c r="BF279" i="7"/>
  <c r="T279" i="7"/>
  <c r="R279" i="7"/>
  <c r="P279" i="7"/>
  <c r="BI277" i="7"/>
  <c r="BH277" i="7"/>
  <c r="BG277" i="7"/>
  <c r="BF277" i="7"/>
  <c r="T277" i="7"/>
  <c r="R277" i="7"/>
  <c r="P277" i="7"/>
  <c r="BI275" i="7"/>
  <c r="BH275" i="7"/>
  <c r="BG275" i="7"/>
  <c r="BF275" i="7"/>
  <c r="T275" i="7"/>
  <c r="R275" i="7"/>
  <c r="P275" i="7"/>
  <c r="BI273" i="7"/>
  <c r="BH273" i="7"/>
  <c r="BG273" i="7"/>
  <c r="BF273" i="7"/>
  <c r="T273" i="7"/>
  <c r="R273" i="7"/>
  <c r="P273" i="7"/>
  <c r="BI271" i="7"/>
  <c r="BH271" i="7"/>
  <c r="BG271" i="7"/>
  <c r="BF271" i="7"/>
  <c r="T271" i="7"/>
  <c r="R271" i="7"/>
  <c r="P271" i="7"/>
  <c r="BI269" i="7"/>
  <c r="BH269" i="7"/>
  <c r="BG269" i="7"/>
  <c r="BF269" i="7"/>
  <c r="T269" i="7"/>
  <c r="R269" i="7"/>
  <c r="P269" i="7"/>
  <c r="BI267" i="7"/>
  <c r="BH267" i="7"/>
  <c r="BG267" i="7"/>
  <c r="BF267" i="7"/>
  <c r="T267" i="7"/>
  <c r="R267" i="7"/>
  <c r="P267" i="7"/>
  <c r="BI265" i="7"/>
  <c r="BH265" i="7"/>
  <c r="BG265" i="7"/>
  <c r="BF265" i="7"/>
  <c r="T265" i="7"/>
  <c r="R265" i="7"/>
  <c r="P265" i="7"/>
  <c r="BI263" i="7"/>
  <c r="BH263" i="7"/>
  <c r="BG263" i="7"/>
  <c r="BF263" i="7"/>
  <c r="T263" i="7"/>
  <c r="R263" i="7"/>
  <c r="P263" i="7"/>
  <c r="BI261" i="7"/>
  <c r="BH261" i="7"/>
  <c r="BG261" i="7"/>
  <c r="BF261" i="7"/>
  <c r="T261" i="7"/>
  <c r="R261" i="7"/>
  <c r="P261" i="7"/>
  <c r="BI259" i="7"/>
  <c r="BH259" i="7"/>
  <c r="BG259" i="7"/>
  <c r="BF259" i="7"/>
  <c r="T259" i="7"/>
  <c r="R259" i="7"/>
  <c r="P259" i="7"/>
  <c r="BI257" i="7"/>
  <c r="BH257" i="7"/>
  <c r="BG257" i="7"/>
  <c r="BF257" i="7"/>
  <c r="T257" i="7"/>
  <c r="R257" i="7"/>
  <c r="P257" i="7"/>
  <c r="BI255" i="7"/>
  <c r="BH255" i="7"/>
  <c r="BG255" i="7"/>
  <c r="BF255" i="7"/>
  <c r="T255" i="7"/>
  <c r="R255" i="7"/>
  <c r="P255" i="7"/>
  <c r="BI253" i="7"/>
  <c r="BH253" i="7"/>
  <c r="BG253" i="7"/>
  <c r="BF253" i="7"/>
  <c r="T253" i="7"/>
  <c r="R253" i="7"/>
  <c r="P253" i="7"/>
  <c r="BI251" i="7"/>
  <c r="BH251" i="7"/>
  <c r="BG251" i="7"/>
  <c r="BF251" i="7"/>
  <c r="T251" i="7"/>
  <c r="R251" i="7"/>
  <c r="P251" i="7"/>
  <c r="BI249" i="7"/>
  <c r="BH249" i="7"/>
  <c r="BG249" i="7"/>
  <c r="BF249" i="7"/>
  <c r="T249" i="7"/>
  <c r="R249" i="7"/>
  <c r="P249" i="7"/>
  <c r="BI247" i="7"/>
  <c r="BH247" i="7"/>
  <c r="BG247" i="7"/>
  <c r="BF247" i="7"/>
  <c r="T247" i="7"/>
  <c r="R247" i="7"/>
  <c r="P247" i="7"/>
  <c r="BI245" i="7"/>
  <c r="BH245" i="7"/>
  <c r="BG245" i="7"/>
  <c r="BF245" i="7"/>
  <c r="T245" i="7"/>
  <c r="R245" i="7"/>
  <c r="P245" i="7"/>
  <c r="BI243" i="7"/>
  <c r="BH243" i="7"/>
  <c r="BG243" i="7"/>
  <c r="BF243" i="7"/>
  <c r="T243" i="7"/>
  <c r="R243" i="7"/>
  <c r="P243" i="7"/>
  <c r="BI241" i="7"/>
  <c r="BH241" i="7"/>
  <c r="BG241" i="7"/>
  <c r="BF241" i="7"/>
  <c r="T241" i="7"/>
  <c r="R241" i="7"/>
  <c r="P241" i="7"/>
  <c r="BI239" i="7"/>
  <c r="BH239" i="7"/>
  <c r="BG239" i="7"/>
  <c r="BF239" i="7"/>
  <c r="T239" i="7"/>
  <c r="R239" i="7"/>
  <c r="P239" i="7"/>
  <c r="BI237" i="7"/>
  <c r="BH237" i="7"/>
  <c r="BG237" i="7"/>
  <c r="BF237" i="7"/>
  <c r="T237" i="7"/>
  <c r="R237" i="7"/>
  <c r="P237" i="7"/>
  <c r="BI235" i="7"/>
  <c r="BH235" i="7"/>
  <c r="BG235" i="7"/>
  <c r="BF235" i="7"/>
  <c r="T235" i="7"/>
  <c r="R235" i="7"/>
  <c r="P235" i="7"/>
  <c r="BI233" i="7"/>
  <c r="BH233" i="7"/>
  <c r="BG233" i="7"/>
  <c r="BF233" i="7"/>
  <c r="T233" i="7"/>
  <c r="R233" i="7"/>
  <c r="P233" i="7"/>
  <c r="BI231" i="7"/>
  <c r="BH231" i="7"/>
  <c r="BG231" i="7"/>
  <c r="BF231" i="7"/>
  <c r="T231" i="7"/>
  <c r="R231" i="7"/>
  <c r="P231" i="7"/>
  <c r="BI229" i="7"/>
  <c r="BH229" i="7"/>
  <c r="BG229" i="7"/>
  <c r="BF229" i="7"/>
  <c r="T229" i="7"/>
  <c r="R229" i="7"/>
  <c r="P229" i="7"/>
  <c r="BI227" i="7"/>
  <c r="BH227" i="7"/>
  <c r="BG227" i="7"/>
  <c r="BF227" i="7"/>
  <c r="T227" i="7"/>
  <c r="R227" i="7"/>
  <c r="P227" i="7"/>
  <c r="BI225" i="7"/>
  <c r="BH225" i="7"/>
  <c r="BG225" i="7"/>
  <c r="BF225" i="7"/>
  <c r="T225" i="7"/>
  <c r="R225" i="7"/>
  <c r="P225" i="7"/>
  <c r="BI223" i="7"/>
  <c r="BH223" i="7"/>
  <c r="BG223" i="7"/>
  <c r="BF223" i="7"/>
  <c r="T223" i="7"/>
  <c r="R223" i="7"/>
  <c r="P223" i="7"/>
  <c r="BI221" i="7"/>
  <c r="BH221" i="7"/>
  <c r="BG221" i="7"/>
  <c r="BF221" i="7"/>
  <c r="T221" i="7"/>
  <c r="R221" i="7"/>
  <c r="P221" i="7"/>
  <c r="BI219" i="7"/>
  <c r="BH219" i="7"/>
  <c r="BG219" i="7"/>
  <c r="BF219" i="7"/>
  <c r="T219" i="7"/>
  <c r="R219" i="7"/>
  <c r="P219" i="7"/>
  <c r="BI217" i="7"/>
  <c r="BH217" i="7"/>
  <c r="BG217" i="7"/>
  <c r="BF217" i="7"/>
  <c r="T217" i="7"/>
  <c r="R217" i="7"/>
  <c r="P217" i="7"/>
  <c r="BI215" i="7"/>
  <c r="BH215" i="7"/>
  <c r="BG215" i="7"/>
  <c r="BF215" i="7"/>
  <c r="T215" i="7"/>
  <c r="R215" i="7"/>
  <c r="P215" i="7"/>
  <c r="BI213" i="7"/>
  <c r="BH213" i="7"/>
  <c r="BG213" i="7"/>
  <c r="BF213" i="7"/>
  <c r="T213" i="7"/>
  <c r="R213" i="7"/>
  <c r="P213" i="7"/>
  <c r="BI211" i="7"/>
  <c r="BH211" i="7"/>
  <c r="BG211" i="7"/>
  <c r="BF211" i="7"/>
  <c r="T211" i="7"/>
  <c r="R211" i="7"/>
  <c r="P211" i="7"/>
  <c r="BI209" i="7"/>
  <c r="BH209" i="7"/>
  <c r="BG209" i="7"/>
  <c r="BF209" i="7"/>
  <c r="T209" i="7"/>
  <c r="R209" i="7"/>
  <c r="P209" i="7"/>
  <c r="BI207" i="7"/>
  <c r="BH207" i="7"/>
  <c r="BG207" i="7"/>
  <c r="BF207" i="7"/>
  <c r="T207" i="7"/>
  <c r="R207" i="7"/>
  <c r="P207" i="7"/>
  <c r="BI205" i="7"/>
  <c r="BH205" i="7"/>
  <c r="BG205" i="7"/>
  <c r="BF205" i="7"/>
  <c r="T205" i="7"/>
  <c r="R205" i="7"/>
  <c r="P205" i="7"/>
  <c r="BI203" i="7"/>
  <c r="BH203" i="7"/>
  <c r="BG203" i="7"/>
  <c r="BF203" i="7"/>
  <c r="T203" i="7"/>
  <c r="R203" i="7"/>
  <c r="P203" i="7"/>
  <c r="BI201" i="7"/>
  <c r="BH201" i="7"/>
  <c r="BG201" i="7"/>
  <c r="BF201" i="7"/>
  <c r="T201" i="7"/>
  <c r="R201" i="7"/>
  <c r="P201" i="7"/>
  <c r="BI199" i="7"/>
  <c r="BH199" i="7"/>
  <c r="BG199" i="7"/>
  <c r="BF199" i="7"/>
  <c r="T199" i="7"/>
  <c r="R199" i="7"/>
  <c r="P199" i="7"/>
  <c r="BI197" i="7"/>
  <c r="BH197" i="7"/>
  <c r="BG197" i="7"/>
  <c r="BF197" i="7"/>
  <c r="T197" i="7"/>
  <c r="R197" i="7"/>
  <c r="P197" i="7"/>
  <c r="BI195" i="7"/>
  <c r="BH195" i="7"/>
  <c r="BG195" i="7"/>
  <c r="BF195" i="7"/>
  <c r="T195" i="7"/>
  <c r="R195" i="7"/>
  <c r="P195" i="7"/>
  <c r="BI193" i="7"/>
  <c r="BH193" i="7"/>
  <c r="BG193" i="7"/>
  <c r="BF193" i="7"/>
  <c r="T193" i="7"/>
  <c r="R193" i="7"/>
  <c r="P193" i="7"/>
  <c r="BI191" i="7"/>
  <c r="BH191" i="7"/>
  <c r="BG191" i="7"/>
  <c r="BF191" i="7"/>
  <c r="T191" i="7"/>
  <c r="R191" i="7"/>
  <c r="P191" i="7"/>
  <c r="BI189" i="7"/>
  <c r="BH189" i="7"/>
  <c r="BG189" i="7"/>
  <c r="BF189" i="7"/>
  <c r="T189" i="7"/>
  <c r="R189" i="7"/>
  <c r="P189" i="7"/>
  <c r="BI187" i="7"/>
  <c r="BH187" i="7"/>
  <c r="BG187" i="7"/>
  <c r="BF187" i="7"/>
  <c r="T187" i="7"/>
  <c r="R187" i="7"/>
  <c r="P187" i="7"/>
  <c r="BI185" i="7"/>
  <c r="BH185" i="7"/>
  <c r="BG185" i="7"/>
  <c r="BF185" i="7"/>
  <c r="T185" i="7"/>
  <c r="R185" i="7"/>
  <c r="P185" i="7"/>
  <c r="BI183" i="7"/>
  <c r="BH183" i="7"/>
  <c r="BG183" i="7"/>
  <c r="BF183" i="7"/>
  <c r="T183" i="7"/>
  <c r="R183" i="7"/>
  <c r="P183" i="7"/>
  <c r="BI181" i="7"/>
  <c r="BH181" i="7"/>
  <c r="BG181" i="7"/>
  <c r="BF181" i="7"/>
  <c r="T181" i="7"/>
  <c r="R181" i="7"/>
  <c r="P181" i="7"/>
  <c r="BI179" i="7"/>
  <c r="BH179" i="7"/>
  <c r="BG179" i="7"/>
  <c r="BF179" i="7"/>
  <c r="T179" i="7"/>
  <c r="R179" i="7"/>
  <c r="P179" i="7"/>
  <c r="BI177" i="7"/>
  <c r="BH177" i="7"/>
  <c r="BG177" i="7"/>
  <c r="BF177" i="7"/>
  <c r="T177" i="7"/>
  <c r="R177" i="7"/>
  <c r="P177" i="7"/>
  <c r="BI175" i="7"/>
  <c r="BH175" i="7"/>
  <c r="BG175" i="7"/>
  <c r="BF175" i="7"/>
  <c r="T175" i="7"/>
  <c r="R175" i="7"/>
  <c r="P175" i="7"/>
  <c r="BI173" i="7"/>
  <c r="BH173" i="7"/>
  <c r="BG173" i="7"/>
  <c r="BF173" i="7"/>
  <c r="T173" i="7"/>
  <c r="R173" i="7"/>
  <c r="P173" i="7"/>
  <c r="BI171" i="7"/>
  <c r="BH171" i="7"/>
  <c r="BG171" i="7"/>
  <c r="BF171" i="7"/>
  <c r="T171" i="7"/>
  <c r="R171" i="7"/>
  <c r="P171" i="7"/>
  <c r="BI169" i="7"/>
  <c r="BH169" i="7"/>
  <c r="BG169" i="7"/>
  <c r="BF169" i="7"/>
  <c r="T169" i="7"/>
  <c r="R169" i="7"/>
  <c r="P169" i="7"/>
  <c r="BI167" i="7"/>
  <c r="BH167" i="7"/>
  <c r="BG167" i="7"/>
  <c r="BF167" i="7"/>
  <c r="T167" i="7"/>
  <c r="R167" i="7"/>
  <c r="P167" i="7"/>
  <c r="BI165" i="7"/>
  <c r="BH165" i="7"/>
  <c r="BG165" i="7"/>
  <c r="BF165" i="7"/>
  <c r="T165" i="7"/>
  <c r="R165" i="7"/>
  <c r="P165" i="7"/>
  <c r="BI163" i="7"/>
  <c r="BH163" i="7"/>
  <c r="BG163" i="7"/>
  <c r="BF163" i="7"/>
  <c r="T163" i="7"/>
  <c r="R163" i="7"/>
  <c r="P163" i="7"/>
  <c r="BI161" i="7"/>
  <c r="BH161" i="7"/>
  <c r="BG161" i="7"/>
  <c r="BF161" i="7"/>
  <c r="T161" i="7"/>
  <c r="R161" i="7"/>
  <c r="P161" i="7"/>
  <c r="BI159" i="7"/>
  <c r="BH159" i="7"/>
  <c r="BG159" i="7"/>
  <c r="BF159" i="7"/>
  <c r="T159" i="7"/>
  <c r="R159" i="7"/>
  <c r="P159" i="7"/>
  <c r="BI157" i="7"/>
  <c r="BH157" i="7"/>
  <c r="BG157" i="7"/>
  <c r="BF157" i="7"/>
  <c r="T157" i="7"/>
  <c r="R157" i="7"/>
  <c r="P157" i="7"/>
  <c r="BI155" i="7"/>
  <c r="BH155" i="7"/>
  <c r="BG155" i="7"/>
  <c r="BF155" i="7"/>
  <c r="T155" i="7"/>
  <c r="R155" i="7"/>
  <c r="P155" i="7"/>
  <c r="BI153" i="7"/>
  <c r="BH153" i="7"/>
  <c r="BG153" i="7"/>
  <c r="BF153" i="7"/>
  <c r="T153" i="7"/>
  <c r="R153" i="7"/>
  <c r="P153" i="7"/>
  <c r="BI151" i="7"/>
  <c r="BH151" i="7"/>
  <c r="BG151" i="7"/>
  <c r="BF151" i="7"/>
  <c r="T151" i="7"/>
  <c r="R151" i="7"/>
  <c r="P151" i="7"/>
  <c r="BI149" i="7"/>
  <c r="BH149" i="7"/>
  <c r="BG149" i="7"/>
  <c r="BF149" i="7"/>
  <c r="T149" i="7"/>
  <c r="R149" i="7"/>
  <c r="P149" i="7"/>
  <c r="BI147" i="7"/>
  <c r="BH147" i="7"/>
  <c r="BG147" i="7"/>
  <c r="BF147" i="7"/>
  <c r="T147" i="7"/>
  <c r="R147" i="7"/>
  <c r="P147" i="7"/>
  <c r="BI145" i="7"/>
  <c r="BH145" i="7"/>
  <c r="BG145" i="7"/>
  <c r="BF145" i="7"/>
  <c r="T145" i="7"/>
  <c r="R145" i="7"/>
  <c r="P145" i="7"/>
  <c r="BI143" i="7"/>
  <c r="BH143" i="7"/>
  <c r="BG143" i="7"/>
  <c r="BF143" i="7"/>
  <c r="T143" i="7"/>
  <c r="R143" i="7"/>
  <c r="P143" i="7"/>
  <c r="BI141" i="7"/>
  <c r="BH141" i="7"/>
  <c r="BG141" i="7"/>
  <c r="BF141" i="7"/>
  <c r="T141" i="7"/>
  <c r="R141" i="7"/>
  <c r="P141" i="7"/>
  <c r="BI139" i="7"/>
  <c r="BH139" i="7"/>
  <c r="BG139" i="7"/>
  <c r="BF139" i="7"/>
  <c r="T139" i="7"/>
  <c r="R139" i="7"/>
  <c r="P139" i="7"/>
  <c r="BI137" i="7"/>
  <c r="BH137" i="7"/>
  <c r="BG137" i="7"/>
  <c r="BF137" i="7"/>
  <c r="T137" i="7"/>
  <c r="R137" i="7"/>
  <c r="P137" i="7"/>
  <c r="BI135" i="7"/>
  <c r="BH135" i="7"/>
  <c r="BG135" i="7"/>
  <c r="BF135" i="7"/>
  <c r="T135" i="7"/>
  <c r="R135" i="7"/>
  <c r="P135" i="7"/>
  <c r="BI133" i="7"/>
  <c r="BH133" i="7"/>
  <c r="BG133" i="7"/>
  <c r="BF133" i="7"/>
  <c r="T133" i="7"/>
  <c r="R133" i="7"/>
  <c r="P133" i="7"/>
  <c r="BI131" i="7"/>
  <c r="BH131" i="7"/>
  <c r="BG131" i="7"/>
  <c r="BF131" i="7"/>
  <c r="T131" i="7"/>
  <c r="R131" i="7"/>
  <c r="P131" i="7"/>
  <c r="BI129" i="7"/>
  <c r="BH129" i="7"/>
  <c r="BG129" i="7"/>
  <c r="BF129" i="7"/>
  <c r="T129" i="7"/>
  <c r="R129" i="7"/>
  <c r="P129" i="7"/>
  <c r="BI127" i="7"/>
  <c r="BH127" i="7"/>
  <c r="BG127" i="7"/>
  <c r="BF127" i="7"/>
  <c r="T127" i="7"/>
  <c r="R127" i="7"/>
  <c r="P127" i="7"/>
  <c r="BI125" i="7"/>
  <c r="BH125" i="7"/>
  <c r="BG125" i="7"/>
  <c r="BF125" i="7"/>
  <c r="T125" i="7"/>
  <c r="R125" i="7"/>
  <c r="P125" i="7"/>
  <c r="BI123" i="7"/>
  <c r="BH123" i="7"/>
  <c r="BG123" i="7"/>
  <c r="BF123" i="7"/>
  <c r="T123" i="7"/>
  <c r="R123" i="7"/>
  <c r="P123" i="7"/>
  <c r="J97" i="7"/>
  <c r="F114" i="7"/>
  <c r="E112" i="7"/>
  <c r="F89" i="7"/>
  <c r="E87" i="7"/>
  <c r="J24" i="7"/>
  <c r="E24" i="7"/>
  <c r="J117" i="7" s="1"/>
  <c r="J23" i="7"/>
  <c r="J21" i="7"/>
  <c r="E21" i="7"/>
  <c r="J91" i="7" s="1"/>
  <c r="J20" i="7"/>
  <c r="J18" i="7"/>
  <c r="E18" i="7"/>
  <c r="F92" i="7"/>
  <c r="J17" i="7"/>
  <c r="J15" i="7"/>
  <c r="E15" i="7"/>
  <c r="F116" i="7" s="1"/>
  <c r="J14" i="7"/>
  <c r="J12" i="7"/>
  <c r="J114" i="7" s="1"/>
  <c r="E7" i="7"/>
  <c r="E110" i="7"/>
  <c r="J37" i="6"/>
  <c r="J36" i="6"/>
  <c r="AY99" i="1" s="1"/>
  <c r="J35" i="6"/>
  <c r="AX99" i="1"/>
  <c r="BI181" i="6"/>
  <c r="BH181" i="6"/>
  <c r="BG181" i="6"/>
  <c r="BF181" i="6"/>
  <c r="T181" i="6"/>
  <c r="R181" i="6"/>
  <c r="P181" i="6"/>
  <c r="BI179" i="6"/>
  <c r="BH179" i="6"/>
  <c r="BG179" i="6"/>
  <c r="BF179" i="6"/>
  <c r="T179" i="6"/>
  <c r="R179" i="6"/>
  <c r="P179" i="6"/>
  <c r="BI177" i="6"/>
  <c r="BH177" i="6"/>
  <c r="BG177" i="6"/>
  <c r="BF177" i="6"/>
  <c r="T177" i="6"/>
  <c r="R177" i="6"/>
  <c r="P177" i="6"/>
  <c r="BI175" i="6"/>
  <c r="BH175" i="6"/>
  <c r="BG175" i="6"/>
  <c r="BF175" i="6"/>
  <c r="T175" i="6"/>
  <c r="R175" i="6"/>
  <c r="P175" i="6"/>
  <c r="BI173" i="6"/>
  <c r="BH173" i="6"/>
  <c r="BG173" i="6"/>
  <c r="BF173" i="6"/>
  <c r="T173" i="6"/>
  <c r="R173" i="6"/>
  <c r="P173" i="6"/>
  <c r="BI171" i="6"/>
  <c r="BH171" i="6"/>
  <c r="BG171" i="6"/>
  <c r="BF171" i="6"/>
  <c r="T171" i="6"/>
  <c r="R171" i="6"/>
  <c r="P171" i="6"/>
  <c r="BI169" i="6"/>
  <c r="BH169" i="6"/>
  <c r="BG169" i="6"/>
  <c r="BF169" i="6"/>
  <c r="T169" i="6"/>
  <c r="R169" i="6"/>
  <c r="P169" i="6"/>
  <c r="BI167" i="6"/>
  <c r="BH167" i="6"/>
  <c r="BG167" i="6"/>
  <c r="BF167" i="6"/>
  <c r="T167" i="6"/>
  <c r="R167" i="6"/>
  <c r="P167" i="6"/>
  <c r="BI165" i="6"/>
  <c r="BH165" i="6"/>
  <c r="BG165" i="6"/>
  <c r="BF165" i="6"/>
  <c r="T165" i="6"/>
  <c r="R165" i="6"/>
  <c r="P165" i="6"/>
  <c r="BI163" i="6"/>
  <c r="BH163" i="6"/>
  <c r="BG163" i="6"/>
  <c r="BF163" i="6"/>
  <c r="T163" i="6"/>
  <c r="R163" i="6"/>
  <c r="P163" i="6"/>
  <c r="BI161" i="6"/>
  <c r="BH161" i="6"/>
  <c r="BG161" i="6"/>
  <c r="BF161" i="6"/>
  <c r="T161" i="6"/>
  <c r="R161" i="6"/>
  <c r="P161" i="6"/>
  <c r="BI159" i="6"/>
  <c r="BH159" i="6"/>
  <c r="BG159" i="6"/>
  <c r="BF159" i="6"/>
  <c r="T159" i="6"/>
  <c r="R159" i="6"/>
  <c r="P159" i="6"/>
  <c r="BI157" i="6"/>
  <c r="BH157" i="6"/>
  <c r="BG157" i="6"/>
  <c r="BF157" i="6"/>
  <c r="T157" i="6"/>
  <c r="R157" i="6"/>
  <c r="P157" i="6"/>
  <c r="BI155" i="6"/>
  <c r="BH155" i="6"/>
  <c r="BG155" i="6"/>
  <c r="BF155" i="6"/>
  <c r="T155" i="6"/>
  <c r="R155" i="6"/>
  <c r="P155" i="6"/>
  <c r="BI153" i="6"/>
  <c r="BH153" i="6"/>
  <c r="BG153" i="6"/>
  <c r="BF153" i="6"/>
  <c r="T153" i="6"/>
  <c r="R153" i="6"/>
  <c r="P153" i="6"/>
  <c r="BI151" i="6"/>
  <c r="BH151" i="6"/>
  <c r="BG151" i="6"/>
  <c r="BF151" i="6"/>
  <c r="T151" i="6"/>
  <c r="R151" i="6"/>
  <c r="P151" i="6"/>
  <c r="BI149" i="6"/>
  <c r="BH149" i="6"/>
  <c r="BG149" i="6"/>
  <c r="BF149" i="6"/>
  <c r="T149" i="6"/>
  <c r="R149" i="6"/>
  <c r="P149" i="6"/>
  <c r="BI147" i="6"/>
  <c r="BH147" i="6"/>
  <c r="BG147" i="6"/>
  <c r="BF147" i="6"/>
  <c r="T147" i="6"/>
  <c r="R147" i="6"/>
  <c r="P147" i="6"/>
  <c r="BI145" i="6"/>
  <c r="BH145" i="6"/>
  <c r="BG145" i="6"/>
  <c r="BF145" i="6"/>
  <c r="T145" i="6"/>
  <c r="R145" i="6"/>
  <c r="P145" i="6"/>
  <c r="BI143" i="6"/>
  <c r="BH143" i="6"/>
  <c r="BG143" i="6"/>
  <c r="BF143" i="6"/>
  <c r="T143" i="6"/>
  <c r="R143" i="6"/>
  <c r="P143" i="6"/>
  <c r="BI141" i="6"/>
  <c r="BH141" i="6"/>
  <c r="BG141" i="6"/>
  <c r="BF141" i="6"/>
  <c r="T141" i="6"/>
  <c r="R141" i="6"/>
  <c r="P141" i="6"/>
  <c r="BI139" i="6"/>
  <c r="BH139" i="6"/>
  <c r="BG139" i="6"/>
  <c r="BF139" i="6"/>
  <c r="T139" i="6"/>
  <c r="R139" i="6"/>
  <c r="P139" i="6"/>
  <c r="BI137" i="6"/>
  <c r="BH137" i="6"/>
  <c r="BG137" i="6"/>
  <c r="BF137" i="6"/>
  <c r="T137" i="6"/>
  <c r="R137" i="6"/>
  <c r="P137" i="6"/>
  <c r="BI135" i="6"/>
  <c r="BH135" i="6"/>
  <c r="BG135" i="6"/>
  <c r="BF135" i="6"/>
  <c r="T135" i="6"/>
  <c r="R135" i="6"/>
  <c r="P135" i="6"/>
  <c r="BI133" i="6"/>
  <c r="BH133" i="6"/>
  <c r="BG133" i="6"/>
  <c r="BF133" i="6"/>
  <c r="T133" i="6"/>
  <c r="R133" i="6"/>
  <c r="P133" i="6"/>
  <c r="BI131" i="6"/>
  <c r="BH131" i="6"/>
  <c r="BG131" i="6"/>
  <c r="BF131" i="6"/>
  <c r="T131" i="6"/>
  <c r="R131" i="6"/>
  <c r="P131" i="6"/>
  <c r="BI129" i="6"/>
  <c r="BH129" i="6"/>
  <c r="BG129" i="6"/>
  <c r="BF129" i="6"/>
  <c r="T129" i="6"/>
  <c r="R129" i="6"/>
  <c r="P129" i="6"/>
  <c r="BI127" i="6"/>
  <c r="BH127" i="6"/>
  <c r="BG127" i="6"/>
  <c r="BF127" i="6"/>
  <c r="T127" i="6"/>
  <c r="R127" i="6"/>
  <c r="P127" i="6"/>
  <c r="BI125" i="6"/>
  <c r="BH125" i="6"/>
  <c r="BG125" i="6"/>
  <c r="BF125" i="6"/>
  <c r="T125" i="6"/>
  <c r="R125" i="6"/>
  <c r="P125" i="6"/>
  <c r="BI123" i="6"/>
  <c r="BH123" i="6"/>
  <c r="BG123" i="6"/>
  <c r="BF123" i="6"/>
  <c r="T123" i="6"/>
  <c r="R123" i="6"/>
  <c r="P123" i="6"/>
  <c r="BI121" i="6"/>
  <c r="BH121" i="6"/>
  <c r="BG121" i="6"/>
  <c r="BF121" i="6"/>
  <c r="T121" i="6"/>
  <c r="R121" i="6"/>
  <c r="P121" i="6"/>
  <c r="BI119" i="6"/>
  <c r="BH119" i="6"/>
  <c r="BG119" i="6"/>
  <c r="BF119" i="6"/>
  <c r="T119" i="6"/>
  <c r="R119" i="6"/>
  <c r="P119" i="6"/>
  <c r="F111" i="6"/>
  <c r="E109" i="6"/>
  <c r="F89" i="6"/>
  <c r="E87" i="6"/>
  <c r="J24" i="6"/>
  <c r="E24" i="6"/>
  <c r="J114" i="6" s="1"/>
  <c r="J23" i="6"/>
  <c r="J21" i="6"/>
  <c r="E21" i="6"/>
  <c r="J91" i="6" s="1"/>
  <c r="J20" i="6"/>
  <c r="J18" i="6"/>
  <c r="E18" i="6"/>
  <c r="F92" i="6" s="1"/>
  <c r="J17" i="6"/>
  <c r="J15" i="6"/>
  <c r="E15" i="6"/>
  <c r="F113" i="6" s="1"/>
  <c r="J14" i="6"/>
  <c r="J12" i="6"/>
  <c r="J89" i="6" s="1"/>
  <c r="E7" i="6"/>
  <c r="E107" i="6"/>
  <c r="J37" i="5"/>
  <c r="J36" i="5"/>
  <c r="AY98" i="1" s="1"/>
  <c r="J35" i="5"/>
  <c r="AX98" i="1"/>
  <c r="BI193" i="5"/>
  <c r="BH193" i="5"/>
  <c r="BG193" i="5"/>
  <c r="BF193" i="5"/>
  <c r="T193" i="5"/>
  <c r="R193" i="5"/>
  <c r="P193" i="5"/>
  <c r="BI191" i="5"/>
  <c r="BH191" i="5"/>
  <c r="BG191" i="5"/>
  <c r="BF191" i="5"/>
  <c r="T191" i="5"/>
  <c r="R191" i="5"/>
  <c r="P191" i="5"/>
  <c r="BI188" i="5"/>
  <c r="BH188" i="5"/>
  <c r="BG188" i="5"/>
  <c r="BF188" i="5"/>
  <c r="T188" i="5"/>
  <c r="R188" i="5"/>
  <c r="P188" i="5"/>
  <c r="BI186" i="5"/>
  <c r="BH186" i="5"/>
  <c r="BG186" i="5"/>
  <c r="BF186" i="5"/>
  <c r="T186" i="5"/>
  <c r="R186" i="5"/>
  <c r="P186" i="5"/>
  <c r="BI184" i="5"/>
  <c r="BH184" i="5"/>
  <c r="BG184" i="5"/>
  <c r="BF184" i="5"/>
  <c r="T184" i="5"/>
  <c r="R184" i="5"/>
  <c r="P184" i="5"/>
  <c r="BI181" i="5"/>
  <c r="BH181" i="5"/>
  <c r="BG181" i="5"/>
  <c r="BF181" i="5"/>
  <c r="T181" i="5"/>
  <c r="R181" i="5"/>
  <c r="P181" i="5"/>
  <c r="BI179" i="5"/>
  <c r="BH179" i="5"/>
  <c r="BG179" i="5"/>
  <c r="BF179" i="5"/>
  <c r="T179" i="5"/>
  <c r="R179" i="5"/>
  <c r="P179" i="5"/>
  <c r="BI177" i="5"/>
  <c r="BH177" i="5"/>
  <c r="BG177" i="5"/>
  <c r="BF177" i="5"/>
  <c r="T177" i="5"/>
  <c r="R177" i="5"/>
  <c r="P177" i="5"/>
  <c r="BI175" i="5"/>
  <c r="BH175" i="5"/>
  <c r="BG175" i="5"/>
  <c r="BF175" i="5"/>
  <c r="T175" i="5"/>
  <c r="R175" i="5"/>
  <c r="P175" i="5"/>
  <c r="BI173" i="5"/>
  <c r="BH173" i="5"/>
  <c r="BG173" i="5"/>
  <c r="BF173" i="5"/>
  <c r="T173" i="5"/>
  <c r="R173" i="5"/>
  <c r="P173" i="5"/>
  <c r="BI171" i="5"/>
  <c r="BH171" i="5"/>
  <c r="BG171" i="5"/>
  <c r="BF171" i="5"/>
  <c r="T171" i="5"/>
  <c r="R171" i="5"/>
  <c r="P171" i="5"/>
  <c r="BI169" i="5"/>
  <c r="BH169" i="5"/>
  <c r="BG169" i="5"/>
  <c r="BF169" i="5"/>
  <c r="T169" i="5"/>
  <c r="R169" i="5"/>
  <c r="P169" i="5"/>
  <c r="BI167" i="5"/>
  <c r="BH167" i="5"/>
  <c r="BG167" i="5"/>
  <c r="BF167" i="5"/>
  <c r="T167" i="5"/>
  <c r="R167" i="5"/>
  <c r="P167" i="5"/>
  <c r="BI165" i="5"/>
  <c r="BH165" i="5"/>
  <c r="BG165" i="5"/>
  <c r="BF165" i="5"/>
  <c r="T165" i="5"/>
  <c r="R165" i="5"/>
  <c r="P165" i="5"/>
  <c r="BI163" i="5"/>
  <c r="BH163" i="5"/>
  <c r="BG163" i="5"/>
  <c r="BF163" i="5"/>
  <c r="T163" i="5"/>
  <c r="R163" i="5"/>
  <c r="P163" i="5"/>
  <c r="BI161" i="5"/>
  <c r="BH161" i="5"/>
  <c r="BG161" i="5"/>
  <c r="BF161" i="5"/>
  <c r="T161" i="5"/>
  <c r="R161" i="5"/>
  <c r="P161" i="5"/>
  <c r="BI159" i="5"/>
  <c r="BH159" i="5"/>
  <c r="BG159" i="5"/>
  <c r="BF159" i="5"/>
  <c r="T159" i="5"/>
  <c r="R159" i="5"/>
  <c r="P159" i="5"/>
  <c r="BI157" i="5"/>
  <c r="BH157" i="5"/>
  <c r="BG157" i="5"/>
  <c r="BF157" i="5"/>
  <c r="T157" i="5"/>
  <c r="R157" i="5"/>
  <c r="P157" i="5"/>
  <c r="BI154" i="5"/>
  <c r="BH154" i="5"/>
  <c r="BG154" i="5"/>
  <c r="BF154" i="5"/>
  <c r="T154" i="5"/>
  <c r="R154" i="5"/>
  <c r="P154" i="5"/>
  <c r="BI152" i="5"/>
  <c r="BH152" i="5"/>
  <c r="BG152" i="5"/>
  <c r="BF152" i="5"/>
  <c r="T152" i="5"/>
  <c r="R152" i="5"/>
  <c r="P152" i="5"/>
  <c r="BI150" i="5"/>
  <c r="BH150" i="5"/>
  <c r="BG150" i="5"/>
  <c r="BF150" i="5"/>
  <c r="T150" i="5"/>
  <c r="R150" i="5"/>
  <c r="P150" i="5"/>
  <c r="BI148" i="5"/>
  <c r="BH148" i="5"/>
  <c r="BG148" i="5"/>
  <c r="BF148" i="5"/>
  <c r="T148" i="5"/>
  <c r="R148" i="5"/>
  <c r="P148" i="5"/>
  <c r="BI146" i="5"/>
  <c r="BH146" i="5"/>
  <c r="BG146" i="5"/>
  <c r="BF146" i="5"/>
  <c r="T146" i="5"/>
  <c r="R146" i="5"/>
  <c r="P146" i="5"/>
  <c r="BI144" i="5"/>
  <c r="BH144" i="5"/>
  <c r="BG144" i="5"/>
  <c r="BF144" i="5"/>
  <c r="T144" i="5"/>
  <c r="R144" i="5"/>
  <c r="P144" i="5"/>
  <c r="BI142" i="5"/>
  <c r="BH142" i="5"/>
  <c r="BG142" i="5"/>
  <c r="BF142" i="5"/>
  <c r="T142" i="5"/>
  <c r="R142" i="5"/>
  <c r="P142" i="5"/>
  <c r="BI139" i="5"/>
  <c r="BH139" i="5"/>
  <c r="BG139" i="5"/>
  <c r="BF139" i="5"/>
  <c r="T139" i="5"/>
  <c r="R139" i="5"/>
  <c r="P139" i="5"/>
  <c r="BI137" i="5"/>
  <c r="BH137" i="5"/>
  <c r="BG137" i="5"/>
  <c r="BF137" i="5"/>
  <c r="T137" i="5"/>
  <c r="R137" i="5"/>
  <c r="P137" i="5"/>
  <c r="BI135" i="5"/>
  <c r="BH135" i="5"/>
  <c r="BG135" i="5"/>
  <c r="BF135" i="5"/>
  <c r="T135" i="5"/>
  <c r="R135" i="5"/>
  <c r="P135" i="5"/>
  <c r="BI132" i="5"/>
  <c r="BH132" i="5"/>
  <c r="BG132" i="5"/>
  <c r="BF132" i="5"/>
  <c r="T132" i="5"/>
  <c r="R132" i="5"/>
  <c r="P132" i="5"/>
  <c r="BI130" i="5"/>
  <c r="BH130" i="5"/>
  <c r="BG130" i="5"/>
  <c r="BF130" i="5"/>
  <c r="T130" i="5"/>
  <c r="R130" i="5"/>
  <c r="P130" i="5"/>
  <c r="BI127" i="5"/>
  <c r="BH127" i="5"/>
  <c r="BG127" i="5"/>
  <c r="F35" i="5" s="1"/>
  <c r="BB98" i="1" s="1"/>
  <c r="BF127" i="5"/>
  <c r="T127" i="5"/>
  <c r="R127" i="5"/>
  <c r="P127" i="5"/>
  <c r="BI125" i="5"/>
  <c r="BH125" i="5"/>
  <c r="BG125" i="5"/>
  <c r="BF125" i="5"/>
  <c r="T125" i="5"/>
  <c r="R125" i="5"/>
  <c r="P125" i="5"/>
  <c r="F117" i="5"/>
  <c r="E115" i="5"/>
  <c r="F89" i="5"/>
  <c r="E87" i="5"/>
  <c r="J24" i="5"/>
  <c r="E24" i="5"/>
  <c r="J120" i="5" s="1"/>
  <c r="J23" i="5"/>
  <c r="J21" i="5"/>
  <c r="E21" i="5"/>
  <c r="J91" i="5" s="1"/>
  <c r="J20" i="5"/>
  <c r="J18" i="5"/>
  <c r="E18" i="5"/>
  <c r="F92" i="5" s="1"/>
  <c r="J17" i="5"/>
  <c r="J15" i="5"/>
  <c r="E15" i="5"/>
  <c r="F91" i="5" s="1"/>
  <c r="J14" i="5"/>
  <c r="J12" i="5"/>
  <c r="J117" i="5" s="1"/>
  <c r="E7" i="5"/>
  <c r="E85" i="5" s="1"/>
  <c r="J37" i="4"/>
  <c r="J36" i="4"/>
  <c r="AY97" i="1" s="1"/>
  <c r="J35" i="4"/>
  <c r="AX97" i="1" s="1"/>
  <c r="BI211" i="4"/>
  <c r="BH211" i="4"/>
  <c r="BG211" i="4"/>
  <c r="BF211" i="4"/>
  <c r="T211" i="4"/>
  <c r="T210" i="4"/>
  <c r="R211" i="4"/>
  <c r="R210" i="4" s="1"/>
  <c r="P211" i="4"/>
  <c r="P210" i="4"/>
  <c r="BI208" i="4"/>
  <c r="BH208" i="4"/>
  <c r="BG208" i="4"/>
  <c r="BF208" i="4"/>
  <c r="T208" i="4"/>
  <c r="R208" i="4"/>
  <c r="P208" i="4"/>
  <c r="BI206" i="4"/>
  <c r="BH206" i="4"/>
  <c r="BG206" i="4"/>
  <c r="BF206" i="4"/>
  <c r="T206" i="4"/>
  <c r="R206" i="4"/>
  <c r="P206" i="4"/>
  <c r="BI203" i="4"/>
  <c r="BH203" i="4"/>
  <c r="BG203" i="4"/>
  <c r="BF203" i="4"/>
  <c r="T203" i="4"/>
  <c r="R203" i="4"/>
  <c r="P203" i="4"/>
  <c r="BI201" i="4"/>
  <c r="BH201" i="4"/>
  <c r="BG201" i="4"/>
  <c r="BF201" i="4"/>
  <c r="T201" i="4"/>
  <c r="R201" i="4"/>
  <c r="P201" i="4"/>
  <c r="BI199" i="4"/>
  <c r="BH199" i="4"/>
  <c r="BG199" i="4"/>
  <c r="BF199" i="4"/>
  <c r="T199" i="4"/>
  <c r="R199" i="4"/>
  <c r="P199" i="4"/>
  <c r="BI197" i="4"/>
  <c r="BH197" i="4"/>
  <c r="BG197" i="4"/>
  <c r="BF197" i="4"/>
  <c r="T197" i="4"/>
  <c r="R197" i="4"/>
  <c r="P197" i="4"/>
  <c r="BI195" i="4"/>
  <c r="BH195" i="4"/>
  <c r="BG195" i="4"/>
  <c r="BF195" i="4"/>
  <c r="T195" i="4"/>
  <c r="R195" i="4"/>
  <c r="P195" i="4"/>
  <c r="BI193" i="4"/>
  <c r="BH193" i="4"/>
  <c r="BG193" i="4"/>
  <c r="BF193" i="4"/>
  <c r="T193" i="4"/>
  <c r="R193" i="4"/>
  <c r="P193" i="4"/>
  <c r="BI190" i="4"/>
  <c r="BH190" i="4"/>
  <c r="BG190" i="4"/>
  <c r="BF190" i="4"/>
  <c r="T190" i="4"/>
  <c r="R190" i="4"/>
  <c r="P190" i="4"/>
  <c r="BI188" i="4"/>
  <c r="BH188" i="4"/>
  <c r="BG188" i="4"/>
  <c r="BF188" i="4"/>
  <c r="T188" i="4"/>
  <c r="R188" i="4"/>
  <c r="P188" i="4"/>
  <c r="BI185" i="4"/>
  <c r="BH185" i="4"/>
  <c r="BG185" i="4"/>
  <c r="BF185" i="4"/>
  <c r="T185" i="4"/>
  <c r="R185" i="4"/>
  <c r="P185" i="4"/>
  <c r="BI183" i="4"/>
  <c r="BH183" i="4"/>
  <c r="BG183" i="4"/>
  <c r="BF183" i="4"/>
  <c r="T183" i="4"/>
  <c r="R183" i="4"/>
  <c r="P183" i="4"/>
  <c r="BI181" i="4"/>
  <c r="BH181" i="4"/>
  <c r="BG181" i="4"/>
  <c r="BF181" i="4"/>
  <c r="T181" i="4"/>
  <c r="R181" i="4"/>
  <c r="P181" i="4"/>
  <c r="BI179" i="4"/>
  <c r="BH179" i="4"/>
  <c r="BG179" i="4"/>
  <c r="BF179" i="4"/>
  <c r="T179" i="4"/>
  <c r="R179" i="4"/>
  <c r="P179" i="4"/>
  <c r="BI176" i="4"/>
  <c r="BH176" i="4"/>
  <c r="BG176" i="4"/>
  <c r="BF176" i="4"/>
  <c r="T176" i="4"/>
  <c r="R176" i="4"/>
  <c r="P176" i="4"/>
  <c r="BI174" i="4"/>
  <c r="BH174" i="4"/>
  <c r="BG174" i="4"/>
  <c r="BF174" i="4"/>
  <c r="T174" i="4"/>
  <c r="R174" i="4"/>
  <c r="P174" i="4"/>
  <c r="BI172" i="4"/>
  <c r="BH172" i="4"/>
  <c r="BG172" i="4"/>
  <c r="BF172" i="4"/>
  <c r="T172" i="4"/>
  <c r="R172" i="4"/>
  <c r="P172" i="4"/>
  <c r="BI170" i="4"/>
  <c r="BH170" i="4"/>
  <c r="BG170" i="4"/>
  <c r="BF170" i="4"/>
  <c r="T170" i="4"/>
  <c r="R170" i="4"/>
  <c r="P170" i="4"/>
  <c r="BI167" i="4"/>
  <c r="BH167" i="4"/>
  <c r="BG167" i="4"/>
  <c r="BF167" i="4"/>
  <c r="T167" i="4"/>
  <c r="R167" i="4"/>
  <c r="P167" i="4"/>
  <c r="BI165" i="4"/>
  <c r="BH165" i="4"/>
  <c r="BG165" i="4"/>
  <c r="BF165" i="4"/>
  <c r="T165" i="4"/>
  <c r="R165" i="4"/>
  <c r="P165" i="4"/>
  <c r="BI163" i="4"/>
  <c r="BH163" i="4"/>
  <c r="BG163" i="4"/>
  <c r="BF163" i="4"/>
  <c r="T163" i="4"/>
  <c r="R163" i="4"/>
  <c r="P163" i="4"/>
  <c r="BI160" i="4"/>
  <c r="BH160" i="4"/>
  <c r="BG160" i="4"/>
  <c r="BF160" i="4"/>
  <c r="T160" i="4"/>
  <c r="R160" i="4"/>
  <c r="P160" i="4"/>
  <c r="BI158" i="4"/>
  <c r="BH158" i="4"/>
  <c r="BG158" i="4"/>
  <c r="BF158" i="4"/>
  <c r="T158" i="4"/>
  <c r="R158" i="4"/>
  <c r="P158" i="4"/>
  <c r="BI156" i="4"/>
  <c r="BH156" i="4"/>
  <c r="BG156" i="4"/>
  <c r="BF156" i="4"/>
  <c r="T156" i="4"/>
  <c r="R156" i="4"/>
  <c r="P156" i="4"/>
  <c r="BI154" i="4"/>
  <c r="BH154" i="4"/>
  <c r="BG154" i="4"/>
  <c r="BF154" i="4"/>
  <c r="T154" i="4"/>
  <c r="R154" i="4"/>
  <c r="P154" i="4"/>
  <c r="BI151" i="4"/>
  <c r="BH151" i="4"/>
  <c r="BG151" i="4"/>
  <c r="BF151" i="4"/>
  <c r="T151" i="4"/>
  <c r="R151" i="4"/>
  <c r="P151" i="4"/>
  <c r="BI149" i="4"/>
  <c r="BH149" i="4"/>
  <c r="BG149" i="4"/>
  <c r="BF149" i="4"/>
  <c r="T149" i="4"/>
  <c r="R149" i="4"/>
  <c r="P149" i="4"/>
  <c r="BI147" i="4"/>
  <c r="BH147" i="4"/>
  <c r="BG147" i="4"/>
  <c r="BF147" i="4"/>
  <c r="T147" i="4"/>
  <c r="R147" i="4"/>
  <c r="P147" i="4"/>
  <c r="BI144" i="4"/>
  <c r="BH144" i="4"/>
  <c r="BG144" i="4"/>
  <c r="BF144" i="4"/>
  <c r="T144" i="4"/>
  <c r="T143" i="4" s="1"/>
  <c r="R144" i="4"/>
  <c r="R143" i="4"/>
  <c r="P144" i="4"/>
  <c r="P143" i="4" s="1"/>
  <c r="BI141" i="4"/>
  <c r="BH141" i="4"/>
  <c r="BG141" i="4"/>
  <c r="BF141" i="4"/>
  <c r="T141" i="4"/>
  <c r="R141" i="4"/>
  <c r="P141" i="4"/>
  <c r="BI139" i="4"/>
  <c r="BH139" i="4"/>
  <c r="BG139" i="4"/>
  <c r="BF139" i="4"/>
  <c r="T139" i="4"/>
  <c r="R139" i="4"/>
  <c r="P139" i="4"/>
  <c r="BI136" i="4"/>
  <c r="BH136" i="4"/>
  <c r="BG136" i="4"/>
  <c r="BF136" i="4"/>
  <c r="T136" i="4"/>
  <c r="R136" i="4"/>
  <c r="P136" i="4"/>
  <c r="BI134" i="4"/>
  <c r="BH134" i="4"/>
  <c r="BG134" i="4"/>
  <c r="BF134" i="4"/>
  <c r="T134" i="4"/>
  <c r="R134" i="4"/>
  <c r="P134" i="4"/>
  <c r="BI132" i="4"/>
  <c r="BH132" i="4"/>
  <c r="BG132" i="4"/>
  <c r="BF132" i="4"/>
  <c r="T132" i="4"/>
  <c r="R132" i="4"/>
  <c r="P132" i="4"/>
  <c r="BI130" i="4"/>
  <c r="BH130" i="4"/>
  <c r="BG130" i="4"/>
  <c r="BF130" i="4"/>
  <c r="T130" i="4"/>
  <c r="R130" i="4"/>
  <c r="P130" i="4"/>
  <c r="F122" i="4"/>
  <c r="E120" i="4"/>
  <c r="F89" i="4"/>
  <c r="E87" i="4"/>
  <c r="J24" i="4"/>
  <c r="E24" i="4"/>
  <c r="J92" i="4" s="1"/>
  <c r="J23" i="4"/>
  <c r="J21" i="4"/>
  <c r="E21" i="4"/>
  <c r="J124" i="4" s="1"/>
  <c r="J20" i="4"/>
  <c r="J18" i="4"/>
  <c r="E18" i="4"/>
  <c r="F125" i="4" s="1"/>
  <c r="J17" i="4"/>
  <c r="J15" i="4"/>
  <c r="E15" i="4"/>
  <c r="F124" i="4" s="1"/>
  <c r="J14" i="4"/>
  <c r="J12" i="4"/>
  <c r="J89" i="4" s="1"/>
  <c r="E7" i="4"/>
  <c r="E85" i="4" s="1"/>
  <c r="J37" i="3"/>
  <c r="J36" i="3"/>
  <c r="AY96" i="1" s="1"/>
  <c r="J35" i="3"/>
  <c r="AX96" i="1" s="1"/>
  <c r="BI185" i="3"/>
  <c r="BH185" i="3"/>
  <c r="BG185" i="3"/>
  <c r="BF185" i="3"/>
  <c r="T185" i="3"/>
  <c r="R185" i="3"/>
  <c r="P185" i="3"/>
  <c r="BI183" i="3"/>
  <c r="BH183" i="3"/>
  <c r="BG183" i="3"/>
  <c r="BF183" i="3"/>
  <c r="T183" i="3"/>
  <c r="R183" i="3"/>
  <c r="P183" i="3"/>
  <c r="BI181" i="3"/>
  <c r="BH181" i="3"/>
  <c r="BG181" i="3"/>
  <c r="BF181" i="3"/>
  <c r="T181" i="3"/>
  <c r="R181" i="3"/>
  <c r="P181" i="3"/>
  <c r="BI179" i="3"/>
  <c r="BH179" i="3"/>
  <c r="BG179" i="3"/>
  <c r="BF179" i="3"/>
  <c r="T179" i="3"/>
  <c r="R179" i="3"/>
  <c r="P179" i="3"/>
  <c r="BI177" i="3"/>
  <c r="BH177" i="3"/>
  <c r="BG177" i="3"/>
  <c r="BF177" i="3"/>
  <c r="T177" i="3"/>
  <c r="R177" i="3"/>
  <c r="P177" i="3"/>
  <c r="BI175" i="3"/>
  <c r="BH175" i="3"/>
  <c r="BG175" i="3"/>
  <c r="BF175" i="3"/>
  <c r="T175" i="3"/>
  <c r="R175" i="3"/>
  <c r="P175" i="3"/>
  <c r="BI173" i="3"/>
  <c r="BH173" i="3"/>
  <c r="BG173" i="3"/>
  <c r="BF173" i="3"/>
  <c r="T173" i="3"/>
  <c r="R173" i="3"/>
  <c r="P173" i="3"/>
  <c r="BI171" i="3"/>
  <c r="BH171" i="3"/>
  <c r="BG171" i="3"/>
  <c r="BF171" i="3"/>
  <c r="T171" i="3"/>
  <c r="R171" i="3"/>
  <c r="P171" i="3"/>
  <c r="BI169" i="3"/>
  <c r="BH169" i="3"/>
  <c r="BG169" i="3"/>
  <c r="BF169" i="3"/>
  <c r="T169" i="3"/>
  <c r="R169" i="3"/>
  <c r="P169" i="3"/>
  <c r="BI167" i="3"/>
  <c r="BH167" i="3"/>
  <c r="BG167" i="3"/>
  <c r="BF167" i="3"/>
  <c r="T167" i="3"/>
  <c r="R167" i="3"/>
  <c r="P167" i="3"/>
  <c r="BI165" i="3"/>
  <c r="BH165" i="3"/>
  <c r="BG165" i="3"/>
  <c r="BF165" i="3"/>
  <c r="T165" i="3"/>
  <c r="R165" i="3"/>
  <c r="P165" i="3"/>
  <c r="BI163" i="3"/>
  <c r="BH163" i="3"/>
  <c r="BG163" i="3"/>
  <c r="BF163" i="3"/>
  <c r="T163" i="3"/>
  <c r="R163" i="3"/>
  <c r="P163" i="3"/>
  <c r="BI161" i="3"/>
  <c r="BH161" i="3"/>
  <c r="BG161" i="3"/>
  <c r="BF161" i="3"/>
  <c r="T161" i="3"/>
  <c r="R161" i="3"/>
  <c r="P161" i="3"/>
  <c r="BI159" i="3"/>
  <c r="BH159" i="3"/>
  <c r="BG159" i="3"/>
  <c r="BF159" i="3"/>
  <c r="T159" i="3"/>
  <c r="R159" i="3"/>
  <c r="P159" i="3"/>
  <c r="BI157" i="3"/>
  <c r="BH157" i="3"/>
  <c r="BG157" i="3"/>
  <c r="BF157" i="3"/>
  <c r="T157" i="3"/>
  <c r="R157" i="3"/>
  <c r="P157" i="3"/>
  <c r="BI155" i="3"/>
  <c r="BH155" i="3"/>
  <c r="BG155" i="3"/>
  <c r="BF155" i="3"/>
  <c r="T155" i="3"/>
  <c r="R155" i="3"/>
  <c r="P155" i="3"/>
  <c r="BI153" i="3"/>
  <c r="BH153" i="3"/>
  <c r="BG153" i="3"/>
  <c r="BF153" i="3"/>
  <c r="T153" i="3"/>
  <c r="R153" i="3"/>
  <c r="P153" i="3"/>
  <c r="BI150" i="3"/>
  <c r="BH150" i="3"/>
  <c r="BG150" i="3"/>
  <c r="BF150" i="3"/>
  <c r="T150" i="3"/>
  <c r="R150" i="3"/>
  <c r="P150" i="3"/>
  <c r="BI148" i="3"/>
  <c r="BH148" i="3"/>
  <c r="BG148" i="3"/>
  <c r="BF148" i="3"/>
  <c r="T148" i="3"/>
  <c r="R148" i="3"/>
  <c r="P148" i="3"/>
  <c r="BI146" i="3"/>
  <c r="BH146" i="3"/>
  <c r="BG146" i="3"/>
  <c r="BF146" i="3"/>
  <c r="T146" i="3"/>
  <c r="R146" i="3"/>
  <c r="P146" i="3"/>
  <c r="BI144" i="3"/>
  <c r="BH144" i="3"/>
  <c r="BG144" i="3"/>
  <c r="BF144" i="3"/>
  <c r="T144" i="3"/>
  <c r="R144" i="3"/>
  <c r="P144" i="3"/>
  <c r="BI142" i="3"/>
  <c r="BH142" i="3"/>
  <c r="BG142" i="3"/>
  <c r="BF142" i="3"/>
  <c r="T142" i="3"/>
  <c r="R142" i="3"/>
  <c r="P142" i="3"/>
  <c r="BI140" i="3"/>
  <c r="BH140" i="3"/>
  <c r="BG140" i="3"/>
  <c r="BF140" i="3"/>
  <c r="T140" i="3"/>
  <c r="R140" i="3"/>
  <c r="P140" i="3"/>
  <c r="BI138" i="3"/>
  <c r="BH138" i="3"/>
  <c r="BG138" i="3"/>
  <c r="BF138" i="3"/>
  <c r="T138" i="3"/>
  <c r="R138" i="3"/>
  <c r="P138" i="3"/>
  <c r="BI136" i="3"/>
  <c r="BH136" i="3"/>
  <c r="BG136" i="3"/>
  <c r="BF136" i="3"/>
  <c r="T136" i="3"/>
  <c r="R136" i="3"/>
  <c r="P136" i="3"/>
  <c r="BI134" i="3"/>
  <c r="BH134" i="3"/>
  <c r="BG134" i="3"/>
  <c r="BF134" i="3"/>
  <c r="T134" i="3"/>
  <c r="R134" i="3"/>
  <c r="P134" i="3"/>
  <c r="BI132" i="3"/>
  <c r="BH132" i="3"/>
  <c r="BG132" i="3"/>
  <c r="BF132" i="3"/>
  <c r="T132" i="3"/>
  <c r="R132" i="3"/>
  <c r="P132" i="3"/>
  <c r="BI130" i="3"/>
  <c r="BH130" i="3"/>
  <c r="BG130" i="3"/>
  <c r="BF130" i="3"/>
  <c r="T130" i="3"/>
  <c r="R130" i="3"/>
  <c r="P130" i="3"/>
  <c r="BI128" i="3"/>
  <c r="BH128" i="3"/>
  <c r="BG128" i="3"/>
  <c r="BF128" i="3"/>
  <c r="T128" i="3"/>
  <c r="R128" i="3"/>
  <c r="P128" i="3"/>
  <c r="BI126" i="3"/>
  <c r="BH126" i="3"/>
  <c r="BG126" i="3"/>
  <c r="BF126" i="3"/>
  <c r="T126" i="3"/>
  <c r="R126" i="3"/>
  <c r="P126" i="3"/>
  <c r="BI124" i="3"/>
  <c r="BH124" i="3"/>
  <c r="BG124" i="3"/>
  <c r="BF124" i="3"/>
  <c r="T124" i="3"/>
  <c r="R124" i="3"/>
  <c r="P124" i="3"/>
  <c r="BI122" i="3"/>
  <c r="BH122" i="3"/>
  <c r="BG122" i="3"/>
  <c r="BF122" i="3"/>
  <c r="T122" i="3"/>
  <c r="R122" i="3"/>
  <c r="P122" i="3"/>
  <c r="BI120" i="3"/>
  <c r="BH120" i="3"/>
  <c r="BG120" i="3"/>
  <c r="BF120" i="3"/>
  <c r="T120" i="3"/>
  <c r="R120" i="3"/>
  <c r="P120" i="3"/>
  <c r="F112" i="3"/>
  <c r="E110" i="3"/>
  <c r="F89" i="3"/>
  <c r="E87" i="3"/>
  <c r="J24" i="3"/>
  <c r="E24" i="3"/>
  <c r="J115" i="3" s="1"/>
  <c r="J23" i="3"/>
  <c r="J21" i="3"/>
  <c r="E21" i="3"/>
  <c r="J114" i="3" s="1"/>
  <c r="J20" i="3"/>
  <c r="J18" i="3"/>
  <c r="E18" i="3"/>
  <c r="F115" i="3" s="1"/>
  <c r="J17" i="3"/>
  <c r="J15" i="3"/>
  <c r="E15" i="3"/>
  <c r="F91" i="3" s="1"/>
  <c r="J14" i="3"/>
  <c r="J12" i="3"/>
  <c r="J112" i="3" s="1"/>
  <c r="E7" i="3"/>
  <c r="E108" i="3"/>
  <c r="J37" i="2"/>
  <c r="J36" i="2"/>
  <c r="AY95" i="1" s="1"/>
  <c r="J35" i="2"/>
  <c r="AX95" i="1" s="1"/>
  <c r="BI1455" i="2"/>
  <c r="BH1455" i="2"/>
  <c r="BG1455" i="2"/>
  <c r="BF1455" i="2"/>
  <c r="T1455" i="2"/>
  <c r="R1455" i="2"/>
  <c r="P1455" i="2"/>
  <c r="BI1453" i="2"/>
  <c r="BH1453" i="2"/>
  <c r="BG1453" i="2"/>
  <c r="BF1453" i="2"/>
  <c r="T1453" i="2"/>
  <c r="R1453" i="2"/>
  <c r="P1453" i="2"/>
  <c r="BI1445" i="2"/>
  <c r="BH1445" i="2"/>
  <c r="BG1445" i="2"/>
  <c r="BF1445" i="2"/>
  <c r="T1445" i="2"/>
  <c r="R1445" i="2"/>
  <c r="P1445" i="2"/>
  <c r="BI1441" i="2"/>
  <c r="BH1441" i="2"/>
  <c r="BG1441" i="2"/>
  <c r="BF1441" i="2"/>
  <c r="T1441" i="2"/>
  <c r="R1441" i="2"/>
  <c r="P1441" i="2"/>
  <c r="BI1436" i="2"/>
  <c r="BH1436" i="2"/>
  <c r="BG1436" i="2"/>
  <c r="BF1436" i="2"/>
  <c r="T1436" i="2"/>
  <c r="R1436" i="2"/>
  <c r="P1436" i="2"/>
  <c r="BI1433" i="2"/>
  <c r="BH1433" i="2"/>
  <c r="BG1433" i="2"/>
  <c r="BF1433" i="2"/>
  <c r="T1433" i="2"/>
  <c r="R1433" i="2"/>
  <c r="P1433" i="2"/>
  <c r="BI1431" i="2"/>
  <c r="BH1431" i="2"/>
  <c r="BG1431" i="2"/>
  <c r="BF1431" i="2"/>
  <c r="T1431" i="2"/>
  <c r="R1431" i="2"/>
  <c r="P1431" i="2"/>
  <c r="BI1424" i="2"/>
  <c r="BH1424" i="2"/>
  <c r="BG1424" i="2"/>
  <c r="BF1424" i="2"/>
  <c r="T1424" i="2"/>
  <c r="R1424" i="2"/>
  <c r="P1424" i="2"/>
  <c r="BI1418" i="2"/>
  <c r="BH1418" i="2"/>
  <c r="BG1418" i="2"/>
  <c r="BF1418" i="2"/>
  <c r="T1418" i="2"/>
  <c r="R1418" i="2"/>
  <c r="P1418" i="2"/>
  <c r="BI1416" i="2"/>
  <c r="BH1416" i="2"/>
  <c r="BG1416" i="2"/>
  <c r="BF1416" i="2"/>
  <c r="T1416" i="2"/>
  <c r="R1416" i="2"/>
  <c r="P1416" i="2"/>
  <c r="BI1414" i="2"/>
  <c r="BH1414" i="2"/>
  <c r="BG1414" i="2"/>
  <c r="BF1414" i="2"/>
  <c r="T1414" i="2"/>
  <c r="R1414" i="2"/>
  <c r="P1414" i="2"/>
  <c r="BI1407" i="2"/>
  <c r="BH1407" i="2"/>
  <c r="BG1407" i="2"/>
  <c r="BF1407" i="2"/>
  <c r="T1407" i="2"/>
  <c r="R1407" i="2"/>
  <c r="P1407" i="2"/>
  <c r="BI1404" i="2"/>
  <c r="BH1404" i="2"/>
  <c r="BG1404" i="2"/>
  <c r="BF1404" i="2"/>
  <c r="T1404" i="2"/>
  <c r="R1404" i="2"/>
  <c r="P1404" i="2"/>
  <c r="BI1402" i="2"/>
  <c r="BH1402" i="2"/>
  <c r="BG1402" i="2"/>
  <c r="BF1402" i="2"/>
  <c r="T1402" i="2"/>
  <c r="R1402" i="2"/>
  <c r="P1402" i="2"/>
  <c r="BI1400" i="2"/>
  <c r="BH1400" i="2"/>
  <c r="BG1400" i="2"/>
  <c r="BF1400" i="2"/>
  <c r="T1400" i="2"/>
  <c r="R1400" i="2"/>
  <c r="P1400" i="2"/>
  <c r="BI1398" i="2"/>
  <c r="BH1398" i="2"/>
  <c r="BG1398" i="2"/>
  <c r="BF1398" i="2"/>
  <c r="T1398" i="2"/>
  <c r="R1398" i="2"/>
  <c r="P1398" i="2"/>
  <c r="BI1394" i="2"/>
  <c r="BH1394" i="2"/>
  <c r="BG1394" i="2"/>
  <c r="BF1394" i="2"/>
  <c r="T1394" i="2"/>
  <c r="R1394" i="2"/>
  <c r="P1394" i="2"/>
  <c r="BI1368" i="2"/>
  <c r="BH1368" i="2"/>
  <c r="BG1368" i="2"/>
  <c r="BF1368" i="2"/>
  <c r="T1368" i="2"/>
  <c r="R1368" i="2"/>
  <c r="P1368" i="2"/>
  <c r="BI1364" i="2"/>
  <c r="BH1364" i="2"/>
  <c r="BG1364" i="2"/>
  <c r="BF1364" i="2"/>
  <c r="T1364" i="2"/>
  <c r="R1364" i="2"/>
  <c r="P1364" i="2"/>
  <c r="BI1359" i="2"/>
  <c r="BH1359" i="2"/>
  <c r="BG1359" i="2"/>
  <c r="BF1359" i="2"/>
  <c r="T1359" i="2"/>
  <c r="R1359" i="2"/>
  <c r="P1359" i="2"/>
  <c r="BI1357" i="2"/>
  <c r="BH1357" i="2"/>
  <c r="BG1357" i="2"/>
  <c r="BF1357" i="2"/>
  <c r="T1357" i="2"/>
  <c r="R1357" i="2"/>
  <c r="P1357" i="2"/>
  <c r="BI1353" i="2"/>
  <c r="BH1353" i="2"/>
  <c r="BG1353" i="2"/>
  <c r="BF1353" i="2"/>
  <c r="T1353" i="2"/>
  <c r="R1353" i="2"/>
  <c r="P1353" i="2"/>
  <c r="BI1350" i="2"/>
  <c r="BH1350" i="2"/>
  <c r="BG1350" i="2"/>
  <c r="BF1350" i="2"/>
  <c r="T1350" i="2"/>
  <c r="R1350" i="2"/>
  <c r="P1350" i="2"/>
  <c r="BI1342" i="2"/>
  <c r="BH1342" i="2"/>
  <c r="BG1342" i="2"/>
  <c r="BF1342" i="2"/>
  <c r="T1342" i="2"/>
  <c r="R1342" i="2"/>
  <c r="P1342" i="2"/>
  <c r="BI1340" i="2"/>
  <c r="BH1340" i="2"/>
  <c r="BG1340" i="2"/>
  <c r="BF1340" i="2"/>
  <c r="T1340" i="2"/>
  <c r="R1340" i="2"/>
  <c r="P1340" i="2"/>
  <c r="BI1338" i="2"/>
  <c r="BH1338" i="2"/>
  <c r="BG1338" i="2"/>
  <c r="BF1338" i="2"/>
  <c r="T1338" i="2"/>
  <c r="R1338" i="2"/>
  <c r="P1338" i="2"/>
  <c r="BI1336" i="2"/>
  <c r="BH1336" i="2"/>
  <c r="BG1336" i="2"/>
  <c r="BF1336" i="2"/>
  <c r="T1336" i="2"/>
  <c r="R1336" i="2"/>
  <c r="P1336" i="2"/>
  <c r="BI1333" i="2"/>
  <c r="BH1333" i="2"/>
  <c r="BG1333" i="2"/>
  <c r="BF1333" i="2"/>
  <c r="T1333" i="2"/>
  <c r="R1333" i="2"/>
  <c r="P1333" i="2"/>
  <c r="BI1328" i="2"/>
  <c r="BH1328" i="2"/>
  <c r="BG1328" i="2"/>
  <c r="BF1328" i="2"/>
  <c r="T1328" i="2"/>
  <c r="R1328" i="2"/>
  <c r="P1328" i="2"/>
  <c r="BI1324" i="2"/>
  <c r="BH1324" i="2"/>
  <c r="BG1324" i="2"/>
  <c r="BF1324" i="2"/>
  <c r="T1324" i="2"/>
  <c r="R1324" i="2"/>
  <c r="P1324" i="2"/>
  <c r="BI1320" i="2"/>
  <c r="BH1320" i="2"/>
  <c r="BG1320" i="2"/>
  <c r="BF1320" i="2"/>
  <c r="T1320" i="2"/>
  <c r="R1320" i="2"/>
  <c r="P1320" i="2"/>
  <c r="BI1318" i="2"/>
  <c r="BH1318" i="2"/>
  <c r="BG1318" i="2"/>
  <c r="BF1318" i="2"/>
  <c r="T1318" i="2"/>
  <c r="R1318" i="2"/>
  <c r="P1318" i="2"/>
  <c r="BI1316" i="2"/>
  <c r="BH1316" i="2"/>
  <c r="BG1316" i="2"/>
  <c r="BF1316" i="2"/>
  <c r="T1316" i="2"/>
  <c r="R1316" i="2"/>
  <c r="P1316" i="2"/>
  <c r="BI1312" i="2"/>
  <c r="BH1312" i="2"/>
  <c r="BG1312" i="2"/>
  <c r="BF1312" i="2"/>
  <c r="T1312" i="2"/>
  <c r="R1312" i="2"/>
  <c r="P1312" i="2"/>
  <c r="BI1307" i="2"/>
  <c r="BH1307" i="2"/>
  <c r="BG1307" i="2"/>
  <c r="BF1307" i="2"/>
  <c r="T1307" i="2"/>
  <c r="R1307" i="2"/>
  <c r="P1307" i="2"/>
  <c r="BI1302" i="2"/>
  <c r="BH1302" i="2"/>
  <c r="BG1302" i="2"/>
  <c r="BF1302" i="2"/>
  <c r="T1302" i="2"/>
  <c r="R1302" i="2"/>
  <c r="P1302" i="2"/>
  <c r="BI1297" i="2"/>
  <c r="BH1297" i="2"/>
  <c r="BG1297" i="2"/>
  <c r="BF1297" i="2"/>
  <c r="T1297" i="2"/>
  <c r="R1297" i="2"/>
  <c r="P1297" i="2"/>
  <c r="BI1290" i="2"/>
  <c r="BH1290" i="2"/>
  <c r="BG1290" i="2"/>
  <c r="BF1290" i="2"/>
  <c r="T1290" i="2"/>
  <c r="R1290" i="2"/>
  <c r="P1290" i="2"/>
  <c r="BI1288" i="2"/>
  <c r="BH1288" i="2"/>
  <c r="BG1288" i="2"/>
  <c r="BF1288" i="2"/>
  <c r="T1288" i="2"/>
  <c r="R1288" i="2"/>
  <c r="P1288" i="2"/>
  <c r="BI1286" i="2"/>
  <c r="BH1286" i="2"/>
  <c r="BG1286" i="2"/>
  <c r="BF1286" i="2"/>
  <c r="T1286" i="2"/>
  <c r="R1286" i="2"/>
  <c r="P1286" i="2"/>
  <c r="BI1282" i="2"/>
  <c r="BH1282" i="2"/>
  <c r="BG1282" i="2"/>
  <c r="BF1282" i="2"/>
  <c r="T1282" i="2"/>
  <c r="R1282" i="2"/>
  <c r="P1282" i="2"/>
  <c r="BI1279" i="2"/>
  <c r="BH1279" i="2"/>
  <c r="BG1279" i="2"/>
  <c r="BF1279" i="2"/>
  <c r="T1279" i="2"/>
  <c r="R1279" i="2"/>
  <c r="P1279" i="2"/>
  <c r="BI1276" i="2"/>
  <c r="BH1276" i="2"/>
  <c r="BG1276" i="2"/>
  <c r="BF1276" i="2"/>
  <c r="T1276" i="2"/>
  <c r="R1276" i="2"/>
  <c r="P1276" i="2"/>
  <c r="BI1271" i="2"/>
  <c r="BH1271" i="2"/>
  <c r="BG1271" i="2"/>
  <c r="BF1271" i="2"/>
  <c r="T1271" i="2"/>
  <c r="R1271" i="2"/>
  <c r="P1271" i="2"/>
  <c r="BI1267" i="2"/>
  <c r="BH1267" i="2"/>
  <c r="BG1267" i="2"/>
  <c r="BF1267" i="2"/>
  <c r="T1267" i="2"/>
  <c r="R1267" i="2"/>
  <c r="P1267" i="2"/>
  <c r="BI1265" i="2"/>
  <c r="BH1265" i="2"/>
  <c r="BG1265" i="2"/>
  <c r="BF1265" i="2"/>
  <c r="T1265" i="2"/>
  <c r="R1265" i="2"/>
  <c r="P1265" i="2"/>
  <c r="BI1261" i="2"/>
  <c r="BH1261" i="2"/>
  <c r="BG1261" i="2"/>
  <c r="BF1261" i="2"/>
  <c r="T1261" i="2"/>
  <c r="R1261" i="2"/>
  <c r="P1261" i="2"/>
  <c r="BI1259" i="2"/>
  <c r="BH1259" i="2"/>
  <c r="BG1259" i="2"/>
  <c r="BF1259" i="2"/>
  <c r="T1259" i="2"/>
  <c r="R1259" i="2"/>
  <c r="P1259" i="2"/>
  <c r="BI1257" i="2"/>
  <c r="BH1257" i="2"/>
  <c r="BG1257" i="2"/>
  <c r="BF1257" i="2"/>
  <c r="T1257" i="2"/>
  <c r="R1257" i="2"/>
  <c r="P1257" i="2"/>
  <c r="BI1248" i="2"/>
  <c r="BH1248" i="2"/>
  <c r="BG1248" i="2"/>
  <c r="BF1248" i="2"/>
  <c r="T1248" i="2"/>
  <c r="R1248" i="2"/>
  <c r="P1248" i="2"/>
  <c r="BI1245" i="2"/>
  <c r="BH1245" i="2"/>
  <c r="BG1245" i="2"/>
  <c r="BF1245" i="2"/>
  <c r="T1245" i="2"/>
  <c r="R1245" i="2"/>
  <c r="P1245" i="2"/>
  <c r="BI1241" i="2"/>
  <c r="BH1241" i="2"/>
  <c r="BG1241" i="2"/>
  <c r="BF1241" i="2"/>
  <c r="T1241" i="2"/>
  <c r="R1241" i="2"/>
  <c r="P1241" i="2"/>
  <c r="BI1239" i="2"/>
  <c r="BH1239" i="2"/>
  <c r="BG1239" i="2"/>
  <c r="BF1239" i="2"/>
  <c r="T1239" i="2"/>
  <c r="R1239" i="2"/>
  <c r="P1239" i="2"/>
  <c r="BI1235" i="2"/>
  <c r="BH1235" i="2"/>
  <c r="BG1235" i="2"/>
  <c r="BF1235" i="2"/>
  <c r="T1235" i="2"/>
  <c r="R1235" i="2"/>
  <c r="P1235" i="2"/>
  <c r="BI1232" i="2"/>
  <c r="BH1232" i="2"/>
  <c r="BG1232" i="2"/>
  <c r="BF1232" i="2"/>
  <c r="T1232" i="2"/>
  <c r="R1232" i="2"/>
  <c r="P1232" i="2"/>
  <c r="BI1224" i="2"/>
  <c r="BH1224" i="2"/>
  <c r="BG1224" i="2"/>
  <c r="BF1224" i="2"/>
  <c r="T1224" i="2"/>
  <c r="R1224" i="2"/>
  <c r="P1224" i="2"/>
  <c r="BI1222" i="2"/>
  <c r="BH1222" i="2"/>
  <c r="BG1222" i="2"/>
  <c r="BF1222" i="2"/>
  <c r="T1222" i="2"/>
  <c r="R1222" i="2"/>
  <c r="P1222" i="2"/>
  <c r="BI1220" i="2"/>
  <c r="BH1220" i="2"/>
  <c r="BG1220" i="2"/>
  <c r="BF1220" i="2"/>
  <c r="T1220" i="2"/>
  <c r="R1220" i="2"/>
  <c r="P1220" i="2"/>
  <c r="BI1218" i="2"/>
  <c r="BH1218" i="2"/>
  <c r="BG1218" i="2"/>
  <c r="BF1218" i="2"/>
  <c r="T1218" i="2"/>
  <c r="R1218" i="2"/>
  <c r="P1218" i="2"/>
  <c r="BI1216" i="2"/>
  <c r="BH1216" i="2"/>
  <c r="BG1216" i="2"/>
  <c r="BF1216" i="2"/>
  <c r="T1216" i="2"/>
  <c r="R1216" i="2"/>
  <c r="P1216" i="2"/>
  <c r="BI1214" i="2"/>
  <c r="BH1214" i="2"/>
  <c r="BG1214" i="2"/>
  <c r="BF1214" i="2"/>
  <c r="T1214" i="2"/>
  <c r="R1214" i="2"/>
  <c r="P1214" i="2"/>
  <c r="BI1212" i="2"/>
  <c r="BH1212" i="2"/>
  <c r="BG1212" i="2"/>
  <c r="BF1212" i="2"/>
  <c r="T1212" i="2"/>
  <c r="R1212" i="2"/>
  <c r="P1212" i="2"/>
  <c r="BI1210" i="2"/>
  <c r="BH1210" i="2"/>
  <c r="BG1210" i="2"/>
  <c r="BF1210" i="2"/>
  <c r="T1210" i="2"/>
  <c r="R1210" i="2"/>
  <c r="P1210" i="2"/>
  <c r="BI1208" i="2"/>
  <c r="BH1208" i="2"/>
  <c r="BG1208" i="2"/>
  <c r="BF1208" i="2"/>
  <c r="T1208" i="2"/>
  <c r="R1208" i="2"/>
  <c r="P1208" i="2"/>
  <c r="BI1206" i="2"/>
  <c r="BH1206" i="2"/>
  <c r="BG1206" i="2"/>
  <c r="BF1206" i="2"/>
  <c r="T1206" i="2"/>
  <c r="R1206" i="2"/>
  <c r="P1206" i="2"/>
  <c r="BI1204" i="2"/>
  <c r="BH1204" i="2"/>
  <c r="BG1204" i="2"/>
  <c r="BF1204" i="2"/>
  <c r="T1204" i="2"/>
  <c r="R1204" i="2"/>
  <c r="P1204" i="2"/>
  <c r="BI1202" i="2"/>
  <c r="BH1202" i="2"/>
  <c r="BG1202" i="2"/>
  <c r="BF1202" i="2"/>
  <c r="T1202" i="2"/>
  <c r="R1202" i="2"/>
  <c r="P1202" i="2"/>
  <c r="BI1200" i="2"/>
  <c r="BH1200" i="2"/>
  <c r="BG1200" i="2"/>
  <c r="BF1200" i="2"/>
  <c r="T1200" i="2"/>
  <c r="R1200" i="2"/>
  <c r="P1200" i="2"/>
  <c r="BI1198" i="2"/>
  <c r="BH1198" i="2"/>
  <c r="BG1198" i="2"/>
  <c r="BF1198" i="2"/>
  <c r="T1198" i="2"/>
  <c r="R1198" i="2"/>
  <c r="P1198" i="2"/>
  <c r="BI1196" i="2"/>
  <c r="BH1196" i="2"/>
  <c r="BG1196" i="2"/>
  <c r="BF1196" i="2"/>
  <c r="T1196" i="2"/>
  <c r="R1196" i="2"/>
  <c r="P1196" i="2"/>
  <c r="BI1194" i="2"/>
  <c r="BH1194" i="2"/>
  <c r="BG1194" i="2"/>
  <c r="BF1194" i="2"/>
  <c r="T1194" i="2"/>
  <c r="R1194" i="2"/>
  <c r="P1194" i="2"/>
  <c r="BI1192" i="2"/>
  <c r="BH1192" i="2"/>
  <c r="BG1192" i="2"/>
  <c r="BF1192" i="2"/>
  <c r="T1192" i="2"/>
  <c r="R1192" i="2"/>
  <c r="P1192" i="2"/>
  <c r="BI1190" i="2"/>
  <c r="BH1190" i="2"/>
  <c r="BG1190" i="2"/>
  <c r="BF1190" i="2"/>
  <c r="T1190" i="2"/>
  <c r="R1190" i="2"/>
  <c r="P1190" i="2"/>
  <c r="BI1188" i="2"/>
  <c r="BH1188" i="2"/>
  <c r="BG1188" i="2"/>
  <c r="BF1188" i="2"/>
  <c r="T1188" i="2"/>
  <c r="R1188" i="2"/>
  <c r="P1188" i="2"/>
  <c r="BI1186" i="2"/>
  <c r="BH1186" i="2"/>
  <c r="BG1186" i="2"/>
  <c r="BF1186" i="2"/>
  <c r="T1186" i="2"/>
  <c r="R1186" i="2"/>
  <c r="P1186" i="2"/>
  <c r="BI1184" i="2"/>
  <c r="BH1184" i="2"/>
  <c r="BG1184" i="2"/>
  <c r="BF1184" i="2"/>
  <c r="T1184" i="2"/>
  <c r="R1184" i="2"/>
  <c r="P1184" i="2"/>
  <c r="BI1182" i="2"/>
  <c r="BH1182" i="2"/>
  <c r="BG1182" i="2"/>
  <c r="BF1182" i="2"/>
  <c r="T1182" i="2"/>
  <c r="R1182" i="2"/>
  <c r="P1182" i="2"/>
  <c r="BI1180" i="2"/>
  <c r="BH1180" i="2"/>
  <c r="BG1180" i="2"/>
  <c r="BF1180" i="2"/>
  <c r="T1180" i="2"/>
  <c r="R1180" i="2"/>
  <c r="P1180" i="2"/>
  <c r="BI1178" i="2"/>
  <c r="BH1178" i="2"/>
  <c r="BG1178" i="2"/>
  <c r="BF1178" i="2"/>
  <c r="T1178" i="2"/>
  <c r="R1178" i="2"/>
  <c r="P1178" i="2"/>
  <c r="BI1176" i="2"/>
  <c r="BH1176" i="2"/>
  <c r="BG1176" i="2"/>
  <c r="BF1176" i="2"/>
  <c r="T1176" i="2"/>
  <c r="R1176" i="2"/>
  <c r="P1176" i="2"/>
  <c r="BI1174" i="2"/>
  <c r="BH1174" i="2"/>
  <c r="BG1174" i="2"/>
  <c r="BF1174" i="2"/>
  <c r="T1174" i="2"/>
  <c r="R1174" i="2"/>
  <c r="P1174" i="2"/>
  <c r="BI1172" i="2"/>
  <c r="BH1172" i="2"/>
  <c r="BG1172" i="2"/>
  <c r="BF1172" i="2"/>
  <c r="T1172" i="2"/>
  <c r="R1172" i="2"/>
  <c r="P1172" i="2"/>
  <c r="BI1170" i="2"/>
  <c r="BH1170" i="2"/>
  <c r="BG1170" i="2"/>
  <c r="BF1170" i="2"/>
  <c r="T1170" i="2"/>
  <c r="R1170" i="2"/>
  <c r="P1170" i="2"/>
  <c r="BI1168" i="2"/>
  <c r="BH1168" i="2"/>
  <c r="BG1168" i="2"/>
  <c r="BF1168" i="2"/>
  <c r="T1168" i="2"/>
  <c r="R1168" i="2"/>
  <c r="P1168" i="2"/>
  <c r="BI1166" i="2"/>
  <c r="BH1166" i="2"/>
  <c r="BG1166" i="2"/>
  <c r="BF1166" i="2"/>
  <c r="T1166" i="2"/>
  <c r="R1166" i="2"/>
  <c r="P1166" i="2"/>
  <c r="BI1164" i="2"/>
  <c r="BH1164" i="2"/>
  <c r="BG1164" i="2"/>
  <c r="BF1164" i="2"/>
  <c r="T1164" i="2"/>
  <c r="R1164" i="2"/>
  <c r="P1164" i="2"/>
  <c r="BI1162" i="2"/>
  <c r="BH1162" i="2"/>
  <c r="BG1162" i="2"/>
  <c r="BF1162" i="2"/>
  <c r="T1162" i="2"/>
  <c r="R1162" i="2"/>
  <c r="P1162" i="2"/>
  <c r="BI1160" i="2"/>
  <c r="BH1160" i="2"/>
  <c r="BG1160" i="2"/>
  <c r="BF1160" i="2"/>
  <c r="T1160" i="2"/>
  <c r="R1160" i="2"/>
  <c r="P1160" i="2"/>
  <c r="BI1158" i="2"/>
  <c r="BH1158" i="2"/>
  <c r="BG1158" i="2"/>
  <c r="BF1158" i="2"/>
  <c r="T1158" i="2"/>
  <c r="R1158" i="2"/>
  <c r="P1158" i="2"/>
  <c r="BI1156" i="2"/>
  <c r="BH1156" i="2"/>
  <c r="BG1156" i="2"/>
  <c r="BF1156" i="2"/>
  <c r="T1156" i="2"/>
  <c r="R1156" i="2"/>
  <c r="P1156" i="2"/>
  <c r="BI1154" i="2"/>
  <c r="BH1154" i="2"/>
  <c r="BG1154" i="2"/>
  <c r="BF1154" i="2"/>
  <c r="T1154" i="2"/>
  <c r="R1154" i="2"/>
  <c r="P1154" i="2"/>
  <c r="BI1152" i="2"/>
  <c r="BH1152" i="2"/>
  <c r="BG1152" i="2"/>
  <c r="BF1152" i="2"/>
  <c r="T1152" i="2"/>
  <c r="R1152" i="2"/>
  <c r="P1152" i="2"/>
  <c r="BI1150" i="2"/>
  <c r="BH1150" i="2"/>
  <c r="BG1150" i="2"/>
  <c r="BF1150" i="2"/>
  <c r="T1150" i="2"/>
  <c r="R1150" i="2"/>
  <c r="P1150" i="2"/>
  <c r="BI1148" i="2"/>
  <c r="BH1148" i="2"/>
  <c r="BG1148" i="2"/>
  <c r="BF1148" i="2"/>
  <c r="T1148" i="2"/>
  <c r="R1148" i="2"/>
  <c r="P1148" i="2"/>
  <c r="BI1146" i="2"/>
  <c r="BH1146" i="2"/>
  <c r="BG1146" i="2"/>
  <c r="BF1146" i="2"/>
  <c r="T1146" i="2"/>
  <c r="R1146" i="2"/>
  <c r="P1146" i="2"/>
  <c r="BI1144" i="2"/>
  <c r="BH1144" i="2"/>
  <c r="BG1144" i="2"/>
  <c r="BF1144" i="2"/>
  <c r="T1144" i="2"/>
  <c r="R1144" i="2"/>
  <c r="P1144" i="2"/>
  <c r="BI1141" i="2"/>
  <c r="BH1141" i="2"/>
  <c r="BG1141" i="2"/>
  <c r="BF1141" i="2"/>
  <c r="T1141" i="2"/>
  <c r="R1141" i="2"/>
  <c r="P1141" i="2"/>
  <c r="BI1136" i="2"/>
  <c r="BH1136" i="2"/>
  <c r="BG1136" i="2"/>
  <c r="BF1136" i="2"/>
  <c r="T1136" i="2"/>
  <c r="R1136" i="2"/>
  <c r="P1136" i="2"/>
  <c r="BI1132" i="2"/>
  <c r="BH1132" i="2"/>
  <c r="BG1132" i="2"/>
  <c r="BF1132" i="2"/>
  <c r="T1132" i="2"/>
  <c r="R1132" i="2"/>
  <c r="P1132" i="2"/>
  <c r="BI1130" i="2"/>
  <c r="BH1130" i="2"/>
  <c r="BG1130" i="2"/>
  <c r="BF1130" i="2"/>
  <c r="T1130" i="2"/>
  <c r="R1130" i="2"/>
  <c r="P1130" i="2"/>
  <c r="BI1125" i="2"/>
  <c r="BH1125" i="2"/>
  <c r="BG1125" i="2"/>
  <c r="BF1125" i="2"/>
  <c r="T1125" i="2"/>
  <c r="R1125" i="2"/>
  <c r="P1125" i="2"/>
  <c r="BI1120" i="2"/>
  <c r="BH1120" i="2"/>
  <c r="BG1120" i="2"/>
  <c r="BF1120" i="2"/>
  <c r="T1120" i="2"/>
  <c r="R1120" i="2"/>
  <c r="P1120" i="2"/>
  <c r="BI1117" i="2"/>
  <c r="BH1117" i="2"/>
  <c r="BG1117" i="2"/>
  <c r="BF1117" i="2"/>
  <c r="T1117" i="2"/>
  <c r="R1117" i="2"/>
  <c r="P1117" i="2"/>
  <c r="BI1112" i="2"/>
  <c r="BH1112" i="2"/>
  <c r="BG1112" i="2"/>
  <c r="BF1112" i="2"/>
  <c r="T1112" i="2"/>
  <c r="R1112" i="2"/>
  <c r="P1112" i="2"/>
  <c r="BI1105" i="2"/>
  <c r="BH1105" i="2"/>
  <c r="BG1105" i="2"/>
  <c r="BF1105" i="2"/>
  <c r="T1105" i="2"/>
  <c r="R1105" i="2"/>
  <c r="P1105" i="2"/>
  <c r="BI1099" i="2"/>
  <c r="BH1099" i="2"/>
  <c r="BG1099" i="2"/>
  <c r="BF1099" i="2"/>
  <c r="T1099" i="2"/>
  <c r="R1099" i="2"/>
  <c r="P1099" i="2"/>
  <c r="BI1094" i="2"/>
  <c r="BH1094" i="2"/>
  <c r="BG1094" i="2"/>
  <c r="BF1094" i="2"/>
  <c r="T1094" i="2"/>
  <c r="R1094" i="2"/>
  <c r="P1094" i="2"/>
  <c r="BI1091" i="2"/>
  <c r="BH1091" i="2"/>
  <c r="BG1091" i="2"/>
  <c r="BF1091" i="2"/>
  <c r="T1091" i="2"/>
  <c r="R1091" i="2"/>
  <c r="P1091" i="2"/>
  <c r="BI1089" i="2"/>
  <c r="BH1089" i="2"/>
  <c r="BG1089" i="2"/>
  <c r="BF1089" i="2"/>
  <c r="T1089" i="2"/>
  <c r="R1089" i="2"/>
  <c r="P1089" i="2"/>
  <c r="BI1087" i="2"/>
  <c r="BH1087" i="2"/>
  <c r="BG1087" i="2"/>
  <c r="BF1087" i="2"/>
  <c r="T1087" i="2"/>
  <c r="R1087" i="2"/>
  <c r="P1087" i="2"/>
  <c r="BI1085" i="2"/>
  <c r="BH1085" i="2"/>
  <c r="BG1085" i="2"/>
  <c r="BF1085" i="2"/>
  <c r="T1085" i="2"/>
  <c r="R1085" i="2"/>
  <c r="P1085" i="2"/>
  <c r="BI1081" i="2"/>
  <c r="BH1081" i="2"/>
  <c r="BG1081" i="2"/>
  <c r="BF1081" i="2"/>
  <c r="T1081" i="2"/>
  <c r="R1081" i="2"/>
  <c r="P1081" i="2"/>
  <c r="BI1071" i="2"/>
  <c r="BH1071" i="2"/>
  <c r="BG1071" i="2"/>
  <c r="BF1071" i="2"/>
  <c r="T1071" i="2"/>
  <c r="R1071" i="2"/>
  <c r="P1071" i="2"/>
  <c r="BI1066" i="2"/>
  <c r="BH1066" i="2"/>
  <c r="BG1066" i="2"/>
  <c r="BF1066" i="2"/>
  <c r="T1066" i="2"/>
  <c r="R1066" i="2"/>
  <c r="P1066" i="2"/>
  <c r="BI1063" i="2"/>
  <c r="BH1063" i="2"/>
  <c r="BG1063" i="2"/>
  <c r="BF1063" i="2"/>
  <c r="T1063" i="2"/>
  <c r="R1063" i="2"/>
  <c r="P1063" i="2"/>
  <c r="BI1056" i="2"/>
  <c r="BH1056" i="2"/>
  <c r="BG1056" i="2"/>
  <c r="BF1056" i="2"/>
  <c r="T1056" i="2"/>
  <c r="T1055" i="2" s="1"/>
  <c r="R1056" i="2"/>
  <c r="R1055" i="2" s="1"/>
  <c r="P1056" i="2"/>
  <c r="P1055" i="2" s="1"/>
  <c r="BI1053" i="2"/>
  <c r="BH1053" i="2"/>
  <c r="BG1053" i="2"/>
  <c r="BF1053" i="2"/>
  <c r="T1053" i="2"/>
  <c r="R1053" i="2"/>
  <c r="P1053" i="2"/>
  <c r="BI1049" i="2"/>
  <c r="BH1049" i="2"/>
  <c r="BG1049" i="2"/>
  <c r="BF1049" i="2"/>
  <c r="T1049" i="2"/>
  <c r="R1049" i="2"/>
  <c r="P1049" i="2"/>
  <c r="BI1044" i="2"/>
  <c r="BH1044" i="2"/>
  <c r="BG1044" i="2"/>
  <c r="BF1044" i="2"/>
  <c r="T1044" i="2"/>
  <c r="R1044" i="2"/>
  <c r="P1044" i="2"/>
  <c r="BI1039" i="2"/>
  <c r="BH1039" i="2"/>
  <c r="BG1039" i="2"/>
  <c r="BF1039" i="2"/>
  <c r="T1039" i="2"/>
  <c r="R1039" i="2"/>
  <c r="P1039" i="2"/>
  <c r="BI1034" i="2"/>
  <c r="BH1034" i="2"/>
  <c r="BG1034" i="2"/>
  <c r="BF1034" i="2"/>
  <c r="T1034" i="2"/>
  <c r="R1034" i="2"/>
  <c r="P1034" i="2"/>
  <c r="BI1030" i="2"/>
  <c r="BH1030" i="2"/>
  <c r="BG1030" i="2"/>
  <c r="BF1030" i="2"/>
  <c r="T1030" i="2"/>
  <c r="R1030" i="2"/>
  <c r="P1030" i="2"/>
  <c r="BI1025" i="2"/>
  <c r="BH1025" i="2"/>
  <c r="BG1025" i="2"/>
  <c r="BF1025" i="2"/>
  <c r="T1025" i="2"/>
  <c r="R1025" i="2"/>
  <c r="P1025" i="2"/>
  <c r="BI1021" i="2"/>
  <c r="BH1021" i="2"/>
  <c r="BG1021" i="2"/>
  <c r="BF1021" i="2"/>
  <c r="T1021" i="2"/>
  <c r="R1021" i="2"/>
  <c r="P1021" i="2"/>
  <c r="BI1016" i="2"/>
  <c r="BH1016" i="2"/>
  <c r="BG1016" i="2"/>
  <c r="BF1016" i="2"/>
  <c r="T1016" i="2"/>
  <c r="R1016" i="2"/>
  <c r="P1016" i="2"/>
  <c r="BI1012" i="2"/>
  <c r="BH1012" i="2"/>
  <c r="BG1012" i="2"/>
  <c r="BF1012" i="2"/>
  <c r="T1012" i="2"/>
  <c r="R1012" i="2"/>
  <c r="P1012" i="2"/>
  <c r="BI1007" i="2"/>
  <c r="BH1007" i="2"/>
  <c r="BG1007" i="2"/>
  <c r="BF1007" i="2"/>
  <c r="T1007" i="2"/>
  <c r="R1007" i="2"/>
  <c r="P1007" i="2"/>
  <c r="BI1003" i="2"/>
  <c r="BH1003" i="2"/>
  <c r="BG1003" i="2"/>
  <c r="BF1003" i="2"/>
  <c r="T1003" i="2"/>
  <c r="R1003" i="2"/>
  <c r="P1003" i="2"/>
  <c r="BI996" i="2"/>
  <c r="BH996" i="2"/>
  <c r="BG996" i="2"/>
  <c r="BF996" i="2"/>
  <c r="T996" i="2"/>
  <c r="R996" i="2"/>
  <c r="P996" i="2"/>
  <c r="BI993" i="2"/>
  <c r="BH993" i="2"/>
  <c r="BG993" i="2"/>
  <c r="BF993" i="2"/>
  <c r="T993" i="2"/>
  <c r="R993" i="2"/>
  <c r="P993" i="2"/>
  <c r="BI991" i="2"/>
  <c r="BH991" i="2"/>
  <c r="BG991" i="2"/>
  <c r="BF991" i="2"/>
  <c r="T991" i="2"/>
  <c r="R991" i="2"/>
  <c r="P991" i="2"/>
  <c r="BI986" i="2"/>
  <c r="BH986" i="2"/>
  <c r="BG986" i="2"/>
  <c r="BF986" i="2"/>
  <c r="T986" i="2"/>
  <c r="R986" i="2"/>
  <c r="P986" i="2"/>
  <c r="BI979" i="2"/>
  <c r="BH979" i="2"/>
  <c r="BG979" i="2"/>
  <c r="BF979" i="2"/>
  <c r="T979" i="2"/>
  <c r="R979" i="2"/>
  <c r="P979" i="2"/>
  <c r="BI975" i="2"/>
  <c r="BH975" i="2"/>
  <c r="BG975" i="2"/>
  <c r="BF975" i="2"/>
  <c r="T975" i="2"/>
  <c r="R975" i="2"/>
  <c r="P975" i="2"/>
  <c r="BI970" i="2"/>
  <c r="BH970" i="2"/>
  <c r="BG970" i="2"/>
  <c r="BF970" i="2"/>
  <c r="T970" i="2"/>
  <c r="R970" i="2"/>
  <c r="P970" i="2"/>
  <c r="BI966" i="2"/>
  <c r="BH966" i="2"/>
  <c r="BG966" i="2"/>
  <c r="BF966" i="2"/>
  <c r="T966" i="2"/>
  <c r="R966" i="2"/>
  <c r="P966" i="2"/>
  <c r="BI959" i="2"/>
  <c r="BH959" i="2"/>
  <c r="BG959" i="2"/>
  <c r="BF959" i="2"/>
  <c r="T959" i="2"/>
  <c r="R959" i="2"/>
  <c r="P959" i="2"/>
  <c r="BI955" i="2"/>
  <c r="BH955" i="2"/>
  <c r="BG955" i="2"/>
  <c r="BF955" i="2"/>
  <c r="T955" i="2"/>
  <c r="R955" i="2"/>
  <c r="P955" i="2"/>
  <c r="BI948" i="2"/>
  <c r="BH948" i="2"/>
  <c r="BG948" i="2"/>
  <c r="BF948" i="2"/>
  <c r="T948" i="2"/>
  <c r="R948" i="2"/>
  <c r="P948" i="2"/>
  <c r="BI944" i="2"/>
  <c r="BH944" i="2"/>
  <c r="BG944" i="2"/>
  <c r="BF944" i="2"/>
  <c r="T944" i="2"/>
  <c r="R944" i="2"/>
  <c r="P944" i="2"/>
  <c r="BI939" i="2"/>
  <c r="BH939" i="2"/>
  <c r="BG939" i="2"/>
  <c r="BF939" i="2"/>
  <c r="T939" i="2"/>
  <c r="R939" i="2"/>
  <c r="P939" i="2"/>
  <c r="BI932" i="2"/>
  <c r="BH932" i="2"/>
  <c r="BG932" i="2"/>
  <c r="BF932" i="2"/>
  <c r="T932" i="2"/>
  <c r="R932" i="2"/>
  <c r="P932" i="2"/>
  <c r="BI927" i="2"/>
  <c r="BH927" i="2"/>
  <c r="BG927" i="2"/>
  <c r="BF927" i="2"/>
  <c r="T927" i="2"/>
  <c r="R927" i="2"/>
  <c r="P927" i="2"/>
  <c r="BI918" i="2"/>
  <c r="BH918" i="2"/>
  <c r="BG918" i="2"/>
  <c r="BF918" i="2"/>
  <c r="T918" i="2"/>
  <c r="R918" i="2"/>
  <c r="P918" i="2"/>
  <c r="BI911" i="2"/>
  <c r="BH911" i="2"/>
  <c r="BG911" i="2"/>
  <c r="BF911" i="2"/>
  <c r="T911" i="2"/>
  <c r="R911" i="2"/>
  <c r="P911" i="2"/>
  <c r="BI907" i="2"/>
  <c r="BH907" i="2"/>
  <c r="BG907" i="2"/>
  <c r="BF907" i="2"/>
  <c r="T907" i="2"/>
  <c r="R907" i="2"/>
  <c r="P907" i="2"/>
  <c r="BI902" i="2"/>
  <c r="BH902" i="2"/>
  <c r="BG902" i="2"/>
  <c r="BF902" i="2"/>
  <c r="T902" i="2"/>
  <c r="R902" i="2"/>
  <c r="P902" i="2"/>
  <c r="BI898" i="2"/>
  <c r="BH898" i="2"/>
  <c r="BG898" i="2"/>
  <c r="BF898" i="2"/>
  <c r="T898" i="2"/>
  <c r="R898" i="2"/>
  <c r="P898" i="2"/>
  <c r="BI893" i="2"/>
  <c r="BH893" i="2"/>
  <c r="BG893" i="2"/>
  <c r="BF893" i="2"/>
  <c r="T893" i="2"/>
  <c r="R893" i="2"/>
  <c r="P893" i="2"/>
  <c r="BI890" i="2"/>
  <c r="BH890" i="2"/>
  <c r="BG890" i="2"/>
  <c r="BF890" i="2"/>
  <c r="T890" i="2"/>
  <c r="R890" i="2"/>
  <c r="P890" i="2"/>
  <c r="BI885" i="2"/>
  <c r="BH885" i="2"/>
  <c r="BG885" i="2"/>
  <c r="BF885" i="2"/>
  <c r="T885" i="2"/>
  <c r="R885" i="2"/>
  <c r="P885" i="2"/>
  <c r="BI880" i="2"/>
  <c r="BH880" i="2"/>
  <c r="BG880" i="2"/>
  <c r="BF880" i="2"/>
  <c r="T880" i="2"/>
  <c r="R880" i="2"/>
  <c r="P880" i="2"/>
  <c r="BI876" i="2"/>
  <c r="BH876" i="2"/>
  <c r="BG876" i="2"/>
  <c r="BF876" i="2"/>
  <c r="T876" i="2"/>
  <c r="R876" i="2"/>
  <c r="P876" i="2"/>
  <c r="BI872" i="2"/>
  <c r="BH872" i="2"/>
  <c r="BG872" i="2"/>
  <c r="BF872" i="2"/>
  <c r="T872" i="2"/>
  <c r="R872" i="2"/>
  <c r="P872" i="2"/>
  <c r="BI867" i="2"/>
  <c r="BH867" i="2"/>
  <c r="BG867" i="2"/>
  <c r="BF867" i="2"/>
  <c r="T867" i="2"/>
  <c r="R867" i="2"/>
  <c r="P867" i="2"/>
  <c r="BI862" i="2"/>
  <c r="BH862" i="2"/>
  <c r="BG862" i="2"/>
  <c r="BF862" i="2"/>
  <c r="T862" i="2"/>
  <c r="R862" i="2"/>
  <c r="P862" i="2"/>
  <c r="BI858" i="2"/>
  <c r="BH858" i="2"/>
  <c r="BG858" i="2"/>
  <c r="BF858" i="2"/>
  <c r="T858" i="2"/>
  <c r="R858" i="2"/>
  <c r="P858" i="2"/>
  <c r="BI853" i="2"/>
  <c r="BH853" i="2"/>
  <c r="BG853" i="2"/>
  <c r="BF853" i="2"/>
  <c r="T853" i="2"/>
  <c r="R853" i="2"/>
  <c r="P853" i="2"/>
  <c r="BI848" i="2"/>
  <c r="BH848" i="2"/>
  <c r="BG848" i="2"/>
  <c r="BF848" i="2"/>
  <c r="T848" i="2"/>
  <c r="R848" i="2"/>
  <c r="P848" i="2"/>
  <c r="BI820" i="2"/>
  <c r="BH820" i="2"/>
  <c r="BG820" i="2"/>
  <c r="BF820" i="2"/>
  <c r="T820" i="2"/>
  <c r="R820" i="2"/>
  <c r="P820" i="2"/>
  <c r="BI813" i="2"/>
  <c r="BH813" i="2"/>
  <c r="BG813" i="2"/>
  <c r="BF813" i="2"/>
  <c r="T813" i="2"/>
  <c r="R813" i="2"/>
  <c r="P813" i="2"/>
  <c r="BI810" i="2"/>
  <c r="BH810" i="2"/>
  <c r="BG810" i="2"/>
  <c r="BF810" i="2"/>
  <c r="T810" i="2"/>
  <c r="T809" i="2" s="1"/>
  <c r="R810" i="2"/>
  <c r="R809" i="2"/>
  <c r="P810" i="2"/>
  <c r="P809" i="2" s="1"/>
  <c r="BI807" i="2"/>
  <c r="BH807" i="2"/>
  <c r="BG807" i="2"/>
  <c r="BF807" i="2"/>
  <c r="T807" i="2"/>
  <c r="R807" i="2"/>
  <c r="P807" i="2"/>
  <c r="BI805" i="2"/>
  <c r="BH805" i="2"/>
  <c r="BG805" i="2"/>
  <c r="BF805" i="2"/>
  <c r="T805" i="2"/>
  <c r="R805" i="2"/>
  <c r="P805" i="2"/>
  <c r="BI803" i="2"/>
  <c r="BH803" i="2"/>
  <c r="BG803" i="2"/>
  <c r="BF803" i="2"/>
  <c r="T803" i="2"/>
  <c r="R803" i="2"/>
  <c r="P803" i="2"/>
  <c r="BI801" i="2"/>
  <c r="BH801" i="2"/>
  <c r="BG801" i="2"/>
  <c r="BF801" i="2"/>
  <c r="T801" i="2"/>
  <c r="R801" i="2"/>
  <c r="P801" i="2"/>
  <c r="BI797" i="2"/>
  <c r="BH797" i="2"/>
  <c r="BG797" i="2"/>
  <c r="BF797" i="2"/>
  <c r="T797" i="2"/>
  <c r="R797" i="2"/>
  <c r="P797" i="2"/>
  <c r="BI794" i="2"/>
  <c r="BH794" i="2"/>
  <c r="BG794" i="2"/>
  <c r="BF794" i="2"/>
  <c r="T794" i="2"/>
  <c r="R794" i="2"/>
  <c r="P794" i="2"/>
  <c r="BI790" i="2"/>
  <c r="BH790" i="2"/>
  <c r="BG790" i="2"/>
  <c r="BF790" i="2"/>
  <c r="T790" i="2"/>
  <c r="R790" i="2"/>
  <c r="P790" i="2"/>
  <c r="BI788" i="2"/>
  <c r="BH788" i="2"/>
  <c r="BG788" i="2"/>
  <c r="BF788" i="2"/>
  <c r="T788" i="2"/>
  <c r="R788" i="2"/>
  <c r="P788" i="2"/>
  <c r="BI783" i="2"/>
  <c r="BH783" i="2"/>
  <c r="BG783" i="2"/>
  <c r="BF783" i="2"/>
  <c r="T783" i="2"/>
  <c r="R783" i="2"/>
  <c r="P783" i="2"/>
  <c r="BI781" i="2"/>
  <c r="BH781" i="2"/>
  <c r="BG781" i="2"/>
  <c r="BF781" i="2"/>
  <c r="T781" i="2"/>
  <c r="R781" i="2"/>
  <c r="P781" i="2"/>
  <c r="BI779" i="2"/>
  <c r="BH779" i="2"/>
  <c r="BG779" i="2"/>
  <c r="BF779" i="2"/>
  <c r="T779" i="2"/>
  <c r="R779" i="2"/>
  <c r="P779" i="2"/>
  <c r="BI777" i="2"/>
  <c r="BH777" i="2"/>
  <c r="BG777" i="2"/>
  <c r="BF777" i="2"/>
  <c r="T777" i="2"/>
  <c r="R777" i="2"/>
  <c r="P777" i="2"/>
  <c r="BI775" i="2"/>
  <c r="BH775" i="2"/>
  <c r="BG775" i="2"/>
  <c r="BF775" i="2"/>
  <c r="T775" i="2"/>
  <c r="R775" i="2"/>
  <c r="P775" i="2"/>
  <c r="BI771" i="2"/>
  <c r="BH771" i="2"/>
  <c r="BG771" i="2"/>
  <c r="BF771" i="2"/>
  <c r="T771" i="2"/>
  <c r="R771" i="2"/>
  <c r="P771" i="2"/>
  <c r="BI767" i="2"/>
  <c r="BH767" i="2"/>
  <c r="BG767" i="2"/>
  <c r="BF767" i="2"/>
  <c r="T767" i="2"/>
  <c r="R767" i="2"/>
  <c r="P767" i="2"/>
  <c r="BI763" i="2"/>
  <c r="BH763" i="2"/>
  <c r="BG763" i="2"/>
  <c r="BF763" i="2"/>
  <c r="T763" i="2"/>
  <c r="R763" i="2"/>
  <c r="P763" i="2"/>
  <c r="BI757" i="2"/>
  <c r="BH757" i="2"/>
  <c r="BG757" i="2"/>
  <c r="BF757" i="2"/>
  <c r="T757" i="2"/>
  <c r="R757" i="2"/>
  <c r="P757" i="2"/>
  <c r="BI752" i="2"/>
  <c r="BH752" i="2"/>
  <c r="BG752" i="2"/>
  <c r="BF752" i="2"/>
  <c r="T752" i="2"/>
  <c r="T751" i="2" s="1"/>
  <c r="R752" i="2"/>
  <c r="P752" i="2"/>
  <c r="BI746" i="2"/>
  <c r="BH746" i="2"/>
  <c r="BG746" i="2"/>
  <c r="BF746" i="2"/>
  <c r="T746" i="2"/>
  <c r="R746" i="2"/>
  <c r="P746" i="2"/>
  <c r="BI744" i="2"/>
  <c r="BH744" i="2"/>
  <c r="BG744" i="2"/>
  <c r="BF744" i="2"/>
  <c r="T744" i="2"/>
  <c r="R744" i="2"/>
  <c r="P744" i="2"/>
  <c r="BI735" i="2"/>
  <c r="BH735" i="2"/>
  <c r="BG735" i="2"/>
  <c r="BF735" i="2"/>
  <c r="T735" i="2"/>
  <c r="R735" i="2"/>
  <c r="P735" i="2"/>
  <c r="BI726" i="2"/>
  <c r="BH726" i="2"/>
  <c r="BG726" i="2"/>
  <c r="BF726" i="2"/>
  <c r="T726" i="2"/>
  <c r="R726" i="2"/>
  <c r="P726" i="2"/>
  <c r="BI717" i="2"/>
  <c r="BH717" i="2"/>
  <c r="BG717" i="2"/>
  <c r="BF717" i="2"/>
  <c r="T717" i="2"/>
  <c r="R717" i="2"/>
  <c r="P717" i="2"/>
  <c r="BI708" i="2"/>
  <c r="BH708" i="2"/>
  <c r="BG708" i="2"/>
  <c r="BF708" i="2"/>
  <c r="T708" i="2"/>
  <c r="R708" i="2"/>
  <c r="P708" i="2"/>
  <c r="BI706" i="2"/>
  <c r="BH706" i="2"/>
  <c r="BG706" i="2"/>
  <c r="BF706" i="2"/>
  <c r="T706" i="2"/>
  <c r="R706" i="2"/>
  <c r="P706" i="2"/>
  <c r="BI701" i="2"/>
  <c r="BH701" i="2"/>
  <c r="BG701" i="2"/>
  <c r="BF701" i="2"/>
  <c r="T701" i="2"/>
  <c r="R701" i="2"/>
  <c r="P701" i="2"/>
  <c r="BI698" i="2"/>
  <c r="BH698" i="2"/>
  <c r="BG698" i="2"/>
  <c r="BF698" i="2"/>
  <c r="T698" i="2"/>
  <c r="R698" i="2"/>
  <c r="P698" i="2"/>
  <c r="BI694" i="2"/>
  <c r="BH694" i="2"/>
  <c r="BG694" i="2"/>
  <c r="BF694" i="2"/>
  <c r="T694" i="2"/>
  <c r="R694" i="2"/>
  <c r="P694" i="2"/>
  <c r="BI690" i="2"/>
  <c r="BH690" i="2"/>
  <c r="BG690" i="2"/>
  <c r="BF690" i="2"/>
  <c r="T690" i="2"/>
  <c r="R690" i="2"/>
  <c r="P690" i="2"/>
  <c r="BI686" i="2"/>
  <c r="BH686" i="2"/>
  <c r="BG686" i="2"/>
  <c r="BF686" i="2"/>
  <c r="T686" i="2"/>
  <c r="R686" i="2"/>
  <c r="P686" i="2"/>
  <c r="BI682" i="2"/>
  <c r="BH682" i="2"/>
  <c r="BG682" i="2"/>
  <c r="BF682" i="2"/>
  <c r="T682" i="2"/>
  <c r="R682" i="2"/>
  <c r="P682" i="2"/>
  <c r="BI645" i="2"/>
  <c r="BH645" i="2"/>
  <c r="BG645" i="2"/>
  <c r="BF645" i="2"/>
  <c r="T645" i="2"/>
  <c r="R645" i="2"/>
  <c r="P645" i="2"/>
  <c r="BI641" i="2"/>
  <c r="BH641" i="2"/>
  <c r="BG641" i="2"/>
  <c r="BF641" i="2"/>
  <c r="T641" i="2"/>
  <c r="R641" i="2"/>
  <c r="P641" i="2"/>
  <c r="BI619" i="2"/>
  <c r="BH619" i="2"/>
  <c r="BG619" i="2"/>
  <c r="BF619" i="2"/>
  <c r="T619" i="2"/>
  <c r="R619" i="2"/>
  <c r="P619" i="2"/>
  <c r="BI615" i="2"/>
  <c r="BH615" i="2"/>
  <c r="BG615" i="2"/>
  <c r="BF615" i="2"/>
  <c r="T615" i="2"/>
  <c r="R615" i="2"/>
  <c r="P615" i="2"/>
  <c r="BI591" i="2"/>
  <c r="BH591" i="2"/>
  <c r="BG591" i="2"/>
  <c r="BF591" i="2"/>
  <c r="T591" i="2"/>
  <c r="R591" i="2"/>
  <c r="P591" i="2"/>
  <c r="BI585" i="2"/>
  <c r="BH585" i="2"/>
  <c r="BG585" i="2"/>
  <c r="BF585" i="2"/>
  <c r="T585" i="2"/>
  <c r="R585" i="2"/>
  <c r="P585" i="2"/>
  <c r="BI583" i="2"/>
  <c r="BH583" i="2"/>
  <c r="BG583" i="2"/>
  <c r="BF583" i="2"/>
  <c r="T583" i="2"/>
  <c r="R583" i="2"/>
  <c r="P583" i="2"/>
  <c r="BI578" i="2"/>
  <c r="BH578" i="2"/>
  <c r="BG578" i="2"/>
  <c r="BF578" i="2"/>
  <c r="T578" i="2"/>
  <c r="R578" i="2"/>
  <c r="P578" i="2"/>
  <c r="BI576" i="2"/>
  <c r="BH576" i="2"/>
  <c r="BG576" i="2"/>
  <c r="BF576" i="2"/>
  <c r="T576" i="2"/>
  <c r="R576" i="2"/>
  <c r="P576" i="2"/>
  <c r="BI571" i="2"/>
  <c r="BH571" i="2"/>
  <c r="BG571" i="2"/>
  <c r="BF571" i="2"/>
  <c r="T571" i="2"/>
  <c r="R571" i="2"/>
  <c r="P571" i="2"/>
  <c r="BI566" i="2"/>
  <c r="BH566" i="2"/>
  <c r="BG566" i="2"/>
  <c r="BF566" i="2"/>
  <c r="T566" i="2"/>
  <c r="R566" i="2"/>
  <c r="P566" i="2"/>
  <c r="BI559" i="2"/>
  <c r="BH559" i="2"/>
  <c r="BG559" i="2"/>
  <c r="BF559" i="2"/>
  <c r="T559" i="2"/>
  <c r="R559" i="2"/>
  <c r="P559" i="2"/>
  <c r="BI557" i="2"/>
  <c r="BH557" i="2"/>
  <c r="BG557" i="2"/>
  <c r="BF557" i="2"/>
  <c r="T557" i="2"/>
  <c r="R557" i="2"/>
  <c r="P557" i="2"/>
  <c r="BI555" i="2"/>
  <c r="BH555" i="2"/>
  <c r="BG555" i="2"/>
  <c r="BF555" i="2"/>
  <c r="T555" i="2"/>
  <c r="R555" i="2"/>
  <c r="P555" i="2"/>
  <c r="BI553" i="2"/>
  <c r="BH553" i="2"/>
  <c r="BG553" i="2"/>
  <c r="BF553" i="2"/>
  <c r="T553" i="2"/>
  <c r="R553" i="2"/>
  <c r="P553" i="2"/>
  <c r="BI551" i="2"/>
  <c r="BH551" i="2"/>
  <c r="BG551" i="2"/>
  <c r="BF551" i="2"/>
  <c r="T551" i="2"/>
  <c r="R551" i="2"/>
  <c r="P551" i="2"/>
  <c r="BI549" i="2"/>
  <c r="BH549" i="2"/>
  <c r="BG549" i="2"/>
  <c r="BF549" i="2"/>
  <c r="T549" i="2"/>
  <c r="R549" i="2"/>
  <c r="P549" i="2"/>
  <c r="BI547" i="2"/>
  <c r="BH547" i="2"/>
  <c r="BG547" i="2"/>
  <c r="BF547" i="2"/>
  <c r="T547" i="2"/>
  <c r="R547" i="2"/>
  <c r="P547" i="2"/>
  <c r="BI542" i="2"/>
  <c r="BH542" i="2"/>
  <c r="BG542" i="2"/>
  <c r="BF542" i="2"/>
  <c r="T542" i="2"/>
  <c r="R542" i="2"/>
  <c r="P542" i="2"/>
  <c r="BI534" i="2"/>
  <c r="BH534" i="2"/>
  <c r="BG534" i="2"/>
  <c r="BF534" i="2"/>
  <c r="T534" i="2"/>
  <c r="R534" i="2"/>
  <c r="P534" i="2"/>
  <c r="BI505" i="2"/>
  <c r="BH505" i="2"/>
  <c r="BG505" i="2"/>
  <c r="BF505" i="2"/>
  <c r="T505" i="2"/>
  <c r="R505" i="2"/>
  <c r="P505" i="2"/>
  <c r="BI501" i="2"/>
  <c r="BH501" i="2"/>
  <c r="BG501" i="2"/>
  <c r="BF501" i="2"/>
  <c r="T501" i="2"/>
  <c r="R501" i="2"/>
  <c r="P501" i="2"/>
  <c r="BI498" i="2"/>
  <c r="BH498" i="2"/>
  <c r="BG498" i="2"/>
  <c r="BF498" i="2"/>
  <c r="T498" i="2"/>
  <c r="T497" i="2" s="1"/>
  <c r="R498" i="2"/>
  <c r="R497" i="2"/>
  <c r="P498" i="2"/>
  <c r="P497" i="2" s="1"/>
  <c r="BI495" i="2"/>
  <c r="BH495" i="2"/>
  <c r="BG495" i="2"/>
  <c r="BF495" i="2"/>
  <c r="T495" i="2"/>
  <c r="R495" i="2"/>
  <c r="P495" i="2"/>
  <c r="BI490" i="2"/>
  <c r="BH490" i="2"/>
  <c r="BG490" i="2"/>
  <c r="BF490" i="2"/>
  <c r="T490" i="2"/>
  <c r="R490" i="2"/>
  <c r="P490" i="2"/>
  <c r="BI488" i="2"/>
  <c r="BH488" i="2"/>
  <c r="BG488" i="2"/>
  <c r="BF488" i="2"/>
  <c r="T488" i="2"/>
  <c r="R488" i="2"/>
  <c r="P488" i="2"/>
  <c r="BI483" i="2"/>
  <c r="BH483" i="2"/>
  <c r="BG483" i="2"/>
  <c r="BF483" i="2"/>
  <c r="T483" i="2"/>
  <c r="R483" i="2"/>
  <c r="P483" i="2"/>
  <c r="BI479" i="2"/>
  <c r="BH479" i="2"/>
  <c r="BG479" i="2"/>
  <c r="BF479" i="2"/>
  <c r="T479" i="2"/>
  <c r="R479" i="2"/>
  <c r="P479" i="2"/>
  <c r="BI471" i="2"/>
  <c r="BH471" i="2"/>
  <c r="BG471" i="2"/>
  <c r="BF471" i="2"/>
  <c r="T471" i="2"/>
  <c r="R471" i="2"/>
  <c r="P471" i="2"/>
  <c r="BI468" i="2"/>
  <c r="BH468" i="2"/>
  <c r="BG468" i="2"/>
  <c r="BF468" i="2"/>
  <c r="T468" i="2"/>
  <c r="R468" i="2"/>
  <c r="P468" i="2"/>
  <c r="BI462" i="2"/>
  <c r="BH462" i="2"/>
  <c r="BG462" i="2"/>
  <c r="BF462" i="2"/>
  <c r="T462" i="2"/>
  <c r="R462" i="2"/>
  <c r="P462" i="2"/>
  <c r="BI459" i="2"/>
  <c r="BH459" i="2"/>
  <c r="BG459" i="2"/>
  <c r="BF459" i="2"/>
  <c r="T459" i="2"/>
  <c r="R459" i="2"/>
  <c r="P459" i="2"/>
  <c r="BI453" i="2"/>
  <c r="BH453" i="2"/>
  <c r="BG453" i="2"/>
  <c r="BF453" i="2"/>
  <c r="T453" i="2"/>
  <c r="R453" i="2"/>
  <c r="P453" i="2"/>
  <c r="BI449" i="2"/>
  <c r="BH449" i="2"/>
  <c r="BG449" i="2"/>
  <c r="BF449" i="2"/>
  <c r="T449" i="2"/>
  <c r="R449" i="2"/>
  <c r="P449" i="2"/>
  <c r="BI443" i="2"/>
  <c r="BH443" i="2"/>
  <c r="BG443" i="2"/>
  <c r="BF443" i="2"/>
  <c r="T443" i="2"/>
  <c r="R443" i="2"/>
  <c r="P443" i="2"/>
  <c r="BI439" i="2"/>
  <c r="BH439" i="2"/>
  <c r="BG439" i="2"/>
  <c r="BF439" i="2"/>
  <c r="T439" i="2"/>
  <c r="R439" i="2"/>
  <c r="P439" i="2"/>
  <c r="BI437" i="2"/>
  <c r="BH437" i="2"/>
  <c r="BG437" i="2"/>
  <c r="BF437" i="2"/>
  <c r="T437" i="2"/>
  <c r="R437" i="2"/>
  <c r="P437" i="2"/>
  <c r="BI420" i="2"/>
  <c r="BH420" i="2"/>
  <c r="BG420" i="2"/>
  <c r="BF420" i="2"/>
  <c r="T420" i="2"/>
  <c r="R420" i="2"/>
  <c r="P420" i="2"/>
  <c r="BI404" i="2"/>
  <c r="BH404" i="2"/>
  <c r="BG404" i="2"/>
  <c r="BF404" i="2"/>
  <c r="T404" i="2"/>
  <c r="R404" i="2"/>
  <c r="P404" i="2"/>
  <c r="BI399" i="2"/>
  <c r="BH399" i="2"/>
  <c r="BG399" i="2"/>
  <c r="BF399" i="2"/>
  <c r="T399" i="2"/>
  <c r="R399" i="2"/>
  <c r="P399" i="2"/>
  <c r="BI397" i="2"/>
  <c r="BH397" i="2"/>
  <c r="BG397" i="2"/>
  <c r="BF397" i="2"/>
  <c r="T397" i="2"/>
  <c r="R397" i="2"/>
  <c r="P397" i="2"/>
  <c r="BI395" i="2"/>
  <c r="BH395" i="2"/>
  <c r="BG395" i="2"/>
  <c r="BF395" i="2"/>
  <c r="T395" i="2"/>
  <c r="R395" i="2"/>
  <c r="P395" i="2"/>
  <c r="BI393" i="2"/>
  <c r="BH393" i="2"/>
  <c r="BG393" i="2"/>
  <c r="BF393" i="2"/>
  <c r="T393" i="2"/>
  <c r="R393" i="2"/>
  <c r="P393" i="2"/>
  <c r="BI384" i="2"/>
  <c r="BH384" i="2"/>
  <c r="BG384" i="2"/>
  <c r="BF384" i="2"/>
  <c r="T384" i="2"/>
  <c r="R384" i="2"/>
  <c r="P384" i="2"/>
  <c r="BI371" i="2"/>
  <c r="BH371" i="2"/>
  <c r="BG371" i="2"/>
  <c r="BF371" i="2"/>
  <c r="T371" i="2"/>
  <c r="R371" i="2"/>
  <c r="P371" i="2"/>
  <c r="BI366" i="2"/>
  <c r="BH366" i="2"/>
  <c r="BG366" i="2"/>
  <c r="BF366" i="2"/>
  <c r="T366" i="2"/>
  <c r="R366" i="2"/>
  <c r="P366" i="2"/>
  <c r="BI361" i="2"/>
  <c r="BH361" i="2"/>
  <c r="BG361" i="2"/>
  <c r="BF361" i="2"/>
  <c r="T361" i="2"/>
  <c r="R361" i="2"/>
  <c r="P361" i="2"/>
  <c r="BI356" i="2"/>
  <c r="BH356" i="2"/>
  <c r="BG356" i="2"/>
  <c r="BF356" i="2"/>
  <c r="T356" i="2"/>
  <c r="R356" i="2"/>
  <c r="P356" i="2"/>
  <c r="BI351" i="2"/>
  <c r="BH351" i="2"/>
  <c r="BG351" i="2"/>
  <c r="BF351" i="2"/>
  <c r="T351" i="2"/>
  <c r="R351" i="2"/>
  <c r="P351" i="2"/>
  <c r="BI341" i="2"/>
  <c r="BH341" i="2"/>
  <c r="BG341" i="2"/>
  <c r="BF341" i="2"/>
  <c r="T341" i="2"/>
  <c r="R341" i="2"/>
  <c r="P341" i="2"/>
  <c r="BI335" i="2"/>
  <c r="BH335" i="2"/>
  <c r="BG335" i="2"/>
  <c r="BF335" i="2"/>
  <c r="T335" i="2"/>
  <c r="R335" i="2"/>
  <c r="P335" i="2"/>
  <c r="BI328" i="2"/>
  <c r="BH328" i="2"/>
  <c r="BG328" i="2"/>
  <c r="BF328" i="2"/>
  <c r="T328" i="2"/>
  <c r="R328" i="2"/>
  <c r="P328" i="2"/>
  <c r="BI323" i="2"/>
  <c r="BH323" i="2"/>
  <c r="BG323" i="2"/>
  <c r="BF323" i="2"/>
  <c r="T323" i="2"/>
  <c r="R323" i="2"/>
  <c r="P323" i="2"/>
  <c r="BI319" i="2"/>
  <c r="BH319" i="2"/>
  <c r="BG319" i="2"/>
  <c r="BF319" i="2"/>
  <c r="T319" i="2"/>
  <c r="R319" i="2"/>
  <c r="P319" i="2"/>
  <c r="BI315" i="2"/>
  <c r="BH315" i="2"/>
  <c r="BG315" i="2"/>
  <c r="BF315" i="2"/>
  <c r="T315" i="2"/>
  <c r="R315" i="2"/>
  <c r="P315" i="2"/>
  <c r="BI310" i="2"/>
  <c r="BH310" i="2"/>
  <c r="BG310" i="2"/>
  <c r="BF310" i="2"/>
  <c r="T310" i="2"/>
  <c r="R310" i="2"/>
  <c r="P310" i="2"/>
  <c r="BI306" i="2"/>
  <c r="BH306" i="2"/>
  <c r="BG306" i="2"/>
  <c r="BF306" i="2"/>
  <c r="T306" i="2"/>
  <c r="R306" i="2"/>
  <c r="P306" i="2"/>
  <c r="BI301" i="2"/>
  <c r="BH301" i="2"/>
  <c r="BG301" i="2"/>
  <c r="BF301" i="2"/>
  <c r="T301" i="2"/>
  <c r="R301" i="2"/>
  <c r="P301" i="2"/>
  <c r="BI293" i="2"/>
  <c r="BH293" i="2"/>
  <c r="BG293" i="2"/>
  <c r="BF293" i="2"/>
  <c r="T293" i="2"/>
  <c r="R293" i="2"/>
  <c r="P293" i="2"/>
  <c r="BI287" i="2"/>
  <c r="BH287" i="2"/>
  <c r="BG287" i="2"/>
  <c r="BF287" i="2"/>
  <c r="T287" i="2"/>
  <c r="R287" i="2"/>
  <c r="P287" i="2"/>
  <c r="BI282" i="2"/>
  <c r="BH282" i="2"/>
  <c r="BG282" i="2"/>
  <c r="BF282" i="2"/>
  <c r="T282" i="2"/>
  <c r="R282" i="2"/>
  <c r="P282" i="2"/>
  <c r="BI273" i="2"/>
  <c r="BH273" i="2"/>
  <c r="BG273" i="2"/>
  <c r="BF273" i="2"/>
  <c r="T273" i="2"/>
  <c r="R273" i="2"/>
  <c r="P273" i="2"/>
  <c r="BI271" i="2"/>
  <c r="BH271" i="2"/>
  <c r="BG271" i="2"/>
  <c r="BF271" i="2"/>
  <c r="T271" i="2"/>
  <c r="R271" i="2"/>
  <c r="P271" i="2"/>
  <c r="BI260" i="2"/>
  <c r="BH260" i="2"/>
  <c r="BG260" i="2"/>
  <c r="BF260" i="2"/>
  <c r="T260" i="2"/>
  <c r="R260" i="2"/>
  <c r="P260" i="2"/>
  <c r="BI257" i="2"/>
  <c r="BH257" i="2"/>
  <c r="BG257" i="2"/>
  <c r="BF257" i="2"/>
  <c r="T257" i="2"/>
  <c r="R257" i="2"/>
  <c r="P257" i="2"/>
  <c r="BI255" i="2"/>
  <c r="BH255" i="2"/>
  <c r="BG255" i="2"/>
  <c r="BF255" i="2"/>
  <c r="T255" i="2"/>
  <c r="R255" i="2"/>
  <c r="P255" i="2"/>
  <c r="BI248" i="2"/>
  <c r="BH248" i="2"/>
  <c r="BG248" i="2"/>
  <c r="BF248" i="2"/>
  <c r="T248" i="2"/>
  <c r="R248" i="2"/>
  <c r="P248" i="2"/>
  <c r="BI246" i="2"/>
  <c r="BH246" i="2"/>
  <c r="BG246" i="2"/>
  <c r="BF246" i="2"/>
  <c r="T246" i="2"/>
  <c r="R246" i="2"/>
  <c r="P246" i="2"/>
  <c r="BI239" i="2"/>
  <c r="BH239" i="2"/>
  <c r="BG239" i="2"/>
  <c r="BF239" i="2"/>
  <c r="T239" i="2"/>
  <c r="R239" i="2"/>
  <c r="P239" i="2"/>
  <c r="BI237" i="2"/>
  <c r="BH237" i="2"/>
  <c r="BG237" i="2"/>
  <c r="BF237" i="2"/>
  <c r="T237" i="2"/>
  <c r="R237" i="2"/>
  <c r="P237" i="2"/>
  <c r="BI235" i="2"/>
  <c r="BH235" i="2"/>
  <c r="BG235" i="2"/>
  <c r="BF235" i="2"/>
  <c r="T235" i="2"/>
  <c r="R235" i="2"/>
  <c r="P235" i="2"/>
  <c r="BI233" i="2"/>
  <c r="BH233" i="2"/>
  <c r="BG233" i="2"/>
  <c r="BF233" i="2"/>
  <c r="T233" i="2"/>
  <c r="R233" i="2"/>
  <c r="P233" i="2"/>
  <c r="BI231" i="2"/>
  <c r="BH231" i="2"/>
  <c r="BG231" i="2"/>
  <c r="BF231" i="2"/>
  <c r="T231" i="2"/>
  <c r="R231" i="2"/>
  <c r="P231" i="2"/>
  <c r="BI227" i="2"/>
  <c r="BH227" i="2"/>
  <c r="BG227" i="2"/>
  <c r="BF227" i="2"/>
  <c r="T227" i="2"/>
  <c r="R227" i="2"/>
  <c r="P227" i="2"/>
  <c r="BI222" i="2"/>
  <c r="BH222" i="2"/>
  <c r="BG222" i="2"/>
  <c r="BF222" i="2"/>
  <c r="T222" i="2"/>
  <c r="R222" i="2"/>
  <c r="P222" i="2"/>
  <c r="BI202" i="2"/>
  <c r="BH202" i="2"/>
  <c r="BG202" i="2"/>
  <c r="BF202" i="2"/>
  <c r="T202" i="2"/>
  <c r="R202" i="2"/>
  <c r="P202" i="2"/>
  <c r="BI196" i="2"/>
  <c r="BH196" i="2"/>
  <c r="BG196" i="2"/>
  <c r="BF196" i="2"/>
  <c r="T196" i="2"/>
  <c r="R196" i="2"/>
  <c r="P196" i="2"/>
  <c r="BI193" i="2"/>
  <c r="BH193" i="2"/>
  <c r="BG193" i="2"/>
  <c r="BF193" i="2"/>
  <c r="T193" i="2"/>
  <c r="R193" i="2"/>
  <c r="P193" i="2"/>
  <c r="BI191" i="2"/>
  <c r="BH191" i="2"/>
  <c r="BG191" i="2"/>
  <c r="BF191" i="2"/>
  <c r="T191" i="2"/>
  <c r="R191" i="2"/>
  <c r="P191" i="2"/>
  <c r="BI189" i="2"/>
  <c r="BH189" i="2"/>
  <c r="BG189" i="2"/>
  <c r="BF189" i="2"/>
  <c r="T189" i="2"/>
  <c r="R189" i="2"/>
  <c r="P189" i="2"/>
  <c r="BI184" i="2"/>
  <c r="BH184" i="2"/>
  <c r="BG184" i="2"/>
  <c r="BF184" i="2"/>
  <c r="T184" i="2"/>
  <c r="R184" i="2"/>
  <c r="P184" i="2"/>
  <c r="BI180" i="2"/>
  <c r="BH180" i="2"/>
  <c r="BG180" i="2"/>
  <c r="BF180" i="2"/>
  <c r="T180" i="2"/>
  <c r="R180" i="2"/>
  <c r="P180" i="2"/>
  <c r="BI176" i="2"/>
  <c r="BH176" i="2"/>
  <c r="BG176" i="2"/>
  <c r="BF176" i="2"/>
  <c r="T176" i="2"/>
  <c r="R176" i="2"/>
  <c r="P176" i="2"/>
  <c r="BI171" i="2"/>
  <c r="BH171" i="2"/>
  <c r="BG171" i="2"/>
  <c r="BF171" i="2"/>
  <c r="T171" i="2"/>
  <c r="R171" i="2"/>
  <c r="P171" i="2"/>
  <c r="BI165" i="2"/>
  <c r="BH165" i="2"/>
  <c r="BG165" i="2"/>
  <c r="BF165" i="2"/>
  <c r="T165" i="2"/>
  <c r="R165" i="2"/>
  <c r="P165" i="2"/>
  <c r="BI163" i="2"/>
  <c r="BH163" i="2"/>
  <c r="BG163" i="2"/>
  <c r="BF163" i="2"/>
  <c r="T163" i="2"/>
  <c r="R163" i="2"/>
  <c r="P163" i="2"/>
  <c r="BI157" i="2"/>
  <c r="BH157" i="2"/>
  <c r="BG157" i="2"/>
  <c r="BF157" i="2"/>
  <c r="T157" i="2"/>
  <c r="R157" i="2"/>
  <c r="P157" i="2"/>
  <c r="BI151" i="2"/>
  <c r="BH151" i="2"/>
  <c r="BG151" i="2"/>
  <c r="BF151" i="2"/>
  <c r="T151" i="2"/>
  <c r="R151" i="2"/>
  <c r="P151" i="2"/>
  <c r="BI146" i="2"/>
  <c r="BH146" i="2"/>
  <c r="BG146" i="2"/>
  <c r="BF146" i="2"/>
  <c r="T146" i="2"/>
  <c r="R146" i="2"/>
  <c r="P146" i="2"/>
  <c r="F138" i="2"/>
  <c r="E136" i="2"/>
  <c r="F89" i="2"/>
  <c r="E87" i="2"/>
  <c r="J24" i="2"/>
  <c r="E24" i="2"/>
  <c r="J141" i="2" s="1"/>
  <c r="J23" i="2"/>
  <c r="J21" i="2"/>
  <c r="E21" i="2"/>
  <c r="J91" i="2" s="1"/>
  <c r="J20" i="2"/>
  <c r="J18" i="2"/>
  <c r="E18" i="2"/>
  <c r="F92" i="2"/>
  <c r="J17" i="2"/>
  <c r="J15" i="2"/>
  <c r="E15" i="2"/>
  <c r="F140" i="2"/>
  <c r="J14" i="2"/>
  <c r="J12" i="2"/>
  <c r="J138" i="2"/>
  <c r="E7" i="2"/>
  <c r="E134" i="2" s="1"/>
  <c r="L90" i="1"/>
  <c r="AM90" i="1"/>
  <c r="AM89" i="1"/>
  <c r="L89" i="1"/>
  <c r="AM87" i="1"/>
  <c r="L87" i="1"/>
  <c r="L85" i="1"/>
  <c r="L84" i="1"/>
  <c r="J1063" i="2"/>
  <c r="J273" i="2"/>
  <c r="J1056" i="2"/>
  <c r="J948" i="2"/>
  <c r="J397" i="2"/>
  <c r="BK189" i="2"/>
  <c r="J867" i="2"/>
  <c r="J1196" i="2"/>
  <c r="BK694" i="2"/>
  <c r="J893" i="2"/>
  <c r="BK1136" i="2"/>
  <c r="BK955" i="2"/>
  <c r="BK763" i="2"/>
  <c r="J439" i="2"/>
  <c r="J1433" i="2"/>
  <c r="J1359" i="2"/>
  <c r="BK1202" i="2"/>
  <c r="BK1146" i="2"/>
  <c r="J420" i="2"/>
  <c r="J1424" i="2"/>
  <c r="J1333" i="2"/>
  <c r="J1282" i="2"/>
  <c r="BK1216" i="2"/>
  <c r="J1170" i="2"/>
  <c r="BK1156" i="2"/>
  <c r="J1112" i="2"/>
  <c r="J1021" i="2"/>
  <c r="J559" i="2"/>
  <c r="J1184" i="2"/>
  <c r="BK801" i="2"/>
  <c r="J1445" i="2"/>
  <c r="J1368" i="2"/>
  <c r="BK1222" i="2"/>
  <c r="J1162" i="2"/>
  <c r="BK893" i="2"/>
  <c r="J701" i="2"/>
  <c r="J222" i="2"/>
  <c r="BK1398" i="2"/>
  <c r="BK1282" i="2"/>
  <c r="J1220" i="2"/>
  <c r="BK1198" i="2"/>
  <c r="BK1030" i="2"/>
  <c r="BK1394" i="2"/>
  <c r="BK1279" i="2"/>
  <c r="J1257" i="2"/>
  <c r="J1212" i="2"/>
  <c r="J898" i="2"/>
  <c r="BK797" i="2"/>
  <c r="BK1007" i="2"/>
  <c r="J615" i="2"/>
  <c r="BK462" i="2"/>
  <c r="BK124" i="3"/>
  <c r="BK181" i="3"/>
  <c r="J177" i="3"/>
  <c r="BK128" i="3"/>
  <c r="J173" i="3"/>
  <c r="BK130" i="3"/>
  <c r="J171" i="3"/>
  <c r="J169" i="3"/>
  <c r="J126" i="3"/>
  <c r="BK132" i="3"/>
  <c r="BK136" i="3"/>
  <c r="BK199" i="4"/>
  <c r="J174" i="4"/>
  <c r="BK163" i="4"/>
  <c r="J141" i="4"/>
  <c r="BK181" i="4"/>
  <c r="BK151" i="4"/>
  <c r="J183" i="4"/>
  <c r="BK190" i="4"/>
  <c r="BK176" i="4"/>
  <c r="BK154" i="4"/>
  <c r="J134" i="4"/>
  <c r="BK137" i="5"/>
  <c r="BK173" i="5"/>
  <c r="J130" i="5"/>
  <c r="J148" i="5"/>
  <c r="J159" i="5"/>
  <c r="BK130" i="5"/>
  <c r="BK144" i="5"/>
  <c r="J181" i="5"/>
  <c r="J366" i="7"/>
  <c r="J287" i="7"/>
  <c r="BK207" i="7"/>
  <c r="BK153" i="7"/>
  <c r="BK422" i="7"/>
  <c r="BK352" i="7"/>
  <c r="BK324" i="7"/>
  <c r="J225" i="7"/>
  <c r="J432" i="7"/>
  <c r="BK235" i="7"/>
  <c r="BK189" i="7"/>
  <c r="BK141" i="7"/>
  <c r="BK406" i="7"/>
  <c r="J175" i="7"/>
  <c r="BK203" i="7"/>
  <c r="J131" i="7"/>
  <c r="BK227" i="7"/>
  <c r="BK480" i="7"/>
  <c r="J384" i="7"/>
  <c r="BK336" i="7"/>
  <c r="J231" i="7"/>
  <c r="J197" i="7"/>
  <c r="J382" i="7"/>
  <c r="J344" i="7"/>
  <c r="BK237" i="7"/>
  <c r="J501" i="7"/>
  <c r="BK400" i="7"/>
  <c r="J308" i="7"/>
  <c r="J458" i="7"/>
  <c r="J418" i="7"/>
  <c r="BK386" i="7"/>
  <c r="BK326" i="7"/>
  <c r="BK205" i="7"/>
  <c r="BK155" i="7"/>
  <c r="BK499" i="7"/>
  <c r="BK328" i="7"/>
  <c r="BK310" i="7"/>
  <c r="BK195" i="7"/>
  <c r="J404" i="7"/>
  <c r="BK293" i="7"/>
  <c r="BK247" i="7"/>
  <c r="BK179" i="7"/>
  <c r="BK137" i="7"/>
  <c r="J338" i="7"/>
  <c r="J269" i="7"/>
  <c r="BK129" i="7"/>
  <c r="BK446" i="7"/>
  <c r="BK197" i="8"/>
  <c r="BK166" i="8"/>
  <c r="J133" i="8"/>
  <c r="J195" i="8"/>
  <c r="J135" i="8"/>
  <c r="BK164" i="8"/>
  <c r="BK178" i="8"/>
  <c r="J154" i="8"/>
  <c r="BK131" i="8"/>
  <c r="BK278" i="9"/>
  <c r="BK240" i="9"/>
  <c r="BK127" i="9"/>
  <c r="BK234" i="9"/>
  <c r="J260" i="9"/>
  <c r="J123" i="9"/>
  <c r="BK167" i="9"/>
  <c r="BK196" i="9"/>
  <c r="J236" i="9"/>
  <c r="J161" i="9"/>
  <c r="J141" i="9"/>
  <c r="J196" i="9"/>
  <c r="J274" i="9"/>
  <c r="J242" i="9"/>
  <c r="BK252" i="9"/>
  <c r="J171" i="9"/>
  <c r="BK287" i="9"/>
  <c r="J244" i="9"/>
  <c r="BK212" i="9"/>
  <c r="J125" i="9"/>
  <c r="J234" i="10"/>
  <c r="J244" i="10"/>
  <c r="J200" i="10"/>
  <c r="J183" i="10"/>
  <c r="J195" i="10"/>
  <c r="J193" i="10"/>
  <c r="BK139" i="10"/>
  <c r="BK167" i="10"/>
  <c r="BK161" i="10"/>
  <c r="J187" i="10"/>
  <c r="J267" i="10"/>
  <c r="J167" i="10"/>
  <c r="BK269" i="10"/>
  <c r="BK226" i="10"/>
  <c r="BK141" i="11"/>
  <c r="J121" i="11"/>
  <c r="J131" i="11"/>
  <c r="BK121" i="12"/>
  <c r="J146" i="13"/>
  <c r="BK123" i="13"/>
  <c r="BK148" i="13"/>
  <c r="BK172" i="14"/>
  <c r="BK176" i="14"/>
  <c r="J152" i="14"/>
  <c r="J170" i="14"/>
  <c r="BK187" i="14"/>
  <c r="J158" i="14"/>
  <c r="J180" i="14"/>
  <c r="BK144" i="14"/>
  <c r="J228" i="15"/>
  <c r="BK206" i="15"/>
  <c r="BK160" i="15"/>
  <c r="BK128" i="15"/>
  <c r="BK178" i="15"/>
  <c r="J224" i="15"/>
  <c r="BK180" i="15"/>
  <c r="J124" i="15"/>
  <c r="J198" i="15"/>
  <c r="BK156" i="15"/>
  <c r="J186" i="15"/>
  <c r="BK168" i="16"/>
  <c r="J171" i="16"/>
  <c r="BK201" i="17"/>
  <c r="BK244" i="17"/>
  <c r="BK330" i="17"/>
  <c r="J315" i="17"/>
  <c r="J302" i="17"/>
  <c r="BK218" i="17"/>
  <c r="J240" i="17"/>
  <c r="J181" i="17"/>
  <c r="J163" i="17"/>
  <c r="J170" i="17"/>
  <c r="BK125" i="18"/>
  <c r="BK133" i="18"/>
  <c r="BK131" i="19"/>
  <c r="BK123" i="19"/>
  <c r="BK129" i="19"/>
  <c r="J133" i="20"/>
  <c r="J135" i="20"/>
  <c r="BK141" i="20"/>
  <c r="J126" i="21"/>
  <c r="BK142" i="21"/>
  <c r="BK397" i="2"/>
  <c r="J1206" i="2"/>
  <c r="J1053" i="2"/>
  <c r="BK907" i="2"/>
  <c r="BK239" i="2"/>
  <c r="BK1049" i="2"/>
  <c r="BK615" i="2"/>
  <c r="BK788" i="2"/>
  <c r="J1099" i="2"/>
  <c r="J918" i="2"/>
  <c r="BK717" i="2"/>
  <c r="BK443" i="2"/>
  <c r="J233" i="2"/>
  <c r="J1400" i="2"/>
  <c r="BK1288" i="2"/>
  <c r="J1198" i="2"/>
  <c r="J777" i="2"/>
  <c r="BK1453" i="2"/>
  <c r="J1176" i="2"/>
  <c r="BK1016" i="2"/>
  <c r="BK255" i="2"/>
  <c r="J1120" i="2"/>
  <c r="BK1436" i="2"/>
  <c r="J1271" i="2"/>
  <c r="J726" i="2"/>
  <c r="J927" i="2"/>
  <c r="J848" i="2"/>
  <c r="BK783" i="2"/>
  <c r="J746" i="2"/>
  <c r="BK566" i="2"/>
  <c r="BK542" i="2"/>
  <c r="BK393" i="2"/>
  <c r="BK306" i="2"/>
  <c r="J163" i="2"/>
  <c r="J1267" i="2"/>
  <c r="BK1184" i="2"/>
  <c r="J690" i="2"/>
  <c r="BK1400" i="2"/>
  <c r="J1245" i="2"/>
  <c r="J1091" i="2"/>
  <c r="BK315" i="2"/>
  <c r="BK991" i="2"/>
  <c r="BK698" i="2"/>
  <c r="BK479" i="2"/>
  <c r="BK323" i="2"/>
  <c r="J1353" i="2"/>
  <c r="J1178" i="2"/>
  <c r="J991" i="2"/>
  <c r="BK273" i="2"/>
  <c r="J179" i="3"/>
  <c r="BK126" i="3"/>
  <c r="BK150" i="3"/>
  <c r="BK195" i="4"/>
  <c r="J165" i="4"/>
  <c r="BK193" i="4"/>
  <c r="BK172" i="4"/>
  <c r="BK167" i="4"/>
  <c r="BK136" i="4"/>
  <c r="BK188" i="5"/>
  <c r="BK157" i="5"/>
  <c r="BK142" i="5"/>
  <c r="BK161" i="5"/>
  <c r="J177" i="5"/>
  <c r="BK121" i="6"/>
  <c r="J167" i="6"/>
  <c r="J169" i="6"/>
  <c r="J645" i="2"/>
  <c r="BK1112" i="2"/>
  <c r="J399" i="2"/>
  <c r="J1150" i="2"/>
  <c r="J810" i="2"/>
  <c r="BK794" i="2"/>
  <c r="BK501" i="2"/>
  <c r="BK948" i="2"/>
  <c r="J767" i="2"/>
  <c r="J641" i="2"/>
  <c r="BK151" i="2"/>
  <c r="J1239" i="2"/>
  <c r="J1148" i="2"/>
  <c r="J237" i="2"/>
  <c r="BK1091" i="2"/>
  <c r="BK246" i="2"/>
  <c r="J902" i="2"/>
  <c r="J189" i="2"/>
  <c r="J1394" i="2"/>
  <c r="J1307" i="2"/>
  <c r="J1164" i="2"/>
  <c r="J315" i="2"/>
  <c r="J196" i="2"/>
  <c r="J151" i="2"/>
  <c r="BK146" i="2"/>
  <c r="AS94" i="1"/>
  <c r="J591" i="2"/>
  <c r="BK553" i="2"/>
  <c r="BK505" i="2"/>
  <c r="BK420" i="2"/>
  <c r="J384" i="2"/>
  <c r="J319" i="2"/>
  <c r="J257" i="2"/>
  <c r="J157" i="2"/>
  <c r="BK341" i="2"/>
  <c r="BK1290" i="2"/>
  <c r="BK848" i="2"/>
  <c r="J619" i="2"/>
  <c r="J534" i="2"/>
  <c r="BK399" i="2"/>
  <c r="J246" i="2"/>
  <c r="J1431" i="2"/>
  <c r="BK1307" i="2"/>
  <c r="J1222" i="2"/>
  <c r="BK1170" i="2"/>
  <c r="J1049" i="2"/>
  <c r="J805" i="2"/>
  <c r="J393" i="2"/>
  <c r="BK193" i="2"/>
  <c r="BK163" i="3"/>
  <c r="J144" i="3"/>
  <c r="BK144" i="3"/>
  <c r="BK175" i="3"/>
  <c r="J163" i="3"/>
  <c r="J122" i="3"/>
  <c r="J120" i="3"/>
  <c r="J211" i="4"/>
  <c r="J190" i="4"/>
  <c r="J160" i="4"/>
  <c r="J139" i="4"/>
  <c r="J170" i="4"/>
  <c r="J185" i="4"/>
  <c r="J201" i="4"/>
  <c r="J179" i="4"/>
  <c r="J156" i="4"/>
  <c r="BK132" i="4"/>
  <c r="J144" i="5"/>
  <c r="BK177" i="5"/>
  <c r="J150" i="5"/>
  <c r="BK133" i="6"/>
  <c r="J139" i="6"/>
  <c r="J155" i="6"/>
  <c r="BK125" i="6"/>
  <c r="J474" i="7"/>
  <c r="J346" i="7"/>
  <c r="BK277" i="7"/>
  <c r="BK171" i="7"/>
  <c r="J151" i="7"/>
  <c r="J426" i="7"/>
  <c r="J386" i="7"/>
  <c r="J209" i="7"/>
  <c r="BK444" i="7"/>
  <c r="J263" i="7"/>
  <c r="J211" i="7"/>
  <c r="BK165" i="7"/>
  <c r="BK127" i="7"/>
  <c r="J297" i="7"/>
  <c r="J360" i="7"/>
  <c r="J223" i="7"/>
  <c r="J141" i="7"/>
  <c r="J358" i="7"/>
  <c r="J171" i="7"/>
  <c r="BK388" i="7"/>
  <c r="BK330" i="7"/>
  <c r="J227" i="7"/>
  <c r="BK193" i="7"/>
  <c r="BK374" i="7"/>
  <c r="BK269" i="7"/>
  <c r="BK219" i="7"/>
  <c r="J490" i="7"/>
  <c r="J402" i="7"/>
  <c r="J362" i="7"/>
  <c r="J462" i="7"/>
  <c r="BK420" i="7"/>
  <c r="J392" i="7"/>
  <c r="BK366" i="7"/>
  <c r="J259" i="7"/>
  <c r="BK187" i="7"/>
  <c r="BK507" i="7"/>
  <c r="BK490" i="7"/>
  <c r="J408" i="7"/>
  <c r="BK263" i="7"/>
  <c r="BK259" i="7"/>
  <c r="BK488" i="7"/>
  <c r="BK412" i="7"/>
  <c r="BK201" i="7"/>
  <c r="BK209" i="7"/>
  <c r="BK145" i="7"/>
  <c r="BK398" i="7"/>
  <c r="J316" i="7"/>
  <c r="J277" i="7"/>
  <c r="BK123" i="7"/>
  <c r="J410" i="7"/>
  <c r="BK295" i="7"/>
  <c r="J147" i="7"/>
  <c r="BK180" i="8"/>
  <c r="BK152" i="8"/>
  <c r="J131" i="8"/>
  <c r="J174" i="8"/>
  <c r="J191" i="8"/>
  <c r="BK182" i="8"/>
  <c r="J166" i="8"/>
  <c r="BK143" i="8"/>
  <c r="J283" i="9"/>
  <c r="J228" i="9"/>
  <c r="BK260" i="9"/>
  <c r="J210" i="9"/>
  <c r="J216" i="9"/>
  <c r="BK193" i="9"/>
  <c r="J137" i="9"/>
  <c r="BK187" i="9"/>
  <c r="J268" i="9"/>
  <c r="BK218" i="9"/>
  <c r="J147" i="9"/>
  <c r="BK206" i="9"/>
  <c r="J165" i="9"/>
  <c r="BK214" i="9"/>
  <c r="BK264" i="9"/>
  <c r="BK183" i="9"/>
  <c r="BK131" i="9"/>
  <c r="BK210" i="9"/>
  <c r="BK242" i="9"/>
  <c r="J208" i="9"/>
  <c r="J262" i="10"/>
  <c r="J189" i="10"/>
  <c r="J210" i="10"/>
  <c r="BK197" i="10"/>
  <c r="J246" i="10"/>
  <c r="BK153" i="10"/>
  <c r="J202" i="10"/>
  <c r="J252" i="10"/>
  <c r="BK273" i="10"/>
  <c r="J197" i="10"/>
  <c r="J143" i="10"/>
  <c r="J220" i="10"/>
  <c r="J155" i="10"/>
  <c r="BK202" i="10"/>
  <c r="BK141" i="10"/>
  <c r="BK183" i="10"/>
  <c r="BK169" i="10"/>
  <c r="BK218" i="10"/>
  <c r="BK123" i="10"/>
  <c r="BK155" i="10"/>
  <c r="J139" i="10"/>
  <c r="BK143" i="11"/>
  <c r="BK131" i="11"/>
  <c r="BK135" i="11"/>
  <c r="BK137" i="11"/>
  <c r="J125" i="11"/>
  <c r="BK123" i="12"/>
  <c r="BK127" i="13"/>
  <c r="BK129" i="13"/>
  <c r="BK142" i="13"/>
  <c r="J161" i="13"/>
  <c r="BK131" i="13"/>
  <c r="J148" i="13"/>
  <c r="J174" i="14"/>
  <c r="J172" i="14"/>
  <c r="BK148" i="14"/>
  <c r="BK123" i="14"/>
  <c r="BK127" i="14"/>
  <c r="J168" i="14"/>
  <c r="BK152" i="14"/>
  <c r="J141" i="14"/>
  <c r="J166" i="14"/>
  <c r="BK131" i="14"/>
  <c r="J234" i="15"/>
  <c r="BK216" i="15"/>
  <c r="J188" i="15"/>
  <c r="J134" i="15"/>
  <c r="BK234" i="15"/>
  <c r="BK240" i="15"/>
  <c r="J202" i="15"/>
  <c r="BK188" i="15"/>
  <c r="BK144" i="15"/>
  <c r="BK218" i="15"/>
  <c r="BK146" i="15"/>
  <c r="J132" i="15"/>
  <c r="BK138" i="15"/>
  <c r="J184" i="15"/>
  <c r="BK184" i="15"/>
  <c r="J196" i="15"/>
  <c r="BK150" i="15"/>
  <c r="BK176" i="15"/>
  <c r="J150" i="15"/>
  <c r="BK160" i="16"/>
  <c r="J158" i="16"/>
  <c r="BK145" i="16"/>
  <c r="BK158" i="16"/>
  <c r="BK135" i="16"/>
  <c r="J269" i="17"/>
  <c r="BK156" i="17"/>
  <c r="BK315" i="17"/>
  <c r="J231" i="17"/>
  <c r="J139" i="17"/>
  <c r="BK278" i="17"/>
  <c r="J235" i="17"/>
  <c r="BK317" i="17"/>
  <c r="BK240" i="17"/>
  <c r="BK304" i="17"/>
  <c r="BK139" i="17"/>
  <c r="BK213" i="17"/>
  <c r="BK254" i="17"/>
  <c r="J306" i="17"/>
  <c r="BK338" i="17"/>
  <c r="J211" i="17"/>
  <c r="J333" i="17"/>
  <c r="J249" i="17"/>
  <c r="J135" i="18"/>
  <c r="J143" i="18"/>
  <c r="J125" i="18"/>
  <c r="BK129" i="18"/>
  <c r="J119" i="18"/>
  <c r="BK137" i="19"/>
  <c r="J133" i="19"/>
  <c r="BK125" i="19"/>
  <c r="BK117" i="19"/>
  <c r="BK137" i="20"/>
  <c r="BK129" i="20"/>
  <c r="J139" i="20"/>
  <c r="BK151" i="20"/>
  <c r="J137" i="20"/>
  <c r="BK121" i="20"/>
  <c r="BK128" i="21"/>
  <c r="BK135" i="21"/>
  <c r="J128" i="21"/>
  <c r="BK126" i="21"/>
  <c r="J955" i="2"/>
  <c r="J1081" i="2"/>
  <c r="BK858" i="2"/>
  <c r="BK301" i="2"/>
  <c r="J1146" i="2"/>
  <c r="J801" i="2"/>
  <c r="J176" i="2"/>
  <c r="BK775" i="2"/>
  <c r="J996" i="2"/>
  <c r="J876" i="2"/>
  <c r="BK902" i="2"/>
  <c r="J404" i="2"/>
  <c r="BK1441" i="2"/>
  <c r="BK1316" i="2"/>
  <c r="J1224" i="2"/>
  <c r="BK1194" i="2"/>
  <c r="J505" i="2"/>
  <c r="J1407" i="2"/>
  <c r="BK1350" i="2"/>
  <c r="BK1320" i="2"/>
  <c r="BK1276" i="2"/>
  <c r="J1194" i="2"/>
  <c r="BK1166" i="2"/>
  <c r="BK1117" i="2"/>
  <c r="BK1063" i="2"/>
  <c r="BK682" i="2"/>
  <c r="J323" i="2"/>
  <c r="BK1176" i="2"/>
  <c r="BK746" i="2"/>
  <c r="BK191" i="2"/>
  <c r="J1364" i="2"/>
  <c r="J1297" i="2"/>
  <c r="J1160" i="2"/>
  <c r="J807" i="2"/>
  <c r="J255" i="2"/>
  <c r="BK1455" i="2"/>
  <c r="BK1324" i="2"/>
  <c r="BK1241" i="2"/>
  <c r="J907" i="2"/>
  <c r="J437" i="2"/>
  <c r="J1436" i="2"/>
  <c r="J1324" i="2"/>
  <c r="BK1235" i="2"/>
  <c r="J1190" i="2"/>
  <c r="J853" i="2"/>
  <c r="BK449" i="2"/>
  <c r="J1202" i="2"/>
  <c r="BK803" i="2"/>
  <c r="BK708" i="2"/>
  <c r="J553" i="2"/>
  <c r="BK459" i="2"/>
  <c r="BK384" i="2"/>
  <c r="J271" i="2"/>
  <c r="BK1368" i="2"/>
  <c r="BK1297" i="2"/>
  <c r="J1208" i="2"/>
  <c r="J1130" i="2"/>
  <c r="J1012" i="2"/>
  <c r="BK790" i="2"/>
  <c r="BK468" i="2"/>
  <c r="J183" i="3"/>
  <c r="J175" i="3"/>
  <c r="J146" i="3"/>
  <c r="BK148" i="3"/>
  <c r="J185" i="3"/>
  <c r="BK179" i="3"/>
  <c r="BK142" i="3"/>
  <c r="J153" i="3"/>
  <c r="BK138" i="3"/>
  <c r="BK201" i="4"/>
  <c r="BK179" i="4"/>
  <c r="J154" i="4"/>
  <c r="BK206" i="4"/>
  <c r="BK160" i="4"/>
  <c r="BK134" i="4"/>
  <c r="J199" i="4"/>
  <c r="J172" i="4"/>
  <c r="BK141" i="4"/>
  <c r="J130" i="4"/>
  <c r="BK186" i="5"/>
  <c r="J169" i="5"/>
  <c r="J127" i="5"/>
  <c r="BK127" i="5"/>
  <c r="BK148" i="5"/>
  <c r="J125" i="5"/>
  <c r="J135" i="5"/>
  <c r="BK169" i="5"/>
  <c r="J131" i="6"/>
  <c r="J171" i="6"/>
  <c r="BK163" i="6"/>
  <c r="J123" i="6"/>
  <c r="BK145" i="6"/>
  <c r="BK123" i="6"/>
  <c r="BK167" i="6"/>
  <c r="J135" i="6"/>
  <c r="BK141" i="6"/>
  <c r="J492" i="7"/>
  <c r="BK392" i="7"/>
  <c r="J320" i="7"/>
  <c r="BK257" i="7"/>
  <c r="J167" i="7"/>
  <c r="BK482" i="7"/>
  <c r="J414" i="7"/>
  <c r="BK350" i="7"/>
  <c r="J314" i="7"/>
  <c r="BK125" i="7"/>
  <c r="J279" i="7"/>
  <c r="BK217" i="7"/>
  <c r="J179" i="7"/>
  <c r="J133" i="7"/>
  <c r="BK303" i="7"/>
  <c r="J137" i="7"/>
  <c r="J125" i="7"/>
  <c r="BK496" i="7"/>
  <c r="J430" i="7"/>
  <c r="BK410" i="7"/>
  <c r="BK376" i="7"/>
  <c r="J330" i="7"/>
  <c r="BK221" i="7"/>
  <c r="BK185" i="7"/>
  <c r="BK505" i="7"/>
  <c r="J505" i="7"/>
  <c r="J318" i="7"/>
  <c r="BK287" i="7"/>
  <c r="J207" i="7"/>
  <c r="J217" i="7"/>
  <c r="J205" i="7"/>
  <c r="BK163" i="7"/>
  <c r="J456" i="7"/>
  <c r="J332" i="7"/>
  <c r="BK279" i="7"/>
  <c r="BK466" i="7"/>
  <c r="J388" i="7"/>
  <c r="J267" i="7"/>
  <c r="J193" i="8"/>
  <c r="J160" i="8"/>
  <c r="BK127" i="8"/>
  <c r="J176" i="8"/>
  <c r="J125" i="8"/>
  <c r="J188" i="8"/>
  <c r="BK170" i="8"/>
  <c r="J156" i="8"/>
  <c r="BK137" i="8"/>
  <c r="BK155" i="9"/>
  <c r="J250" i="9"/>
  <c r="J226" i="9"/>
  <c r="BK220" i="9"/>
  <c r="BK268" i="9"/>
  <c r="J175" i="9"/>
  <c r="BK177" i="9"/>
  <c r="J131" i="9"/>
  <c r="J289" i="9"/>
  <c r="J234" i="9"/>
  <c r="BK135" i="9"/>
  <c r="BK139" i="9"/>
  <c r="BK289" i="9"/>
  <c r="BK147" i="9"/>
  <c r="BK204" i="9"/>
  <c r="J133" i="9"/>
  <c r="BK163" i="9"/>
  <c r="J230" i="9"/>
  <c r="BK165" i="9"/>
  <c r="BK228" i="10"/>
  <c r="BK254" i="10"/>
  <c r="J204" i="10"/>
  <c r="BK185" i="10"/>
  <c r="J135" i="10"/>
  <c r="BK191" i="10"/>
  <c r="BK200" i="10"/>
  <c r="J171" i="10"/>
  <c r="BK238" i="10"/>
  <c r="J141" i="10"/>
  <c r="J175" i="10"/>
  <c r="J232" i="10"/>
  <c r="BK127" i="10"/>
  <c r="BK246" i="10"/>
  <c r="J129" i="11"/>
  <c r="J143" i="11"/>
  <c r="BK133" i="11"/>
  <c r="BK125" i="11"/>
  <c r="BK119" i="12"/>
  <c r="BK159" i="13"/>
  <c r="J129" i="13"/>
  <c r="J123" i="13"/>
  <c r="J189" i="14"/>
  <c r="J123" i="14"/>
  <c r="J137" i="14"/>
  <c r="BK189" i="14"/>
  <c r="BK178" i="14"/>
  <c r="J160" i="14"/>
  <c r="J245" i="15"/>
  <c r="J218" i="15"/>
  <c r="BK200" i="15"/>
  <c r="BK124" i="15"/>
  <c r="BK242" i="15"/>
  <c r="J216" i="15"/>
  <c r="J178" i="15"/>
  <c r="BK186" i="15"/>
  <c r="J160" i="15"/>
  <c r="BK129" i="16"/>
  <c r="J162" i="16"/>
  <c r="J166" i="16"/>
  <c r="BK336" i="17"/>
  <c r="J254" i="17"/>
  <c r="J283" i="17"/>
  <c r="J156" i="17"/>
  <c r="BK211" i="17"/>
  <c r="BK295" i="17"/>
  <c r="BK144" i="17"/>
  <c r="J328" i="17"/>
  <c r="J218" i="17"/>
  <c r="BK324" i="17"/>
  <c r="J133" i="18"/>
  <c r="J117" i="18"/>
  <c r="BK137" i="18"/>
  <c r="J117" i="19"/>
  <c r="J131" i="19"/>
  <c r="BK141" i="19"/>
  <c r="BK149" i="20"/>
  <c r="BK131" i="20"/>
  <c r="BK1141" i="2"/>
  <c r="J1166" i="2"/>
  <c r="BK970" i="2"/>
  <c r="BK196" i="2"/>
  <c r="BK898" i="2"/>
  <c r="J184" i="2"/>
  <c r="J1044" i="2"/>
  <c r="J578" i="2"/>
  <c r="BK744" i="2"/>
  <c r="BK1120" i="2"/>
  <c r="BK944" i="2"/>
  <c r="BK781" i="2"/>
  <c r="J858" i="2"/>
  <c r="J351" i="2"/>
  <c r="BK1424" i="2"/>
  <c r="J1302" i="2"/>
  <c r="J1089" i="2"/>
  <c r="J293" i="2"/>
  <c r="J986" i="2"/>
  <c r="BK1158" i="2"/>
  <c r="BK805" i="2"/>
  <c r="BK437" i="2"/>
  <c r="J880" i="2"/>
  <c r="J790" i="2"/>
  <c r="J757" i="2"/>
  <c r="J708" i="2"/>
  <c r="J576" i="2"/>
  <c r="BK547" i="2"/>
  <c r="BK471" i="2"/>
  <c r="BK366" i="2"/>
  <c r="BK310" i="2"/>
  <c r="J248" i="2"/>
  <c r="J1404" i="2"/>
  <c r="J1288" i="2"/>
  <c r="BK1212" i="2"/>
  <c r="J1152" i="2"/>
  <c r="J794" i="2"/>
  <c r="J551" i="2"/>
  <c r="BK1232" i="2"/>
  <c r="J1154" i="2"/>
  <c r="BK690" i="2"/>
  <c r="J310" i="2"/>
  <c r="BK927" i="2"/>
  <c r="J694" i="2"/>
  <c r="J361" i="2"/>
  <c r="J227" i="2"/>
  <c r="J1316" i="2"/>
  <c r="BK1245" i="2"/>
  <c r="BK1125" i="2"/>
  <c r="J993" i="2"/>
  <c r="J498" i="2"/>
  <c r="BK122" i="3"/>
  <c r="J140" i="3"/>
  <c r="J150" i="3"/>
  <c r="BK159" i="3"/>
  <c r="J138" i="3"/>
  <c r="BK161" i="3"/>
  <c r="J155" i="3"/>
  <c r="J206" i="4"/>
  <c r="J181" i="4"/>
  <c r="J144" i="4"/>
  <c r="BK197" i="4"/>
  <c r="BK156" i="4"/>
  <c r="J163" i="4"/>
  <c r="BK183" i="4"/>
  <c r="BK147" i="4"/>
  <c r="BK130" i="4"/>
  <c r="BK191" i="5"/>
  <c r="BK135" i="5"/>
  <c r="BK150" i="5"/>
  <c r="BK146" i="5"/>
  <c r="J191" i="5"/>
  <c r="BK171" i="5"/>
  <c r="BK179" i="6"/>
  <c r="J151" i="6"/>
  <c r="BK147" i="6"/>
  <c r="BK153" i="6"/>
  <c r="BK135" i="6"/>
  <c r="BK175" i="6"/>
  <c r="J157" i="6"/>
  <c r="J499" i="7"/>
  <c r="J376" i="7"/>
  <c r="J303" i="7"/>
  <c r="J245" i="7"/>
  <c r="J157" i="7"/>
  <c r="BK432" i="7"/>
  <c r="J394" i="7"/>
  <c r="J273" i="7"/>
  <c r="BK450" i="7"/>
  <c r="BK253" i="7"/>
  <c r="BK149" i="7"/>
  <c r="BK305" i="7"/>
  <c r="J480" i="7"/>
  <c r="J163" i="7"/>
  <c r="J123" i="7"/>
  <c r="J177" i="7"/>
  <c r="J420" i="7"/>
  <c r="BK342" i="7"/>
  <c r="J301" i="7"/>
  <c r="BK509" i="7"/>
  <c r="J494" i="7"/>
  <c r="J488" i="7"/>
  <c r="J460" i="7"/>
  <c r="BK454" i="7"/>
  <c r="J450" i="7"/>
  <c r="J444" i="7"/>
  <c r="J438" i="7"/>
  <c r="J356" i="7"/>
  <c r="J239" i="7"/>
  <c r="J486" i="7"/>
  <c r="J372" i="7"/>
  <c r="J507" i="7"/>
  <c r="J422" i="7"/>
  <c r="BK390" i="7"/>
  <c r="BK348" i="7"/>
  <c r="BK211" i="7"/>
  <c r="BK167" i="7"/>
  <c r="BK456" i="7"/>
  <c r="BK322" i="7"/>
  <c r="J289" i="7"/>
  <c r="J400" i="7"/>
  <c r="BK161" i="7"/>
  <c r="BK394" i="7"/>
  <c r="J261" i="7"/>
  <c r="BK191" i="8"/>
  <c r="J143" i="8"/>
  <c r="J123" i="8"/>
  <c r="BK154" i="8"/>
  <c r="J170" i="8"/>
  <c r="BK174" i="8"/>
  <c r="J158" i="8"/>
  <c r="J141" i="8"/>
  <c r="BK276" i="9"/>
  <c r="J254" i="9"/>
  <c r="J149" i="9"/>
  <c r="J169" i="9"/>
  <c r="J214" i="9"/>
  <c r="BK274" i="9"/>
  <c r="J173" i="9"/>
  <c r="J291" i="9"/>
  <c r="BK291" i="9"/>
  <c r="BK238" i="9"/>
  <c r="BK149" i="9"/>
  <c r="BK272" i="9"/>
  <c r="BK171" i="9"/>
  <c r="J155" i="9"/>
  <c r="BK250" i="9"/>
  <c r="BK161" i="9"/>
  <c r="BK145" i="9"/>
  <c r="J191" i="9"/>
  <c r="J248" i="10"/>
  <c r="J159" i="10"/>
  <c r="J222" i="10"/>
  <c r="J191" i="10"/>
  <c r="BK187" i="10"/>
  <c r="J236" i="10"/>
  <c r="J169" i="10"/>
  <c r="J157" i="10"/>
  <c r="J275" i="10"/>
  <c r="BK181" i="10"/>
  <c r="J181" i="10"/>
  <c r="BK214" i="10"/>
  <c r="BK147" i="10"/>
  <c r="J238" i="10"/>
  <c r="BK145" i="11"/>
  <c r="BK155" i="11"/>
  <c r="J141" i="11"/>
  <c r="J150" i="13"/>
  <c r="J137" i="13"/>
  <c r="BK137" i="13"/>
  <c r="J154" i="13"/>
  <c r="J125" i="13"/>
  <c r="J131" i="14"/>
  <c r="J146" i="14"/>
  <c r="J135" i="14"/>
  <c r="J125" i="14"/>
  <c r="BK182" i="14"/>
  <c r="J148" i="14"/>
  <c r="J240" i="15"/>
  <c r="J204" i="15"/>
  <c r="BK174" i="15"/>
  <c r="J194" i="15"/>
  <c r="BK166" i="15"/>
  <c r="J222" i="15"/>
  <c r="J180" i="15"/>
  <c r="J158" i="15"/>
  <c r="BK126" i="15"/>
  <c r="BK154" i="15"/>
  <c r="BK156" i="16"/>
  <c r="BK162" i="16"/>
  <c r="BK147" i="16"/>
  <c r="BK151" i="17"/>
  <c r="J222" i="17"/>
  <c r="J298" i="17"/>
  <c r="BK175" i="17"/>
  <c r="J175" i="17"/>
  <c r="J216" i="17"/>
  <c r="BK260" i="17"/>
  <c r="BK283" i="17"/>
  <c r="BK306" i="17"/>
  <c r="J131" i="18"/>
  <c r="J123" i="18"/>
  <c r="BK123" i="18"/>
  <c r="J123" i="19"/>
  <c r="J137" i="19"/>
  <c r="J119" i="19"/>
  <c r="BK395" i="2"/>
  <c r="BK257" i="2"/>
  <c r="BK1021" i="2"/>
  <c r="J501" i="2"/>
  <c r="BK872" i="2"/>
  <c r="BK1414" i="2"/>
  <c r="J1402" i="2"/>
  <c r="J1312" i="2"/>
  <c r="J1265" i="2"/>
  <c r="J1180" i="2"/>
  <c r="BK1164" i="2"/>
  <c r="BK1130" i="2"/>
  <c r="J1085" i="2"/>
  <c r="J788" i="2"/>
  <c r="J328" i="2"/>
  <c r="BK1206" i="2"/>
  <c r="BK966" i="2"/>
  <c r="BK371" i="2"/>
  <c r="BK1402" i="2"/>
  <c r="BK1333" i="2"/>
  <c r="J1279" i="2"/>
  <c r="J1182" i="2"/>
  <c r="BK932" i="2"/>
  <c r="J698" i="2"/>
  <c r="J165" i="2"/>
  <c r="BK1340" i="2"/>
  <c r="J1261" i="2"/>
  <c r="BK1208" i="2"/>
  <c r="BK1178" i="2"/>
  <c r="J585" i="2"/>
  <c r="BK319" i="2"/>
  <c r="BK1433" i="2"/>
  <c r="BK1364" i="2"/>
  <c r="BK1261" i="2"/>
  <c r="J1218" i="2"/>
  <c r="J1071" i="2"/>
  <c r="BK619" i="2"/>
  <c r="BK287" i="2"/>
  <c r="J771" i="2"/>
  <c r="J547" i="2"/>
  <c r="J371" i="2"/>
  <c r="BK165" i="2"/>
  <c r="J1286" i="2"/>
  <c r="BK1182" i="2"/>
  <c r="BK1056" i="2"/>
  <c r="BK820" i="2"/>
  <c r="BK490" i="2"/>
  <c r="J130" i="3"/>
  <c r="BK171" i="3"/>
  <c r="J136" i="3"/>
  <c r="BK120" i="3"/>
  <c r="BK153" i="3"/>
  <c r="J148" i="3"/>
  <c r="J128" i="3"/>
  <c r="BK155" i="3"/>
  <c r="J134" i="3"/>
  <c r="BK170" i="4"/>
  <c r="J158" i="4"/>
  <c r="BK211" i="4"/>
  <c r="J176" i="4"/>
  <c r="J136" i="4"/>
  <c r="J197" i="4"/>
  <c r="BK174" i="4"/>
  <c r="J132" i="4"/>
  <c r="J193" i="5"/>
  <c r="J171" i="5"/>
  <c r="J163" i="5"/>
  <c r="J132" i="5"/>
  <c r="BK165" i="5"/>
  <c r="J137" i="5"/>
  <c r="J154" i="5"/>
  <c r="J186" i="5"/>
  <c r="BK181" i="5"/>
  <c r="BK169" i="6"/>
  <c r="J119" i="6"/>
  <c r="BK119" i="6"/>
  <c r="J161" i="6"/>
  <c r="J121" i="6"/>
  <c r="BK127" i="6"/>
  <c r="J181" i="6"/>
  <c r="J149" i="6"/>
  <c r="BK137" i="6"/>
  <c r="J143" i="6"/>
  <c r="BK402" i="7"/>
  <c r="J350" i="7"/>
  <c r="BK271" i="7"/>
  <c r="J203" i="7"/>
  <c r="BK468" i="7"/>
  <c r="J412" i="7"/>
  <c r="J340" i="7"/>
  <c r="BK197" i="7"/>
  <c r="J398" i="7"/>
  <c r="BK251" i="7"/>
  <c r="BK191" i="7"/>
  <c r="J153" i="7"/>
  <c r="J129" i="7"/>
  <c r="BK358" i="7"/>
  <c r="BK291" i="7"/>
  <c r="BK344" i="7"/>
  <c r="BK151" i="7"/>
  <c r="BK478" i="7"/>
  <c r="J215" i="7"/>
  <c r="J470" i="7"/>
  <c r="BK380" i="7"/>
  <c r="J324" i="7"/>
  <c r="BK283" i="7"/>
  <c r="BK213" i="7"/>
  <c r="BK181" i="7"/>
  <c r="J364" i="7"/>
  <c r="J342" i="7"/>
  <c r="J235" i="7"/>
  <c r="J509" i="7"/>
  <c r="BK426" i="7"/>
  <c r="J374" i="7"/>
  <c r="J503" i="7"/>
  <c r="J440" i="7"/>
  <c r="BK408" i="7"/>
  <c r="BK384" i="7"/>
  <c r="BK340" i="7"/>
  <c r="J229" i="7"/>
  <c r="BK169" i="7"/>
  <c r="BK501" i="7"/>
  <c r="BK503" i="7"/>
  <c r="BK316" i="7"/>
  <c r="J285" i="7"/>
  <c r="BK494" i="7"/>
  <c r="J189" i="7"/>
  <c r="BK245" i="7"/>
  <c r="J161" i="7"/>
  <c r="BK440" i="7"/>
  <c r="J295" i="7"/>
  <c r="J241" i="7"/>
  <c r="BK462" i="7"/>
  <c r="J305" i="7"/>
  <c r="BK255" i="7"/>
  <c r="J182" i="8"/>
  <c r="BK162" i="8"/>
  <c r="BK139" i="8"/>
  <c r="BK226" i="9"/>
  <c r="BK143" i="9"/>
  <c r="BK191" i="9"/>
  <c r="BK258" i="9"/>
  <c r="J218" i="9"/>
  <c r="BK236" i="9"/>
  <c r="J163" i="9"/>
  <c r="BK283" i="9"/>
  <c r="J258" i="9"/>
  <c r="BK228" i="9"/>
  <c r="J181" i="9"/>
  <c r="J240" i="10"/>
  <c r="BK149" i="10"/>
  <c r="BK262" i="10"/>
  <c r="J208" i="10"/>
  <c r="J228" i="10"/>
  <c r="J127" i="10"/>
  <c r="BK210" i="10"/>
  <c r="J131" i="10"/>
  <c r="J264" i="10"/>
  <c r="J260" i="10"/>
  <c r="J165" i="10"/>
  <c r="J212" i="10"/>
  <c r="J258" i="10"/>
  <c r="J216" i="10"/>
  <c r="BK230" i="10"/>
  <c r="BK139" i="11"/>
  <c r="J153" i="11"/>
  <c r="J137" i="11"/>
  <c r="J135" i="13"/>
  <c r="J133" i="13"/>
  <c r="BK157" i="13"/>
  <c r="BK133" i="13"/>
  <c r="BK154" i="14"/>
  <c r="BK139" i="14"/>
  <c r="BK125" i="14"/>
  <c r="J187" i="14"/>
  <c r="J176" i="14"/>
  <c r="BK135" i="14"/>
  <c r="BK230" i="15"/>
  <c r="J212" i="15"/>
  <c r="BK148" i="15"/>
  <c r="BK134" i="15"/>
  <c r="BK196" i="15"/>
  <c r="J232" i="15"/>
  <c r="BK136" i="15"/>
  <c r="BK170" i="15"/>
  <c r="J154" i="15"/>
  <c r="J174" i="15"/>
  <c r="BK158" i="15"/>
  <c r="J164" i="15"/>
  <c r="J129" i="16"/>
  <c r="BK140" i="16"/>
  <c r="BK328" i="17"/>
  <c r="BK265" i="17"/>
  <c r="BK333" i="17"/>
  <c r="J201" i="17"/>
  <c r="J220" i="17"/>
  <c r="J311" i="17"/>
  <c r="BK134" i="17"/>
  <c r="J274" i="17"/>
  <c r="BK311" i="17"/>
  <c r="J134" i="17"/>
  <c r="BK127" i="18"/>
  <c r="J139" i="18"/>
  <c r="BK117" i="18"/>
  <c r="J129" i="19"/>
  <c r="BK143" i="19"/>
  <c r="J127" i="19"/>
  <c r="BK127" i="20"/>
  <c r="BK135" i="20"/>
  <c r="BK133" i="20"/>
  <c r="BK132" i="21"/>
  <c r="BK130" i="21"/>
  <c r="J717" i="2"/>
  <c r="J1125" i="2"/>
  <c r="J975" i="2"/>
  <c r="J202" i="2"/>
  <c r="J1094" i="2"/>
  <c r="BK271" i="2"/>
  <c r="BK1053" i="2"/>
  <c r="BK555" i="2"/>
  <c r="BK807" i="2"/>
  <c r="J191" i="2"/>
  <c r="J1034" i="2"/>
  <c r="BK890" i="2"/>
  <c r="BK1012" i="2"/>
  <c r="BK235" i="2"/>
  <c r="BK1431" i="2"/>
  <c r="BK1336" i="2"/>
  <c r="BK1204" i="2"/>
  <c r="BK1192" i="2"/>
  <c r="BK1044" i="2"/>
  <c r="J287" i="2"/>
  <c r="BK1257" i="2"/>
  <c r="BK1144" i="2"/>
  <c r="BK779" i="2"/>
  <c r="BK1196" i="2"/>
  <c r="BK645" i="2"/>
  <c r="BK1353" i="2"/>
  <c r="BK1174" i="2"/>
  <c r="BK813" i="2"/>
  <c r="BK583" i="2"/>
  <c r="BK867" i="2"/>
  <c r="J779" i="2"/>
  <c r="J735" i="2"/>
  <c r="J555" i="2"/>
  <c r="J453" i="2"/>
  <c r="BK328" i="2"/>
  <c r="BK202" i="2"/>
  <c r="BK1338" i="2"/>
  <c r="J1204" i="2"/>
  <c r="J979" i="2"/>
  <c r="J180" i="2"/>
  <c r="J1328" i="2"/>
  <c r="J1214" i="2"/>
  <c r="J763" i="2"/>
  <c r="J306" i="2"/>
  <c r="BK918" i="2"/>
  <c r="BK576" i="2"/>
  <c r="J449" i="2"/>
  <c r="J1342" i="2"/>
  <c r="BK1148" i="2"/>
  <c r="BK885" i="2"/>
  <c r="J146" i="5"/>
  <c r="J165" i="5"/>
  <c r="J188" i="5"/>
  <c r="BK181" i="6"/>
  <c r="J159" i="6"/>
  <c r="J145" i="6"/>
  <c r="BK177" i="6"/>
  <c r="BK442" i="7"/>
  <c r="J334" i="7"/>
  <c r="BK229" i="7"/>
  <c r="BK157" i="7"/>
  <c r="BK261" i="7"/>
  <c r="J484" i="7"/>
  <c r="BK372" i="7"/>
  <c r="J187" i="7"/>
  <c r="BK223" i="7"/>
  <c r="J169" i="7"/>
  <c r="BK464" i="7"/>
  <c r="J380" i="7"/>
  <c r="J281" i="7"/>
  <c r="BK474" i="7"/>
  <c r="J406" i="7"/>
  <c r="J275" i="7"/>
  <c r="BK199" i="8"/>
  <c r="BK168" i="8"/>
  <c r="BK156" i="8"/>
  <c r="J137" i="8"/>
  <c r="J162" i="8"/>
  <c r="J139" i="8"/>
  <c r="J178" i="8"/>
  <c r="J149" i="8"/>
  <c r="J127" i="8"/>
  <c r="J276" i="9"/>
  <c r="J238" i="9"/>
  <c r="J177" i="9"/>
  <c r="BK280" i="9"/>
  <c r="J159" i="9"/>
  <c r="J157" i="9"/>
  <c r="BK285" i="9"/>
  <c r="BK270" i="9"/>
  <c r="BK189" i="9"/>
  <c r="J145" i="9"/>
  <c r="BK202" i="9"/>
  <c r="BK175" i="9"/>
  <c r="J193" i="9"/>
  <c r="BK169" i="9"/>
  <c r="BK129" i="9"/>
  <c r="J248" i="9"/>
  <c r="J224" i="9"/>
  <c r="J167" i="9"/>
  <c r="BK242" i="10"/>
  <c r="BK179" i="10"/>
  <c r="J214" i="10"/>
  <c r="BK133" i="10"/>
  <c r="BK157" i="10"/>
  <c r="BK206" i="10"/>
  <c r="BK258" i="10"/>
  <c r="BK275" i="10"/>
  <c r="BK165" i="10"/>
  <c r="BK240" i="10"/>
  <c r="BK173" i="10"/>
  <c r="J254" i="10"/>
  <c r="BK143" i="10"/>
  <c r="BK189" i="10"/>
  <c r="BK216" i="10"/>
  <c r="BK204" i="10"/>
  <c r="BK252" i="10"/>
  <c r="J145" i="10"/>
  <c r="J151" i="11"/>
  <c r="J149" i="11"/>
  <c r="BK119" i="11"/>
  <c r="BK129" i="11"/>
  <c r="J123" i="11"/>
  <c r="J119" i="12"/>
  <c r="J142" i="13"/>
  <c r="J140" i="13"/>
  <c r="J152" i="13"/>
  <c r="J121" i="13"/>
  <c r="BK152" i="13"/>
  <c r="BK121" i="13"/>
  <c r="J185" i="14"/>
  <c r="BK133" i="14"/>
  <c r="BK174" i="14"/>
  <c r="J129" i="14"/>
  <c r="J164" i="14"/>
  <c r="BK146" i="14"/>
  <c r="J178" i="14"/>
  <c r="BK164" i="14"/>
  <c r="J133" i="14"/>
  <c r="BK137" i="14"/>
  <c r="J242" i="15"/>
  <c r="BK224" i="15"/>
  <c r="BK208" i="15"/>
  <c r="BK198" i="15"/>
  <c r="BK142" i="15"/>
  <c r="J210" i="15"/>
  <c r="BK220" i="15"/>
  <c r="J200" i="15"/>
  <c r="J170" i="15"/>
  <c r="BK245" i="15"/>
  <c r="J230" i="15"/>
  <c r="BK214" i="15"/>
  <c r="BK182" i="15"/>
  <c r="BK192" i="15"/>
  <c r="J152" i="15"/>
  <c r="J148" i="15"/>
  <c r="J138" i="15"/>
  <c r="BK190" i="15"/>
  <c r="BK130" i="15"/>
  <c r="J144" i="15"/>
  <c r="J166" i="15"/>
  <c r="BK171" i="16"/>
  <c r="BK152" i="16"/>
  <c r="J135" i="16"/>
  <c r="J168" i="16"/>
  <c r="J265" i="17"/>
  <c r="J278" i="17"/>
  <c r="J196" i="17"/>
  <c r="J336" i="17"/>
  <c r="BK274" i="17"/>
  <c r="BK226" i="17"/>
  <c r="J324" i="17"/>
  <c r="J226" i="17"/>
  <c r="J149" i="17"/>
  <c r="J194" i="17"/>
  <c r="BK216" i="17"/>
  <c r="BK298" i="17"/>
  <c r="J317" i="17"/>
  <c r="BK287" i="17"/>
  <c r="BK205" i="17"/>
  <c r="J330" i="17"/>
  <c r="J213" i="17"/>
  <c r="BK121" i="18"/>
  <c r="J129" i="18"/>
  <c r="BK141" i="18"/>
  <c r="BK143" i="18"/>
  <c r="BK119" i="18"/>
  <c r="J139" i="19"/>
  <c r="J135" i="19"/>
  <c r="BK133" i="19"/>
  <c r="BK135" i="19"/>
  <c r="J151" i="20"/>
  <c r="J123" i="20"/>
  <c r="J121" i="20"/>
  <c r="BK145" i="20"/>
  <c r="BK139" i="20"/>
  <c r="J143" i="20"/>
  <c r="J135" i="21"/>
  <c r="J132" i="21"/>
  <c r="BK124" i="21"/>
  <c r="BK757" i="2"/>
  <c r="J1144" i="2"/>
  <c r="J1030" i="2"/>
  <c r="BK726" i="2"/>
  <c r="BK1152" i="2"/>
  <c r="BK495" i="2"/>
  <c r="J171" i="2"/>
  <c r="J911" i="2"/>
  <c r="J471" i="2"/>
  <c r="BK771" i="2"/>
  <c r="J260" i="2"/>
  <c r="BK959" i="2"/>
  <c r="BK777" i="2"/>
  <c r="J890" i="2"/>
  <c r="BK231" i="2"/>
  <c r="J1350" i="2"/>
  <c r="BK1220" i="2"/>
  <c r="BK1154" i="2"/>
  <c r="J557" i="2"/>
  <c r="BK1445" i="2"/>
  <c r="BK1172" i="2"/>
  <c r="BK1099" i="2"/>
  <c r="BK335" i="2"/>
  <c r="J1141" i="2"/>
  <c r="BK1418" i="2"/>
  <c r="BK1312" i="2"/>
  <c r="BK1034" i="2"/>
  <c r="J932" i="2"/>
  <c r="BK876" i="2"/>
  <c r="J797" i="2"/>
  <c r="J752" i="2"/>
  <c r="BK585" i="2"/>
  <c r="BK404" i="2"/>
  <c r="J341" i="2"/>
  <c r="BK237" i="2"/>
  <c r="BK1342" i="2"/>
  <c r="J1210" i="2"/>
  <c r="J775" i="2"/>
  <c r="BK1404" i="2"/>
  <c r="BK1224" i="2"/>
  <c r="BK979" i="2"/>
  <c r="J686" i="2"/>
  <c r="J939" i="2"/>
  <c r="J583" i="2"/>
  <c r="J462" i="2"/>
  <c r="BK171" i="2"/>
  <c r="J1290" i="2"/>
  <c r="J1172" i="2"/>
  <c r="BK975" i="2"/>
  <c r="BK227" i="2"/>
  <c r="BK165" i="3"/>
  <c r="BK177" i="3"/>
  <c r="BK169" i="3"/>
  <c r="J167" i="3"/>
  <c r="J142" i="3"/>
  <c r="J208" i="4"/>
  <c r="J167" i="4"/>
  <c r="BK208" i="4"/>
  <c r="BK139" i="4"/>
  <c r="J195" i="4"/>
  <c r="BK158" i="4"/>
  <c r="BK193" i="5"/>
  <c r="BK152" i="5"/>
  <c r="J175" i="5"/>
  <c r="BK125" i="5"/>
  <c r="BK179" i="5"/>
  <c r="J173" i="6"/>
  <c r="J175" i="6"/>
  <c r="BK157" i="6"/>
  <c r="BK131" i="6"/>
  <c r="J137" i="6"/>
  <c r="J478" i="7"/>
  <c r="J310" i="7"/>
  <c r="J247" i="7"/>
  <c r="BK133" i="7"/>
  <c r="BK416" i="7"/>
  <c r="BK332" i="7"/>
  <c r="BK438" i="7"/>
  <c r="BK233" i="7"/>
  <c r="J145" i="7"/>
  <c r="J396" i="7"/>
  <c r="J348" i="7"/>
  <c r="BK460" i="7"/>
  <c r="J390" i="7"/>
  <c r="J291" i="7"/>
  <c r="BK177" i="7"/>
  <c r="J257" i="7"/>
  <c r="BK448" i="7"/>
  <c r="BK338" i="7"/>
  <c r="BK275" i="7"/>
  <c r="BK183" i="7"/>
  <c r="BK135" i="7"/>
  <c r="BK312" i="7"/>
  <c r="BK239" i="7"/>
  <c r="J464" i="7"/>
  <c r="J326" i="7"/>
  <c r="J253" i="7"/>
  <c r="J186" i="8"/>
  <c r="J145" i="8"/>
  <c r="BK193" i="8"/>
  <c r="J184" i="8"/>
  <c r="J180" i="8"/>
  <c r="BK160" i="8"/>
  <c r="BK145" i="8"/>
  <c r="J285" i="9"/>
  <c r="BK248" i="9"/>
  <c r="J272" i="9"/>
  <c r="J222" i="9"/>
  <c r="BK244" i="9"/>
  <c r="J183" i="9"/>
  <c r="BK133" i="9"/>
  <c r="J185" i="9"/>
  <c r="J266" i="9"/>
  <c r="J202" i="9"/>
  <c r="J151" i="9"/>
  <c r="J198" i="9"/>
  <c r="J262" i="9"/>
  <c r="BK200" i="9"/>
  <c r="BK208" i="9"/>
  <c r="J153" i="9"/>
  <c r="BK224" i="9"/>
  <c r="J232" i="9"/>
  <c r="J271" i="10"/>
  <c r="BK232" i="10"/>
  <c r="BK171" i="10"/>
  <c r="J206" i="10"/>
  <c r="J224" i="10"/>
  <c r="BK131" i="10"/>
  <c r="BK125" i="10"/>
  <c r="J177" i="10"/>
  <c r="BK271" i="10"/>
  <c r="BK177" i="10"/>
  <c r="BK175" i="10"/>
  <c r="J153" i="10"/>
  <c r="J179" i="10"/>
  <c r="BK234" i="10"/>
  <c r="J137" i="10"/>
  <c r="J161" i="10"/>
  <c r="BK151" i="11"/>
  <c r="BK147" i="11"/>
  <c r="J133" i="11"/>
  <c r="J123" i="12"/>
  <c r="BK161" i="13"/>
  <c r="BK140" i="13"/>
  <c r="BK146" i="13"/>
  <c r="J131" i="13"/>
  <c r="J156" i="14"/>
  <c r="BK160" i="14"/>
  <c r="BK129" i="14"/>
  <c r="BK121" i="14"/>
  <c r="J121" i="14"/>
  <c r="J162" i="14"/>
  <c r="J127" i="14"/>
  <c r="J220" i="15"/>
  <c r="J192" i="15"/>
  <c r="J238" i="15"/>
  <c r="BK204" i="15"/>
  <c r="BK162" i="15"/>
  <c r="J236" i="15"/>
  <c r="BK152" i="15"/>
  <c r="BK168" i="15"/>
  <c r="J176" i="15"/>
  <c r="BK164" i="15"/>
  <c r="J136" i="15"/>
  <c r="J124" i="16"/>
  <c r="J164" i="16"/>
  <c r="J156" i="16"/>
  <c r="J145" i="16"/>
  <c r="BK322" i="17"/>
  <c r="BK220" i="17"/>
  <c r="J322" i="17"/>
  <c r="BK143" i="20"/>
  <c r="J145" i="20"/>
  <c r="J131" i="20"/>
  <c r="J145" i="21"/>
  <c r="J142" i="21"/>
  <c r="J137" i="21"/>
  <c r="J1158" i="2"/>
  <c r="J282" i="2"/>
  <c r="BK1039" i="2"/>
  <c r="J820" i="2"/>
  <c r="BK163" i="2"/>
  <c r="J1087" i="2"/>
  <c r="J872" i="2"/>
  <c r="BK453" i="2"/>
  <c r="J1039" i="2"/>
  <c r="BK810" i="2"/>
  <c r="J781" i="2"/>
  <c r="J193" i="2"/>
  <c r="J1418" i="2"/>
  <c r="J1241" i="2"/>
  <c r="BK1188" i="2"/>
  <c r="BK1003" i="2"/>
  <c r="BK1328" i="2"/>
  <c r="J1259" i="2"/>
  <c r="BK1186" i="2"/>
  <c r="BK1168" i="2"/>
  <c r="BK1132" i="2"/>
  <c r="BK1094" i="2"/>
  <c r="BK996" i="2"/>
  <c r="BK571" i="2"/>
  <c r="J1188" i="2"/>
  <c r="J1105" i="2"/>
  <c r="BK351" i="2"/>
  <c r="BK1357" i="2"/>
  <c r="BK1286" i="2"/>
  <c r="J1192" i="2"/>
  <c r="J862" i="2"/>
  <c r="J301" i="2"/>
  <c r="J235" i="2"/>
  <c r="J1357" i="2"/>
  <c r="J1320" i="2"/>
  <c r="BK1218" i="2"/>
  <c r="BK1180" i="2"/>
  <c r="J1007" i="2"/>
  <c r="BK559" i="2"/>
  <c r="J1441" i="2"/>
  <c r="BK1267" i="2"/>
  <c r="BK1200" i="2"/>
  <c r="J966" i="2"/>
  <c r="BK735" i="2"/>
  <c r="J483" i="2"/>
  <c r="BK1105" i="2"/>
  <c r="J885" i="2"/>
  <c r="J783" i="2"/>
  <c r="BK557" i="2"/>
  <c r="J490" i="2"/>
  <c r="J395" i="2"/>
  <c r="J239" i="2"/>
  <c r="BK1407" i="2"/>
  <c r="J1340" i="2"/>
  <c r="J1276" i="2"/>
  <c r="J1174" i="2"/>
  <c r="BK1087" i="2"/>
  <c r="J970" i="2"/>
  <c r="BK534" i="2"/>
  <c r="J488" i="2"/>
  <c r="BK183" i="3"/>
  <c r="BK167" i="3"/>
  <c r="BK173" i="3"/>
  <c r="BK185" i="4"/>
  <c r="J151" i="4"/>
  <c r="BK184" i="5"/>
  <c r="J179" i="5"/>
  <c r="BK159" i="5"/>
  <c r="BK154" i="5"/>
  <c r="J161" i="5"/>
  <c r="BK175" i="5"/>
  <c r="J184" i="5"/>
  <c r="J142" i="5"/>
  <c r="BK165" i="6"/>
  <c r="J177" i="6"/>
  <c r="J179" i="6"/>
  <c r="BK139" i="6"/>
  <c r="BK151" i="6"/>
  <c r="BK171" i="6"/>
  <c r="J125" i="6"/>
  <c r="BK149" i="6"/>
  <c r="J133" i="6"/>
  <c r="BK129" i="6"/>
  <c r="J452" i="7"/>
  <c r="BK370" i="7"/>
  <c r="BK299" i="7"/>
  <c r="J243" i="7"/>
  <c r="J159" i="7"/>
  <c r="J446" i="7"/>
  <c r="BK396" i="7"/>
  <c r="BK346" i="7"/>
  <c r="J271" i="7"/>
  <c r="J448" i="7"/>
  <c r="J265" i="7"/>
  <c r="BK231" i="7"/>
  <c r="J183" i="7"/>
  <c r="BK131" i="7"/>
  <c r="BK354" i="7"/>
  <c r="BK472" i="7"/>
  <c r="BK273" i="7"/>
  <c r="BK139" i="7"/>
  <c r="BK452" i="7"/>
  <c r="J195" i="7"/>
  <c r="BK428" i="7"/>
  <c r="J354" i="7"/>
  <c r="BK320" i="7"/>
  <c r="J233" i="7"/>
  <c r="BK215" i="7"/>
  <c r="J173" i="7"/>
  <c r="BK362" i="7"/>
  <c r="BK175" i="7"/>
  <c r="BK484" i="7"/>
  <c r="BK364" i="7"/>
  <c r="J482" i="7"/>
  <c r="BK434" i="7"/>
  <c r="BK414" i="7"/>
  <c r="J370" i="7"/>
  <c r="BK267" i="7"/>
  <c r="J193" i="7"/>
  <c r="BK143" i="7"/>
  <c r="J496" i="7"/>
  <c r="J434" i="7"/>
  <c r="J312" i="7"/>
  <c r="J283" i="7"/>
  <c r="J454" i="7"/>
  <c r="BK159" i="7"/>
  <c r="BK436" i="7"/>
  <c r="J293" i="7"/>
  <c r="BK173" i="7"/>
  <c r="BK172" i="8"/>
  <c r="BK141" i="8"/>
  <c r="J197" i="8"/>
  <c r="J147" i="8"/>
  <c r="BK176" i="8"/>
  <c r="BK159" i="9"/>
  <c r="J200" i="9"/>
  <c r="BK153" i="9"/>
  <c r="J212" i="9"/>
  <c r="J278" i="9"/>
  <c r="BK173" i="9"/>
  <c r="J143" i="9"/>
  <c r="BK256" i="9"/>
  <c r="BK216" i="9"/>
  <c r="BK157" i="9"/>
  <c r="BK220" i="10"/>
  <c r="BK264" i="10"/>
  <c r="BK193" i="10"/>
  <c r="J242" i="10"/>
  <c r="J149" i="10"/>
  <c r="J173" i="10"/>
  <c r="BK248" i="10"/>
  <c r="J250" i="10"/>
  <c r="BK222" i="10"/>
  <c r="J151" i="10"/>
  <c r="J125" i="10"/>
  <c r="BK163" i="10"/>
  <c r="J127" i="11"/>
  <c r="BK123" i="11"/>
  <c r="BK153" i="11"/>
  <c r="J121" i="12"/>
  <c r="J157" i="13"/>
  <c r="BK125" i="13"/>
  <c r="J127" i="13"/>
  <c r="BK180" i="14"/>
  <c r="BK185" i="14"/>
  <c r="BK162" i="14"/>
  <c r="BK156" i="14"/>
  <c r="J139" i="14"/>
  <c r="J144" i="14"/>
  <c r="J154" i="14"/>
  <c r="BK236" i="15"/>
  <c r="J214" i="15"/>
  <c r="J182" i="15"/>
  <c r="BK222" i="15"/>
  <c r="BK212" i="15"/>
  <c r="J142" i="15"/>
  <c r="J226" i="15"/>
  <c r="J206" i="15"/>
  <c r="J128" i="15"/>
  <c r="BK132" i="15"/>
  <c r="J156" i="15"/>
  <c r="BK122" i="15"/>
  <c r="J168" i="15"/>
  <c r="BK154" i="16"/>
  <c r="J147" i="16"/>
  <c r="BK164" i="16"/>
  <c r="J244" i="17"/>
  <c r="J185" i="17"/>
  <c r="BK269" i="17"/>
  <c r="BK302" i="17"/>
  <c r="J144" i="17"/>
  <c r="BK222" i="17"/>
  <c r="BK308" i="17"/>
  <c r="BK231" i="17"/>
  <c r="BK185" i="17"/>
  <c r="J260" i="17"/>
  <c r="J137" i="18"/>
  <c r="J121" i="18"/>
  <c r="J141" i="19"/>
  <c r="J121" i="19"/>
  <c r="J141" i="20"/>
  <c r="BK123" i="20"/>
  <c r="BK125" i="20"/>
  <c r="BK137" i="21"/>
  <c r="J139" i="21"/>
  <c r="J366" i="2"/>
  <c r="BK1025" i="2"/>
  <c r="BK1160" i="2"/>
  <c r="J459" i="2"/>
  <c r="BK1190" i="2"/>
  <c r="J706" i="2"/>
  <c r="J959" i="2"/>
  <c r="BK483" i="2"/>
  <c r="BK1071" i="2"/>
  <c r="J803" i="2"/>
  <c r="J682" i="2"/>
  <c r="BK157" i="2"/>
  <c r="J1416" i="2"/>
  <c r="BK1248" i="2"/>
  <c r="J1200" i="2"/>
  <c r="BK1085" i="2"/>
  <c r="BK939" i="2"/>
  <c r="J479" i="2"/>
  <c r="BK180" i="2"/>
  <c r="BK1210" i="2"/>
  <c r="J1117" i="2"/>
  <c r="BK993" i="2"/>
  <c r="J1232" i="2"/>
  <c r="J542" i="2"/>
  <c r="J1338" i="2"/>
  <c r="BK1066" i="2"/>
  <c r="BK1265" i="2"/>
  <c r="BK911" i="2"/>
  <c r="J813" i="2"/>
  <c r="BK767" i="2"/>
  <c r="BK641" i="2"/>
  <c r="BK549" i="2"/>
  <c r="J468" i="2"/>
  <c r="J356" i="2"/>
  <c r="BK293" i="2"/>
  <c r="J146" i="2"/>
  <c r="BK1214" i="2"/>
  <c r="BK1162" i="2"/>
  <c r="J1455" i="2"/>
  <c r="BK1271" i="2"/>
  <c r="BK706" i="2"/>
  <c r="J1168" i="2"/>
  <c r="J566" i="2"/>
  <c r="BK356" i="2"/>
  <c r="BK1359" i="2"/>
  <c r="J1186" i="2"/>
  <c r="BK1081" i="2"/>
  <c r="BK591" i="2"/>
  <c r="BK260" i="2"/>
  <c r="J124" i="3"/>
  <c r="BK146" i="3"/>
  <c r="J181" i="3"/>
  <c r="J132" i="3"/>
  <c r="BK134" i="3"/>
  <c r="J193" i="4"/>
  <c r="J153" i="6"/>
  <c r="J165" i="6"/>
  <c r="J476" i="7"/>
  <c r="J322" i="7"/>
  <c r="J149" i="7"/>
  <c r="J221" i="7"/>
  <c r="J442" i="7"/>
  <c r="BK297" i="7"/>
  <c r="BK225" i="7"/>
  <c r="J181" i="7"/>
  <c r="J139" i="7"/>
  <c r="BK382" i="7"/>
  <c r="BK314" i="7"/>
  <c r="BK243" i="7"/>
  <c r="J468" i="7"/>
  <c r="J299" i="7"/>
  <c r="J251" i="7"/>
  <c r="BK188" i="8"/>
  <c r="BK149" i="8"/>
  <c r="BK125" i="8"/>
  <c r="BK158" i="8"/>
  <c r="J199" i="8"/>
  <c r="BK186" i="8"/>
  <c r="J168" i="8"/>
  <c r="BK147" i="8"/>
  <c r="BK123" i="8"/>
  <c r="BK262" i="9"/>
  <c r="BK230" i="9"/>
  <c r="BK266" i="9"/>
  <c r="BK141" i="9"/>
  <c r="BK181" i="9"/>
  <c r="J179" i="9"/>
  <c r="J287" i="9"/>
  <c r="J264" i="9"/>
  <c r="BK185" i="9"/>
  <c r="J246" i="9"/>
  <c r="J127" i="9"/>
  <c r="J220" i="9"/>
  <c r="J206" i="9"/>
  <c r="BK151" i="9"/>
  <c r="J240" i="9"/>
  <c r="J204" i="9"/>
  <c r="BK260" i="10"/>
  <c r="J218" i="10"/>
  <c r="BK267" i="10"/>
  <c r="BK135" i="10"/>
  <c r="J123" i="10"/>
  <c r="BK159" i="10"/>
  <c r="J226" i="10"/>
  <c r="J273" i="10"/>
  <c r="BK151" i="10"/>
  <c r="J147" i="10"/>
  <c r="J133" i="10"/>
  <c r="BK145" i="10"/>
  <c r="BK224" i="10"/>
  <c r="J129" i="10"/>
  <c r="J155" i="11"/>
  <c r="BK149" i="11"/>
  <c r="J147" i="11"/>
  <c r="J119" i="11"/>
  <c r="BK150" i="13"/>
  <c r="BK154" i="13"/>
  <c r="J159" i="13"/>
  <c r="BK135" i="13"/>
  <c r="BK168" i="14"/>
  <c r="BK166" i="14"/>
  <c r="J182" i="14"/>
  <c r="BK141" i="14"/>
  <c r="BK170" i="14"/>
  <c r="BK158" i="14"/>
  <c r="BK226" i="15"/>
  <c r="BK202" i="15"/>
  <c r="J130" i="15"/>
  <c r="BK232" i="15"/>
  <c r="BK194" i="15"/>
  <c r="BK228" i="15"/>
  <c r="BK210" i="15"/>
  <c r="BK140" i="15"/>
  <c r="J122" i="15"/>
  <c r="J140" i="15"/>
  <c r="J172" i="15"/>
  <c r="J140" i="16"/>
  <c r="J160" i="16"/>
  <c r="BK166" i="16"/>
  <c r="J287" i="17"/>
  <c r="BK320" i="17"/>
  <c r="BK190" i="17"/>
  <c r="J295" i="17"/>
  <c r="BK170" i="17"/>
  <c r="J151" i="17"/>
  <c r="BK291" i="17"/>
  <c r="J320" i="17"/>
  <c r="BK149" i="17"/>
  <c r="J338" i="17"/>
  <c r="J205" i="17"/>
  <c r="J141" i="18"/>
  <c r="J127" i="18"/>
  <c r="BK131" i="18"/>
  <c r="BK127" i="19"/>
  <c r="BK139" i="19"/>
  <c r="J143" i="19"/>
  <c r="J129" i="20"/>
  <c r="J147" i="20"/>
  <c r="BK147" i="20"/>
  <c r="BK145" i="21"/>
  <c r="J124" i="21"/>
  <c r="BK498" i="2"/>
  <c r="J1136" i="2"/>
  <c r="J944" i="2"/>
  <c r="BK222" i="2"/>
  <c r="J1066" i="2"/>
  <c r="J443" i="2"/>
  <c r="J571" i="2"/>
  <c r="BK986" i="2"/>
  <c r="BK853" i="2"/>
  <c r="BK701" i="2"/>
  <c r="BK488" i="2"/>
  <c r="J1453" i="2"/>
  <c r="J1398" i="2"/>
  <c r="BK1259" i="2"/>
  <c r="BK1150" i="2"/>
  <c r="J231" i="2"/>
  <c r="BK1089" i="2"/>
  <c r="BK248" i="2"/>
  <c r="J1003" i="2"/>
  <c r="BK1416" i="2"/>
  <c r="J1336" i="2"/>
  <c r="BK1239" i="2"/>
  <c r="J1156" i="2"/>
  <c r="BK752" i="2"/>
  <c r="BK578" i="2"/>
  <c r="BK233" i="2"/>
  <c r="BK1318" i="2"/>
  <c r="J744" i="2"/>
  <c r="BK176" i="2"/>
  <c r="J1414" i="2"/>
  <c r="BK1302" i="2"/>
  <c r="J1248" i="2"/>
  <c r="J1216" i="2"/>
  <c r="J1016" i="2"/>
  <c r="BK862" i="2"/>
  <c r="J495" i="2"/>
  <c r="BK282" i="2"/>
  <c r="BK880" i="2"/>
  <c r="BK686" i="2"/>
  <c r="J549" i="2"/>
  <c r="BK439" i="2"/>
  <c r="J335" i="2"/>
  <c r="BK184" i="2"/>
  <c r="J1318" i="2"/>
  <c r="J1235" i="2"/>
  <c r="J1132" i="2"/>
  <c r="J1025" i="2"/>
  <c r="BK551" i="2"/>
  <c r="BK361" i="2"/>
  <c r="J161" i="3"/>
  <c r="J165" i="3"/>
  <c r="BK185" i="3"/>
  <c r="J159" i="3"/>
  <c r="BK157" i="3"/>
  <c r="J157" i="3"/>
  <c r="BK140" i="3"/>
  <c r="J203" i="4"/>
  <c r="J188" i="4"/>
  <c r="J147" i="4"/>
  <c r="BK203" i="4"/>
  <c r="BK144" i="4"/>
  <c r="BK149" i="4"/>
  <c r="BK188" i="4"/>
  <c r="BK165" i="4"/>
  <c r="J149" i="4"/>
  <c r="J173" i="5"/>
  <c r="J157" i="5"/>
  <c r="J152" i="5"/>
  <c r="J167" i="5"/>
  <c r="BK139" i="5"/>
  <c r="BK163" i="5"/>
  <c r="BK132" i="5"/>
  <c r="BK167" i="5"/>
  <c r="J139" i="5"/>
  <c r="J129" i="6"/>
  <c r="BK161" i="6"/>
  <c r="BK159" i="6"/>
  <c r="BK155" i="6"/>
  <c r="J147" i="6"/>
  <c r="BK143" i="6"/>
  <c r="BK173" i="6"/>
  <c r="J141" i="6"/>
  <c r="J163" i="6"/>
  <c r="J127" i="6"/>
  <c r="J416" i="7"/>
  <c r="BK289" i="7"/>
  <c r="J249" i="7"/>
  <c r="J165" i="7"/>
  <c r="BK147" i="7"/>
  <c r="BK430" i="7"/>
  <c r="BK356" i="7"/>
  <c r="BK285" i="7"/>
  <c r="J191" i="7"/>
  <c r="J436" i="7"/>
  <c r="J255" i="7"/>
  <c r="J213" i="7"/>
  <c r="J143" i="7"/>
  <c r="BK418" i="7"/>
  <c r="J237" i="7"/>
  <c r="J336" i="7"/>
  <c r="J135" i="7"/>
  <c r="BK301" i="7"/>
  <c r="J472" i="7"/>
  <c r="BK368" i="7"/>
  <c r="BK318" i="7"/>
  <c r="J219" i="7"/>
  <c r="J185" i="7"/>
  <c r="J368" i="7"/>
  <c r="BK241" i="7"/>
  <c r="J201" i="7"/>
  <c r="BK492" i="7"/>
  <c r="BK424" i="7"/>
  <c r="BK360" i="7"/>
  <c r="J466" i="7"/>
  <c r="J428" i="7"/>
  <c r="BK404" i="7"/>
  <c r="J378" i="7"/>
  <c r="BK334" i="7"/>
  <c r="J199" i="7"/>
  <c r="J127" i="7"/>
  <c r="BK476" i="7"/>
  <c r="J352" i="7"/>
  <c r="BK308" i="7"/>
  <c r="BK486" i="7"/>
  <c r="BK378" i="7"/>
  <c r="BK281" i="7"/>
  <c r="BK199" i="7"/>
  <c r="J155" i="7"/>
  <c r="BK458" i="7"/>
  <c r="J328" i="7"/>
  <c r="BK249" i="7"/>
  <c r="BK470" i="7"/>
  <c r="J424" i="7"/>
  <c r="BK265" i="7"/>
  <c r="BK195" i="8"/>
  <c r="J164" i="8"/>
  <c r="BK135" i="8"/>
  <c r="BK184" i="8"/>
  <c r="J129" i="8"/>
  <c r="BK129" i="8"/>
  <c r="J172" i="8"/>
  <c r="J152" i="8"/>
  <c r="BK133" i="8"/>
  <c r="J280" i="9"/>
  <c r="J270" i="9"/>
  <c r="BK232" i="9"/>
  <c r="BK246" i="9"/>
  <c r="BK198" i="9"/>
  <c r="J135" i="9"/>
  <c r="BK125" i="9"/>
  <c r="J256" i="9"/>
  <c r="J187" i="9"/>
  <c r="J129" i="9"/>
  <c r="BK137" i="9"/>
  <c r="J252" i="9"/>
  <c r="J139" i="9"/>
  <c r="J189" i="9"/>
  <c r="BK123" i="9"/>
  <c r="BK254" i="9"/>
  <c r="BK222" i="9"/>
  <c r="BK179" i="9"/>
  <c r="J256" i="10"/>
  <c r="J185" i="10"/>
  <c r="BK208" i="10"/>
  <c r="BK212" i="10"/>
  <c r="BK256" i="10"/>
  <c r="J163" i="10"/>
  <c r="BK137" i="10"/>
  <c r="BK236" i="10"/>
  <c r="BK244" i="10"/>
  <c r="BK250" i="10"/>
  <c r="J269" i="10"/>
  <c r="BK129" i="10"/>
  <c r="J230" i="10"/>
  <c r="BK195" i="10"/>
  <c r="J139" i="11"/>
  <c r="J145" i="11"/>
  <c r="J135" i="11"/>
  <c r="BK127" i="11"/>
  <c r="BK121" i="11"/>
  <c r="BK144" i="13"/>
  <c r="J144" i="13"/>
  <c r="J190" i="15"/>
  <c r="BK238" i="15"/>
  <c r="J208" i="15"/>
  <c r="BK172" i="15"/>
  <c r="J146" i="15"/>
  <c r="J126" i="15"/>
  <c r="J162" i="15"/>
  <c r="J154" i="16"/>
  <c r="J152" i="16"/>
  <c r="BK124" i="16"/>
  <c r="BK196" i="17"/>
  <c r="BK194" i="17"/>
  <c r="BK249" i="17"/>
  <c r="J308" i="17"/>
  <c r="BK163" i="17"/>
  <c r="J304" i="17"/>
  <c r="BK235" i="17"/>
  <c r="J291" i="17"/>
  <c r="BK181" i="17"/>
  <c r="J190" i="17"/>
  <c r="BK135" i="18"/>
  <c r="BK139" i="18"/>
  <c r="BK121" i="19"/>
  <c r="J125" i="19"/>
  <c r="BK119" i="19"/>
  <c r="J125" i="20"/>
  <c r="J127" i="20"/>
  <c r="J149" i="20"/>
  <c r="BK139" i="21"/>
  <c r="J130" i="21"/>
  <c r="R751" i="2" l="1"/>
  <c r="P751" i="2"/>
  <c r="BK546" i="2"/>
  <c r="J546" i="2" s="1"/>
  <c r="J104" i="2" s="1"/>
  <c r="P762" i="2"/>
  <c r="T812" i="2"/>
  <c r="BK1143" i="2"/>
  <c r="J1143" i="2" s="1"/>
  <c r="J117" i="2" s="1"/>
  <c r="BK1281" i="2"/>
  <c r="J1281" i="2" s="1"/>
  <c r="J120" i="2" s="1"/>
  <c r="R1335" i="2"/>
  <c r="BK1435" i="2"/>
  <c r="J1435" i="2"/>
  <c r="J124" i="2" s="1"/>
  <c r="BK119" i="3"/>
  <c r="J119" i="3"/>
  <c r="J97" i="3" s="1"/>
  <c r="R138" i="4"/>
  <c r="T146" i="4"/>
  <c r="BK169" i="4"/>
  <c r="J169" i="4" s="1"/>
  <c r="J103" i="4" s="1"/>
  <c r="R178" i="4"/>
  <c r="T205" i="4"/>
  <c r="T134" i="5"/>
  <c r="P141" i="5"/>
  <c r="R183" i="5"/>
  <c r="T190" i="8"/>
  <c r="P199" i="10"/>
  <c r="T139" i="13"/>
  <c r="R120" i="14"/>
  <c r="T148" i="17"/>
  <c r="P225" i="17"/>
  <c r="BK122" i="9"/>
  <c r="BK282" i="9"/>
  <c r="J282" i="9" s="1"/>
  <c r="J100" i="9" s="1"/>
  <c r="P266" i="10"/>
  <c r="BK118" i="11"/>
  <c r="J118" i="11" s="1"/>
  <c r="J97" i="11" s="1"/>
  <c r="T118" i="12"/>
  <c r="T117" i="12" s="1"/>
  <c r="BK120" i="13"/>
  <c r="J120" i="13" s="1"/>
  <c r="J97" i="13" s="1"/>
  <c r="R184" i="14"/>
  <c r="P123" i="16"/>
  <c r="P189" i="17"/>
  <c r="R259" i="17"/>
  <c r="T116" i="18"/>
  <c r="BK145" i="2"/>
  <c r="J145" i="2" s="1"/>
  <c r="J97" i="2" s="1"/>
  <c r="T546" i="2"/>
  <c r="R812" i="2"/>
  <c r="T1143" i="2"/>
  <c r="P1234" i="2"/>
  <c r="T1234" i="2"/>
  <c r="BK1335" i="2"/>
  <c r="J1335" i="2"/>
  <c r="J121" i="2" s="1"/>
  <c r="P1406" i="2"/>
  <c r="R152" i="3"/>
  <c r="T138" i="4"/>
  <c r="R153" i="4"/>
  <c r="BK192" i="4"/>
  <c r="J192" i="4" s="1"/>
  <c r="J106" i="4" s="1"/>
  <c r="R134" i="5"/>
  <c r="R141" i="5"/>
  <c r="P183" i="5"/>
  <c r="BK122" i="7"/>
  <c r="J122" i="7" s="1"/>
  <c r="J98" i="7" s="1"/>
  <c r="T498" i="7"/>
  <c r="T151" i="8"/>
  <c r="T195" i="9"/>
  <c r="R122" i="10"/>
  <c r="BK139" i="13"/>
  <c r="J139" i="13" s="1"/>
  <c r="J98" i="13" s="1"/>
  <c r="BK120" i="14"/>
  <c r="J120" i="14" s="1"/>
  <c r="J97" i="14" s="1"/>
  <c r="BK121" i="15"/>
  <c r="J121" i="15" s="1"/>
  <c r="J98" i="15" s="1"/>
  <c r="BK151" i="16"/>
  <c r="J151" i="16" s="1"/>
  <c r="J100" i="16" s="1"/>
  <c r="R148" i="17"/>
  <c r="BK225" i="17"/>
  <c r="J225" i="17" s="1"/>
  <c r="J105" i="17" s="1"/>
  <c r="R314" i="17"/>
  <c r="R116" i="18"/>
  <c r="R286" i="2"/>
  <c r="T700" i="2"/>
  <c r="P892" i="2"/>
  <c r="P1143" i="2"/>
  <c r="R1281" i="2"/>
  <c r="R1406" i="2"/>
  <c r="R119" i="3"/>
  <c r="R118" i="3" s="1"/>
  <c r="BK129" i="4"/>
  <c r="J129" i="4" s="1"/>
  <c r="J97" i="4" s="1"/>
  <c r="P162" i="4"/>
  <c r="T192" i="4"/>
  <c r="T124" i="5"/>
  <c r="R118" i="6"/>
  <c r="R117" i="6" s="1"/>
  <c r="BK498" i="7"/>
  <c r="J498" i="7" s="1"/>
  <c r="J100" i="7" s="1"/>
  <c r="P151" i="8"/>
  <c r="T282" i="9"/>
  <c r="T184" i="14"/>
  <c r="BK123" i="16"/>
  <c r="P148" i="17"/>
  <c r="BK215" i="17"/>
  <c r="J215" i="17" s="1"/>
  <c r="J104" i="17" s="1"/>
  <c r="P195" i="2"/>
  <c r="R470" i="2"/>
  <c r="R215" i="17"/>
  <c r="R145" i="2"/>
  <c r="T259" i="2"/>
  <c r="BK195" i="9"/>
  <c r="J195" i="9" s="1"/>
  <c r="J99" i="9" s="1"/>
  <c r="R199" i="10"/>
  <c r="T118" i="11"/>
  <c r="T117" i="11" s="1"/>
  <c r="BK118" i="12"/>
  <c r="BK117" i="12" s="1"/>
  <c r="J117" i="12" s="1"/>
  <c r="J96" i="12" s="1"/>
  <c r="R139" i="13"/>
  <c r="R121" i="15"/>
  <c r="R119" i="15" s="1"/>
  <c r="R123" i="16"/>
  <c r="BK133" i="17"/>
  <c r="J133" i="17" s="1"/>
  <c r="J98" i="17" s="1"/>
  <c r="P180" i="17"/>
  <c r="P259" i="17"/>
  <c r="T335" i="17"/>
  <c r="T145" i="2"/>
  <c r="T470" i="2"/>
  <c r="T120" i="14"/>
  <c r="BK189" i="17"/>
  <c r="J189" i="17" s="1"/>
  <c r="J102" i="17" s="1"/>
  <c r="BK259" i="17"/>
  <c r="J259" i="17" s="1"/>
  <c r="J106" i="17" s="1"/>
  <c r="BK335" i="17"/>
  <c r="J335" i="17"/>
  <c r="J111" i="17" s="1"/>
  <c r="P145" i="2"/>
  <c r="P546" i="2"/>
  <c r="T892" i="2"/>
  <c r="P1065" i="2"/>
  <c r="T1093" i="2"/>
  <c r="R1247" i="2"/>
  <c r="P1352" i="2"/>
  <c r="T1435" i="2"/>
  <c r="T119" i="3"/>
  <c r="R129" i="4"/>
  <c r="P153" i="4"/>
  <c r="P169" i="4"/>
  <c r="P178" i="4"/>
  <c r="BK187" i="4"/>
  <c r="J187" i="4" s="1"/>
  <c r="J105" i="4" s="1"/>
  <c r="P205" i="4"/>
  <c r="R124" i="5"/>
  <c r="T129" i="5"/>
  <c r="P156" i="5"/>
  <c r="T183" i="5"/>
  <c r="T307" i="7"/>
  <c r="T122" i="8"/>
  <c r="R195" i="9"/>
  <c r="BK199" i="10"/>
  <c r="T120" i="13"/>
  <c r="P184" i="14"/>
  <c r="BK134" i="16"/>
  <c r="J134" i="16" s="1"/>
  <c r="J99" i="16" s="1"/>
  <c r="T133" i="17"/>
  <c r="BK180" i="17"/>
  <c r="J180" i="17" s="1"/>
  <c r="J101" i="17" s="1"/>
  <c r="R210" i="17"/>
  <c r="R282" i="17"/>
  <c r="BK116" i="18"/>
  <c r="J116" i="18" s="1"/>
  <c r="R116" i="19"/>
  <c r="R120" i="20"/>
  <c r="R119" i="20" s="1"/>
  <c r="R118" i="20" s="1"/>
  <c r="R195" i="2"/>
  <c r="P259" i="2"/>
  <c r="P470" i="2"/>
  <c r="BK500" i="2"/>
  <c r="J500" i="2" s="1"/>
  <c r="J103" i="2" s="1"/>
  <c r="BK700" i="2"/>
  <c r="J700" i="2" s="1"/>
  <c r="J105" i="2" s="1"/>
  <c r="BK762" i="2"/>
  <c r="J762" i="2" s="1"/>
  <c r="J107" i="2" s="1"/>
  <c r="BK796" i="2"/>
  <c r="J796" i="2" s="1"/>
  <c r="J108" i="2" s="1"/>
  <c r="BK812" i="2"/>
  <c r="J812" i="2" s="1"/>
  <c r="J110" i="2" s="1"/>
  <c r="P995" i="2"/>
  <c r="P1093" i="2"/>
  <c r="P1119" i="2"/>
  <c r="T1247" i="2"/>
  <c r="P1335" i="2"/>
  <c r="BK1406" i="2"/>
  <c r="J1406" i="2" s="1"/>
  <c r="J123" i="2" s="1"/>
  <c r="BK146" i="4"/>
  <c r="J146" i="4" s="1"/>
  <c r="J100" i="4" s="1"/>
  <c r="R169" i="4"/>
  <c r="R187" i="4"/>
  <c r="R129" i="5"/>
  <c r="R156" i="5"/>
  <c r="P190" i="5"/>
  <c r="R122" i="7"/>
  <c r="BK122" i="8"/>
  <c r="J122" i="8" s="1"/>
  <c r="J98" i="8" s="1"/>
  <c r="P190" i="8"/>
  <c r="R118" i="11"/>
  <c r="R117" i="11" s="1"/>
  <c r="P120" i="13"/>
  <c r="T121" i="15"/>
  <c r="T119" i="15"/>
  <c r="T123" i="16"/>
  <c r="R133" i="17"/>
  <c r="T180" i="17"/>
  <c r="T259" i="17"/>
  <c r="R335" i="17"/>
  <c r="P120" i="20"/>
  <c r="P119" i="20" s="1"/>
  <c r="P118" i="20" s="1"/>
  <c r="AU113" i="1" s="1"/>
  <c r="R546" i="2"/>
  <c r="R892" i="2"/>
  <c r="R1065" i="2"/>
  <c r="BK1119" i="2"/>
  <c r="J1119" i="2" s="1"/>
  <c r="J116" i="2" s="1"/>
  <c r="BK1247" i="2"/>
  <c r="J1247" i="2"/>
  <c r="J119" i="2" s="1"/>
  <c r="T1352" i="2"/>
  <c r="P129" i="4"/>
  <c r="T153" i="4"/>
  <c r="BK178" i="4"/>
  <c r="J178" i="4" s="1"/>
  <c r="J104" i="4" s="1"/>
  <c r="T187" i="4"/>
  <c r="R205" i="4"/>
  <c r="BK124" i="5"/>
  <c r="J124" i="5"/>
  <c r="J97" i="5" s="1"/>
  <c r="P134" i="5"/>
  <c r="T141" i="5"/>
  <c r="R190" i="5"/>
  <c r="P307" i="7"/>
  <c r="P122" i="9"/>
  <c r="P282" i="9"/>
  <c r="T122" i="10"/>
  <c r="R120" i="13"/>
  <c r="P143" i="14"/>
  <c r="T151" i="16"/>
  <c r="BK116" i="19"/>
  <c r="J116" i="19"/>
  <c r="BK286" i="2"/>
  <c r="J286" i="2" s="1"/>
  <c r="J100" i="2" s="1"/>
  <c r="BK892" i="2"/>
  <c r="J892" i="2" s="1"/>
  <c r="J111" i="2" s="1"/>
  <c r="R1143" i="2"/>
  <c r="P1281" i="2"/>
  <c r="T1335" i="2"/>
  <c r="R1435" i="2"/>
  <c r="P152" i="3"/>
  <c r="BK138" i="4"/>
  <c r="J138" i="4"/>
  <c r="J98" i="4" s="1"/>
  <c r="R146" i="4"/>
  <c r="T169" i="4"/>
  <c r="P187" i="4"/>
  <c r="P118" i="6"/>
  <c r="P117" i="6" s="1"/>
  <c r="AU99" i="1" s="1"/>
  <c r="BK307" i="7"/>
  <c r="J307" i="7" s="1"/>
  <c r="J99" i="7" s="1"/>
  <c r="R151" i="8"/>
  <c r="BK266" i="10"/>
  <c r="J266" i="10" s="1"/>
  <c r="J100" i="10" s="1"/>
  <c r="P139" i="13"/>
  <c r="BK143" i="14"/>
  <c r="J143" i="14" s="1"/>
  <c r="J98" i="14" s="1"/>
  <c r="P151" i="16"/>
  <c r="P210" i="17"/>
  <c r="P282" i="17"/>
  <c r="BK259" i="2"/>
  <c r="J259" i="2" s="1"/>
  <c r="J99" i="2" s="1"/>
  <c r="P122" i="7"/>
  <c r="P120" i="7"/>
  <c r="AU100" i="1" s="1"/>
  <c r="P498" i="7"/>
  <c r="BK151" i="8"/>
  <c r="J151" i="8" s="1"/>
  <c r="J99" i="8" s="1"/>
  <c r="R122" i="9"/>
  <c r="T156" i="13"/>
  <c r="T143" i="14"/>
  <c r="P134" i="16"/>
  <c r="R180" i="17"/>
  <c r="T215" i="17"/>
  <c r="T314" i="17"/>
  <c r="T313" i="17" s="1"/>
  <c r="P286" i="2"/>
  <c r="T199" i="10"/>
  <c r="R156" i="13"/>
  <c r="BK184" i="14"/>
  <c r="J184" i="14" s="1"/>
  <c r="J99" i="14" s="1"/>
  <c r="T134" i="16"/>
  <c r="P215" i="17"/>
  <c r="T282" i="17"/>
  <c r="P335" i="17"/>
  <c r="P116" i="19"/>
  <c r="AU112" i="1" s="1"/>
  <c r="T120" i="20"/>
  <c r="T119" i="20" s="1"/>
  <c r="T118" i="20" s="1"/>
  <c r="T195" i="2"/>
  <c r="BK470" i="2"/>
  <c r="J470" i="2" s="1"/>
  <c r="J101" i="2" s="1"/>
  <c r="T500" i="2"/>
  <c r="T762" i="2"/>
  <c r="T796" i="2"/>
  <c r="BK995" i="2"/>
  <c r="J995" i="2" s="1"/>
  <c r="J112" i="2" s="1"/>
  <c r="BK1093" i="2"/>
  <c r="J1093" i="2" s="1"/>
  <c r="J115" i="2" s="1"/>
  <c r="R1119" i="2"/>
  <c r="P1247" i="2"/>
  <c r="R1352" i="2"/>
  <c r="P119" i="3"/>
  <c r="P118" i="3" s="1"/>
  <c r="AU96" i="1" s="1"/>
  <c r="BK162" i="4"/>
  <c r="J162" i="4" s="1"/>
  <c r="J102" i="4" s="1"/>
  <c r="P192" i="4"/>
  <c r="P129" i="5"/>
  <c r="BK156" i="5"/>
  <c r="J156" i="5"/>
  <c r="J101" i="5" s="1"/>
  <c r="BK190" i="5"/>
  <c r="J190" i="5"/>
  <c r="J103" i="5" s="1"/>
  <c r="T118" i="6"/>
  <c r="T117" i="6"/>
  <c r="R307" i="7"/>
  <c r="P122" i="8"/>
  <c r="P120" i="8" s="1"/>
  <c r="AU101" i="1" s="1"/>
  <c r="BK190" i="8"/>
  <c r="J190" i="8"/>
  <c r="J100" i="8" s="1"/>
  <c r="R282" i="9"/>
  <c r="BK122" i="10"/>
  <c r="J122" i="10" s="1"/>
  <c r="J98" i="10" s="1"/>
  <c r="T266" i="10"/>
  <c r="R118" i="12"/>
  <c r="R117" i="12" s="1"/>
  <c r="BK156" i="13"/>
  <c r="J156" i="13"/>
  <c r="J99" i="13" s="1"/>
  <c r="R134" i="16"/>
  <c r="BK148" i="17"/>
  <c r="J148" i="17" s="1"/>
  <c r="J99" i="17" s="1"/>
  <c r="BK210" i="17"/>
  <c r="J210" i="17" s="1"/>
  <c r="J103" i="17" s="1"/>
  <c r="T225" i="17"/>
  <c r="P314" i="17"/>
  <c r="P313" i="17" s="1"/>
  <c r="P116" i="18"/>
  <c r="AU111" i="1" s="1"/>
  <c r="T116" i="19"/>
  <c r="BK120" i="20"/>
  <c r="BK119" i="20" s="1"/>
  <c r="BK195" i="2"/>
  <c r="J195" i="2" s="1"/>
  <c r="J98" i="2" s="1"/>
  <c r="R259" i="2"/>
  <c r="R500" i="2"/>
  <c r="R700" i="2"/>
  <c r="R796" i="2"/>
  <c r="T995" i="2"/>
  <c r="T1065" i="2"/>
  <c r="T1119" i="2"/>
  <c r="T1281" i="2"/>
  <c r="T1406" i="2"/>
  <c r="BK152" i="3"/>
  <c r="BK118" i="3" s="1"/>
  <c r="J118" i="3" s="1"/>
  <c r="J30" i="3" s="1"/>
  <c r="P138" i="4"/>
  <c r="BK153" i="4"/>
  <c r="J153" i="4" s="1"/>
  <c r="J101" i="4" s="1"/>
  <c r="T162" i="4"/>
  <c r="R192" i="4"/>
  <c r="P124" i="5"/>
  <c r="P123" i="5" s="1"/>
  <c r="AU98" i="1" s="1"/>
  <c r="BK134" i="5"/>
  <c r="J134" i="5" s="1"/>
  <c r="J99" i="5" s="1"/>
  <c r="T156" i="5"/>
  <c r="T190" i="5"/>
  <c r="BK118" i="6"/>
  <c r="J118" i="6" s="1"/>
  <c r="J97" i="6" s="1"/>
  <c r="R498" i="7"/>
  <c r="R190" i="8"/>
  <c r="T122" i="9"/>
  <c r="T120" i="9" s="1"/>
  <c r="P122" i="10"/>
  <c r="P120" i="10" s="1"/>
  <c r="AU103" i="1" s="1"/>
  <c r="R266" i="10"/>
  <c r="P118" i="11"/>
  <c r="P117" i="11" s="1"/>
  <c r="AU104" i="1" s="1"/>
  <c r="R143" i="14"/>
  <c r="P121" i="15"/>
  <c r="P119" i="15"/>
  <c r="AU108" i="1" s="1"/>
  <c r="R151" i="16"/>
  <c r="P133" i="17"/>
  <c r="R189" i="17"/>
  <c r="R225" i="17"/>
  <c r="BK314" i="17"/>
  <c r="BK313" i="17" s="1"/>
  <c r="J313" i="17" s="1"/>
  <c r="J109" i="17" s="1"/>
  <c r="R134" i="21"/>
  <c r="T286" i="2"/>
  <c r="P500" i="2"/>
  <c r="P700" i="2"/>
  <c r="R762" i="2"/>
  <c r="P796" i="2"/>
  <c r="P812" i="2"/>
  <c r="R995" i="2"/>
  <c r="BK1065" i="2"/>
  <c r="J1065" i="2" s="1"/>
  <c r="J114" i="2" s="1"/>
  <c r="R1093" i="2"/>
  <c r="BK1234" i="2"/>
  <c r="J1234" i="2" s="1"/>
  <c r="J118" i="2" s="1"/>
  <c r="R1234" i="2"/>
  <c r="BK1352" i="2"/>
  <c r="J1352" i="2" s="1"/>
  <c r="J122" i="2" s="1"/>
  <c r="P1435" i="2"/>
  <c r="T152" i="3"/>
  <c r="T129" i="4"/>
  <c r="P146" i="4"/>
  <c r="R162" i="4"/>
  <c r="T178" i="4"/>
  <c r="BK205" i="4"/>
  <c r="J205" i="4" s="1"/>
  <c r="J107" i="4" s="1"/>
  <c r="BK129" i="5"/>
  <c r="J129" i="5"/>
  <c r="J98" i="5" s="1"/>
  <c r="BK141" i="5"/>
  <c r="J141" i="5" s="1"/>
  <c r="J100" i="5" s="1"/>
  <c r="BK183" i="5"/>
  <c r="J183" i="5" s="1"/>
  <c r="J102" i="5" s="1"/>
  <c r="T122" i="7"/>
  <c r="T120" i="7" s="1"/>
  <c r="R122" i="8"/>
  <c r="R120" i="8" s="1"/>
  <c r="P195" i="9"/>
  <c r="P118" i="12"/>
  <c r="P117" i="12" s="1"/>
  <c r="AU105" i="1" s="1"/>
  <c r="P156" i="13"/>
  <c r="P120" i="14"/>
  <c r="T189" i="17"/>
  <c r="T210" i="17"/>
  <c r="BK282" i="17"/>
  <c r="J282" i="17" s="1"/>
  <c r="J107" i="17" s="1"/>
  <c r="BK123" i="21"/>
  <c r="J123" i="21"/>
  <c r="J98" i="21" s="1"/>
  <c r="P123" i="21"/>
  <c r="R123" i="21"/>
  <c r="R122" i="21" s="1"/>
  <c r="R121" i="21" s="1"/>
  <c r="T123" i="21"/>
  <c r="BK134" i="21"/>
  <c r="J134" i="21" s="1"/>
  <c r="J99" i="21" s="1"/>
  <c r="P134" i="21"/>
  <c r="T134" i="21"/>
  <c r="BK170" i="16"/>
  <c r="J170" i="16" s="1"/>
  <c r="J101" i="16" s="1"/>
  <c r="BK210" i="4"/>
  <c r="J210" i="4" s="1"/>
  <c r="J108" i="4" s="1"/>
  <c r="BK310" i="17"/>
  <c r="J310" i="17" s="1"/>
  <c r="J108" i="17" s="1"/>
  <c r="BK143" i="4"/>
  <c r="J143" i="4" s="1"/>
  <c r="J99" i="4" s="1"/>
  <c r="BK751" i="2"/>
  <c r="J751" i="2" s="1"/>
  <c r="J106" i="2" s="1"/>
  <c r="BK1055" i="2"/>
  <c r="J1055" i="2" s="1"/>
  <c r="J113" i="2" s="1"/>
  <c r="BK244" i="15"/>
  <c r="BK119" i="15" s="1"/>
  <c r="J119" i="15" s="1"/>
  <c r="J30" i="15" s="1"/>
  <c r="BK174" i="17"/>
  <c r="J174" i="17"/>
  <c r="J100" i="17" s="1"/>
  <c r="BK809" i="2"/>
  <c r="J809" i="2" s="1"/>
  <c r="J109" i="2" s="1"/>
  <c r="BK497" i="2"/>
  <c r="J497" i="2" s="1"/>
  <c r="J102" i="2" s="1"/>
  <c r="BK141" i="21"/>
  <c r="J141" i="21" s="1"/>
  <c r="J100" i="21" s="1"/>
  <c r="BK144" i="21"/>
  <c r="J144" i="21" s="1"/>
  <c r="J101" i="21" s="1"/>
  <c r="J91" i="21"/>
  <c r="E111" i="21"/>
  <c r="F118" i="21"/>
  <c r="BE132" i="21"/>
  <c r="BE142" i="21"/>
  <c r="BE135" i="21"/>
  <c r="BE137" i="21"/>
  <c r="BE145" i="21"/>
  <c r="J92" i="21"/>
  <c r="BE124" i="21"/>
  <c r="J115" i="21"/>
  <c r="F117" i="21"/>
  <c r="BE126" i="21"/>
  <c r="BE130" i="21"/>
  <c r="BE128" i="21"/>
  <c r="BE139" i="21"/>
  <c r="J89" i="20"/>
  <c r="J91" i="20"/>
  <c r="J115" i="20"/>
  <c r="BE123" i="20"/>
  <c r="F114" i="20"/>
  <c r="BE125" i="20"/>
  <c r="J96" i="19"/>
  <c r="F92" i="20"/>
  <c r="BE121" i="20"/>
  <c r="BE127" i="20"/>
  <c r="BE141" i="20"/>
  <c r="E108" i="20"/>
  <c r="BE131" i="20"/>
  <c r="BE145" i="20"/>
  <c r="BE133" i="20"/>
  <c r="BE143" i="20"/>
  <c r="BE137" i="20"/>
  <c r="BE135" i="20"/>
  <c r="BE139" i="20"/>
  <c r="BE129" i="20"/>
  <c r="BE147" i="20"/>
  <c r="BE149" i="20"/>
  <c r="BE151" i="20"/>
  <c r="J89" i="19"/>
  <c r="BE119" i="19"/>
  <c r="BE129" i="19"/>
  <c r="BE143" i="19"/>
  <c r="E106" i="19"/>
  <c r="BE137" i="19"/>
  <c r="J92" i="19"/>
  <c r="J112" i="19"/>
  <c r="BE117" i="19"/>
  <c r="BE131" i="19"/>
  <c r="BE123" i="19"/>
  <c r="F113" i="19"/>
  <c r="BE141" i="19"/>
  <c r="BE121" i="19"/>
  <c r="BE125" i="19"/>
  <c r="BE127" i="19"/>
  <c r="F91" i="19"/>
  <c r="BE133" i="19"/>
  <c r="BE135" i="19"/>
  <c r="BE139" i="19"/>
  <c r="E85" i="18"/>
  <c r="F91" i="18"/>
  <c r="BE117" i="18"/>
  <c r="J110" i="18"/>
  <c r="BE121" i="18"/>
  <c r="BE129" i="18"/>
  <c r="BE127" i="18"/>
  <c r="J112" i="18"/>
  <c r="J113" i="18"/>
  <c r="BE137" i="18"/>
  <c r="BE141" i="18"/>
  <c r="BE131" i="18"/>
  <c r="BE133" i="18"/>
  <c r="BE139" i="18"/>
  <c r="BE143" i="18"/>
  <c r="F92" i="18"/>
  <c r="BE135" i="18"/>
  <c r="BE123" i="18"/>
  <c r="BE119" i="18"/>
  <c r="BE125" i="18"/>
  <c r="E85" i="17"/>
  <c r="F92" i="17"/>
  <c r="BE139" i="17"/>
  <c r="BE151" i="17"/>
  <c r="BE170" i="17"/>
  <c r="BE144" i="17"/>
  <c r="BE134" i="17"/>
  <c r="BE149" i="17"/>
  <c r="BE218" i="17"/>
  <c r="BE226" i="17"/>
  <c r="BE240" i="17"/>
  <c r="BE244" i="17"/>
  <c r="BE249" i="17"/>
  <c r="BE265" i="17"/>
  <c r="BE308" i="17"/>
  <c r="BE322" i="17"/>
  <c r="BE333" i="17"/>
  <c r="BE336" i="17"/>
  <c r="F127" i="17"/>
  <c r="BE269" i="17"/>
  <c r="BE304" i="17"/>
  <c r="BE320" i="17"/>
  <c r="BE216" i="17"/>
  <c r="BE287" i="17"/>
  <c r="BE302" i="17"/>
  <c r="BE338" i="17"/>
  <c r="BE222" i="17"/>
  <c r="BE194" i="17"/>
  <c r="BE196" i="17"/>
  <c r="BE231" i="17"/>
  <c r="BE235" i="17"/>
  <c r="BE260" i="17"/>
  <c r="BE278" i="17"/>
  <c r="BE298" i="17"/>
  <c r="J128" i="17"/>
  <c r="BE156" i="17"/>
  <c r="BE181" i="17"/>
  <c r="BE311" i="17"/>
  <c r="J123" i="16"/>
  <c r="J98" i="16" s="1"/>
  <c r="BE185" i="17"/>
  <c r="BE201" i="17"/>
  <c r="BE330" i="17"/>
  <c r="J91" i="17"/>
  <c r="J125" i="17"/>
  <c r="BE254" i="17"/>
  <c r="BE283" i="17"/>
  <c r="BE315" i="17"/>
  <c r="BE317" i="17"/>
  <c r="BE328" i="17"/>
  <c r="BE274" i="17"/>
  <c r="BE291" i="17"/>
  <c r="BE295" i="17"/>
  <c r="BE163" i="17"/>
  <c r="BE175" i="17"/>
  <c r="BE190" i="17"/>
  <c r="BE205" i="17"/>
  <c r="BE211" i="17"/>
  <c r="BE213" i="17"/>
  <c r="BE220" i="17"/>
  <c r="BE306" i="17"/>
  <c r="BE324" i="17"/>
  <c r="J91" i="16"/>
  <c r="E85" i="16"/>
  <c r="BE129" i="16"/>
  <c r="BE154" i="16"/>
  <c r="J89" i="16"/>
  <c r="F118" i="16"/>
  <c r="BE162" i="16"/>
  <c r="BE164" i="16"/>
  <c r="BE171" i="16"/>
  <c r="J92" i="16"/>
  <c r="BE135" i="16"/>
  <c r="BE124" i="16"/>
  <c r="BE147" i="16"/>
  <c r="F117" i="16"/>
  <c r="BE156" i="16"/>
  <c r="BE152" i="16"/>
  <c r="BE140" i="16"/>
  <c r="BE158" i="16"/>
  <c r="BE160" i="16"/>
  <c r="BE168" i="16"/>
  <c r="BE145" i="16"/>
  <c r="BE166" i="16"/>
  <c r="BK119" i="14"/>
  <c r="J119" i="14" s="1"/>
  <c r="J30" i="14" s="1"/>
  <c r="J115" i="15"/>
  <c r="BE180" i="15"/>
  <c r="BE124" i="15"/>
  <c r="BE168" i="15"/>
  <c r="BE136" i="15"/>
  <c r="BE146" i="15"/>
  <c r="BE132" i="15"/>
  <c r="BE138" i="15"/>
  <c r="BE148" i="15"/>
  <c r="BE174" i="15"/>
  <c r="BE186" i="15"/>
  <c r="BE134" i="15"/>
  <c r="BE144" i="15"/>
  <c r="BE178" i="15"/>
  <c r="F92" i="15"/>
  <c r="J116" i="15"/>
  <c r="BE188" i="15"/>
  <c r="BE122" i="15"/>
  <c r="BE128" i="15"/>
  <c r="BE162" i="15"/>
  <c r="BE142" i="15"/>
  <c r="BE190" i="15"/>
  <c r="BE198" i="15"/>
  <c r="E85" i="15"/>
  <c r="BE170" i="15"/>
  <c r="BE182" i="15"/>
  <c r="F115" i="15"/>
  <c r="BE126" i="15"/>
  <c r="BE196" i="15"/>
  <c r="BE130" i="15"/>
  <c r="BE140" i="15"/>
  <c r="BE156" i="15"/>
  <c r="BE166" i="15"/>
  <c r="BE204" i="15"/>
  <c r="BE216" i="15"/>
  <c r="BE224" i="15"/>
  <c r="BE226" i="15"/>
  <c r="BE234" i="15"/>
  <c r="BE236" i="15"/>
  <c r="BE245" i="15"/>
  <c r="BE152" i="15"/>
  <c r="BE154" i="15"/>
  <c r="BE158" i="15"/>
  <c r="BE160" i="15"/>
  <c r="BE176" i="15"/>
  <c r="BE192" i="15"/>
  <c r="BE200" i="15"/>
  <c r="BE202" i="15"/>
  <c r="BE208" i="15"/>
  <c r="BE210" i="15"/>
  <c r="BE164" i="15"/>
  <c r="BE172" i="15"/>
  <c r="BE184" i="15"/>
  <c r="BE218" i="15"/>
  <c r="BE220" i="15"/>
  <c r="BE228" i="15"/>
  <c r="BE230" i="15"/>
  <c r="BE232" i="15"/>
  <c r="BE242" i="15"/>
  <c r="J89" i="15"/>
  <c r="BE150" i="15"/>
  <c r="BE194" i="15"/>
  <c r="BE206" i="15"/>
  <c r="BE212" i="15"/>
  <c r="BE214" i="15"/>
  <c r="BE222" i="15"/>
  <c r="BE238" i="15"/>
  <c r="BE240" i="15"/>
  <c r="BE133" i="14"/>
  <c r="E85" i="14"/>
  <c r="F92" i="14"/>
  <c r="F115" i="14"/>
  <c r="BE127" i="14"/>
  <c r="BE129" i="14"/>
  <c r="BE156" i="14"/>
  <c r="BK119" i="13"/>
  <c r="J119" i="13" s="1"/>
  <c r="J96" i="13" s="1"/>
  <c r="J92" i="14"/>
  <c r="BE123" i="14"/>
  <c r="BE162" i="14"/>
  <c r="BE158" i="14"/>
  <c r="BE168" i="14"/>
  <c r="BE178" i="14"/>
  <c r="BE146" i="14"/>
  <c r="BE180" i="14"/>
  <c r="BE125" i="14"/>
  <c r="BE160" i="14"/>
  <c r="BE182" i="14"/>
  <c r="J89" i="14"/>
  <c r="BE121" i="14"/>
  <c r="BE135" i="14"/>
  <c r="BE148" i="14"/>
  <c r="BE174" i="14"/>
  <c r="BE144" i="14"/>
  <c r="BE172" i="14"/>
  <c r="BE176" i="14"/>
  <c r="BE187" i="14"/>
  <c r="BE189" i="14"/>
  <c r="J91" i="14"/>
  <c r="BE170" i="14"/>
  <c r="BE131" i="14"/>
  <c r="BE141" i="14"/>
  <c r="BE154" i="14"/>
  <c r="BE185" i="14"/>
  <c r="BE166" i="14"/>
  <c r="BE139" i="14"/>
  <c r="BE137" i="14"/>
  <c r="BE152" i="14"/>
  <c r="BE164" i="14"/>
  <c r="E109" i="13"/>
  <c r="J113" i="13"/>
  <c r="BE129" i="13"/>
  <c r="J116" i="13"/>
  <c r="F116" i="13"/>
  <c r="BE123" i="13"/>
  <c r="BE140" i="13"/>
  <c r="BE157" i="13"/>
  <c r="BE152" i="13"/>
  <c r="F91" i="13"/>
  <c r="J115" i="13"/>
  <c r="BE137" i="13"/>
  <c r="BE144" i="13"/>
  <c r="BE150" i="13"/>
  <c r="BE159" i="13"/>
  <c r="BE161" i="13"/>
  <c r="BE133" i="13"/>
  <c r="BE135" i="13"/>
  <c r="BE148" i="13"/>
  <c r="BE127" i="13"/>
  <c r="BE121" i="13"/>
  <c r="BE125" i="13"/>
  <c r="BE131" i="13"/>
  <c r="BE142" i="13"/>
  <c r="BE146" i="13"/>
  <c r="BE154" i="13"/>
  <c r="BK117" i="11"/>
  <c r="J117" i="11" s="1"/>
  <c r="J96" i="11" s="1"/>
  <c r="J91" i="12"/>
  <c r="J92" i="12"/>
  <c r="J111" i="12"/>
  <c r="BE123" i="12"/>
  <c r="F91" i="12"/>
  <c r="F114" i="12"/>
  <c r="E107" i="12"/>
  <c r="BE119" i="12"/>
  <c r="BE121" i="12"/>
  <c r="J91" i="11"/>
  <c r="BE119" i="11"/>
  <c r="F92" i="11"/>
  <c r="J89" i="11"/>
  <c r="E85" i="11"/>
  <c r="BE127" i="11"/>
  <c r="BE121" i="11"/>
  <c r="F113" i="11"/>
  <c r="BE123" i="11"/>
  <c r="BE129" i="11"/>
  <c r="BE133" i="11"/>
  <c r="J92" i="11"/>
  <c r="BE143" i="11"/>
  <c r="BE149" i="11"/>
  <c r="BE151" i="11"/>
  <c r="BE137" i="11"/>
  <c r="BE141" i="11"/>
  <c r="BE125" i="11"/>
  <c r="BE135" i="11"/>
  <c r="BE139" i="11"/>
  <c r="BE131" i="11"/>
  <c r="BE145" i="11"/>
  <c r="BE147" i="11"/>
  <c r="BE153" i="11"/>
  <c r="BE155" i="11"/>
  <c r="BE153" i="10"/>
  <c r="BE197" i="10"/>
  <c r="BE222" i="10"/>
  <c r="BE232" i="10"/>
  <c r="BE151" i="10"/>
  <c r="BE220" i="10"/>
  <c r="BE248" i="10"/>
  <c r="BE254" i="10"/>
  <c r="J89" i="10"/>
  <c r="BE167" i="10"/>
  <c r="BE224" i="10"/>
  <c r="BE262" i="10"/>
  <c r="BE273" i="10"/>
  <c r="J122" i="9"/>
  <c r="J98" i="9" s="1"/>
  <c r="F91" i="10"/>
  <c r="BE127" i="10"/>
  <c r="BE131" i="10"/>
  <c r="BE143" i="10"/>
  <c r="BE149" i="10"/>
  <c r="BE157" i="10"/>
  <c r="BE193" i="10"/>
  <c r="BE252" i="10"/>
  <c r="BE260" i="10"/>
  <c r="BE269" i="10"/>
  <c r="BE173" i="10"/>
  <c r="BE177" i="10"/>
  <c r="BE250" i="10"/>
  <c r="BE267" i="10"/>
  <c r="E85" i="10"/>
  <c r="J116" i="10"/>
  <c r="BE165" i="10"/>
  <c r="BE183" i="10"/>
  <c r="BE191" i="10"/>
  <c r="BE244" i="10"/>
  <c r="F117" i="10"/>
  <c r="BE139" i="10"/>
  <c r="BE141" i="10"/>
  <c r="BE145" i="10"/>
  <c r="BE163" i="10"/>
  <c r="BE210" i="10"/>
  <c r="BE234" i="10"/>
  <c r="BE123" i="10"/>
  <c r="BE129" i="10"/>
  <c r="BE133" i="10"/>
  <c r="BE135" i="10"/>
  <c r="BE159" i="10"/>
  <c r="BE169" i="10"/>
  <c r="BE208" i="10"/>
  <c r="BE271" i="10"/>
  <c r="BE187" i="10"/>
  <c r="BE216" i="10"/>
  <c r="BE264" i="10"/>
  <c r="BE275" i="10"/>
  <c r="J117" i="10"/>
  <c r="BE204" i="10"/>
  <c r="BE228" i="10"/>
  <c r="BE238" i="10"/>
  <c r="BE242" i="10"/>
  <c r="BE246" i="10"/>
  <c r="BE125" i="10"/>
  <c r="BE258" i="10"/>
  <c r="BE185" i="10"/>
  <c r="BE218" i="10"/>
  <c r="BE147" i="10"/>
  <c r="BE155" i="10"/>
  <c r="BE161" i="10"/>
  <c r="BE171" i="10"/>
  <c r="BE175" i="10"/>
  <c r="BE179" i="10"/>
  <c r="BE200" i="10"/>
  <c r="BE202" i="10"/>
  <c r="BE206" i="10"/>
  <c r="BE181" i="10"/>
  <c r="BE189" i="10"/>
  <c r="BE256" i="10"/>
  <c r="BE137" i="10"/>
  <c r="BE195" i="10"/>
  <c r="BE212" i="10"/>
  <c r="BE214" i="10"/>
  <c r="BE236" i="10"/>
  <c r="BE240" i="10"/>
  <c r="BE226" i="10"/>
  <c r="BE230" i="10"/>
  <c r="E110" i="9"/>
  <c r="BE133" i="9"/>
  <c r="BE149" i="9"/>
  <c r="BE177" i="9"/>
  <c r="BE193" i="9"/>
  <c r="BE206" i="9"/>
  <c r="BE226" i="9"/>
  <c r="BE250" i="9"/>
  <c r="BE252" i="9"/>
  <c r="BE139" i="9"/>
  <c r="BE153" i="9"/>
  <c r="BE262" i="9"/>
  <c r="BE125" i="9"/>
  <c r="BE127" i="9"/>
  <c r="BE145" i="9"/>
  <c r="BE147" i="9"/>
  <c r="BE167" i="9"/>
  <c r="BE191" i="9"/>
  <c r="BE198" i="9"/>
  <c r="BE202" i="9"/>
  <c r="BE222" i="9"/>
  <c r="BE228" i="9"/>
  <c r="BE240" i="9"/>
  <c r="BE266" i="9"/>
  <c r="BE285" i="9"/>
  <c r="F116" i="9"/>
  <c r="BE287" i="9"/>
  <c r="BE151" i="9"/>
  <c r="BE268" i="9"/>
  <c r="J89" i="9"/>
  <c r="J117" i="9"/>
  <c r="BE141" i="9"/>
  <c r="BE143" i="9"/>
  <c r="BE159" i="9"/>
  <c r="BE161" i="9"/>
  <c r="BE234" i="9"/>
  <c r="BE238" i="9"/>
  <c r="F92" i="9"/>
  <c r="J116" i="9"/>
  <c r="BE123" i="9"/>
  <c r="BE155" i="9"/>
  <c r="BE157" i="9"/>
  <c r="BE208" i="9"/>
  <c r="BE212" i="9"/>
  <c r="BE258" i="9"/>
  <c r="BK120" i="8"/>
  <c r="J120" i="8" s="1"/>
  <c r="J30" i="8" s="1"/>
  <c r="BE131" i="9"/>
  <c r="BE137" i="9"/>
  <c r="BE183" i="9"/>
  <c r="BE220" i="9"/>
  <c r="BE274" i="9"/>
  <c r="BE169" i="9"/>
  <c r="BE175" i="9"/>
  <c r="BE242" i="9"/>
  <c r="BE276" i="9"/>
  <c r="BE283" i="9"/>
  <c r="BE289" i="9"/>
  <c r="BE291" i="9"/>
  <c r="BE163" i="9"/>
  <c r="BE187" i="9"/>
  <c r="BE204" i="9"/>
  <c r="BE216" i="9"/>
  <c r="BE254" i="9"/>
  <c r="BE260" i="9"/>
  <c r="BE278" i="9"/>
  <c r="BE135" i="9"/>
  <c r="BE185" i="9"/>
  <c r="BE224" i="9"/>
  <c r="BE232" i="9"/>
  <c r="BE248" i="9"/>
  <c r="BE165" i="9"/>
  <c r="BE173" i="9"/>
  <c r="BE179" i="9"/>
  <c r="BE129" i="9"/>
  <c r="BE171" i="9"/>
  <c r="BE181" i="9"/>
  <c r="BE189" i="9"/>
  <c r="BE210" i="9"/>
  <c r="BE280" i="9"/>
  <c r="BE196" i="9"/>
  <c r="BE246" i="9"/>
  <c r="BE256" i="9"/>
  <c r="BE218" i="9"/>
  <c r="BE244" i="9"/>
  <c r="BE264" i="9"/>
  <c r="BE270" i="9"/>
  <c r="BE200" i="9"/>
  <c r="BE214" i="9"/>
  <c r="BE230" i="9"/>
  <c r="BE236" i="9"/>
  <c r="BE272" i="9"/>
  <c r="BK120" i="7"/>
  <c r="J120" i="7"/>
  <c r="J30" i="7" s="1"/>
  <c r="J91" i="8"/>
  <c r="J92" i="8"/>
  <c r="F116" i="8"/>
  <c r="BE135" i="8"/>
  <c r="BE141" i="8"/>
  <c r="BE143" i="8"/>
  <c r="BE154" i="8"/>
  <c r="BE164" i="8"/>
  <c r="BE166" i="8"/>
  <c r="BE168" i="8"/>
  <c r="BE180" i="8"/>
  <c r="BE191" i="8"/>
  <c r="J89" i="8"/>
  <c r="F117" i="8"/>
  <c r="BE145" i="8"/>
  <c r="BE147" i="8"/>
  <c r="BE162" i="8"/>
  <c r="BE174" i="8"/>
  <c r="BE188" i="8"/>
  <c r="BE195" i="8"/>
  <c r="BE123" i="8"/>
  <c r="BE131" i="8"/>
  <c r="BE133" i="8"/>
  <c r="BE152" i="8"/>
  <c r="BE156" i="8"/>
  <c r="BE160" i="8"/>
  <c r="BE182" i="8"/>
  <c r="BE199" i="8"/>
  <c r="E85" i="8"/>
  <c r="BE125" i="8"/>
  <c r="BE127" i="8"/>
  <c r="BE129" i="8"/>
  <c r="BE137" i="8"/>
  <c r="BE139" i="8"/>
  <c r="BE149" i="8"/>
  <c r="BE158" i="8"/>
  <c r="BE170" i="8"/>
  <c r="BE172" i="8"/>
  <c r="BE176" i="8"/>
  <c r="BE178" i="8"/>
  <c r="BE184" i="8"/>
  <c r="BE186" i="8"/>
  <c r="BE193" i="8"/>
  <c r="BE197" i="8"/>
  <c r="BE149" i="7"/>
  <c r="BE155" i="7"/>
  <c r="BE181" i="7"/>
  <c r="BE225" i="7"/>
  <c r="BE257" i="7"/>
  <c r="BE312" i="7"/>
  <c r="BE400" i="7"/>
  <c r="BE414" i="7"/>
  <c r="BE418" i="7"/>
  <c r="BE426" i="7"/>
  <c r="BE438" i="7"/>
  <c r="J89" i="7"/>
  <c r="BE125" i="7"/>
  <c r="BE153" i="7"/>
  <c r="BE245" i="7"/>
  <c r="BE271" i="7"/>
  <c r="BE287" i="7"/>
  <c r="BE305" i="7"/>
  <c r="BE308" i="7"/>
  <c r="BE326" i="7"/>
  <c r="BE340" i="7"/>
  <c r="BE376" i="7"/>
  <c r="BE404" i="7"/>
  <c r="BE446" i="7"/>
  <c r="BE460" i="7"/>
  <c r="J116" i="7"/>
  <c r="BE129" i="7"/>
  <c r="BE131" i="7"/>
  <c r="BE133" i="7"/>
  <c r="BE147" i="7"/>
  <c r="BE151" i="7"/>
  <c r="BE159" i="7"/>
  <c r="BE171" i="7"/>
  <c r="BE193" i="7"/>
  <c r="BE221" i="7"/>
  <c r="BE235" i="7"/>
  <c r="BE261" i="7"/>
  <c r="BE283" i="7"/>
  <c r="BE299" i="7"/>
  <c r="BK117" i="6"/>
  <c r="J117" i="6" s="1"/>
  <c r="J96" i="6" s="1"/>
  <c r="F91" i="7"/>
  <c r="BE123" i="7"/>
  <c r="BE165" i="7"/>
  <c r="BE191" i="7"/>
  <c r="BE195" i="7"/>
  <c r="BE205" i="7"/>
  <c r="BE269" i="7"/>
  <c r="BE324" i="7"/>
  <c r="BE336" i="7"/>
  <c r="BE342" i="7"/>
  <c r="BE348" i="7"/>
  <c r="BE370" i="7"/>
  <c r="BE444" i="7"/>
  <c r="BE219" i="7"/>
  <c r="BE231" i="7"/>
  <c r="BE247" i="7"/>
  <c r="BE253" i="7"/>
  <c r="BE265" i="7"/>
  <c r="BE277" i="7"/>
  <c r="BE291" i="7"/>
  <c r="BE314" i="7"/>
  <c r="BE330" i="7"/>
  <c r="BE430" i="7"/>
  <c r="BE458" i="7"/>
  <c r="BE478" i="7"/>
  <c r="BE503" i="7"/>
  <c r="J92" i="7"/>
  <c r="BE207" i="7"/>
  <c r="BE213" i="7"/>
  <c r="BE255" i="7"/>
  <c r="BE273" i="7"/>
  <c r="BE316" i="7"/>
  <c r="BE338" i="7"/>
  <c r="BE354" i="7"/>
  <c r="BE394" i="7"/>
  <c r="BE452" i="7"/>
  <c r="BE499" i="7"/>
  <c r="BE505" i="7"/>
  <c r="BE507" i="7"/>
  <c r="BE509" i="7"/>
  <c r="BE310" i="7"/>
  <c r="BE382" i="7"/>
  <c r="BE388" i="7"/>
  <c r="BE408" i="7"/>
  <c r="BE412" i="7"/>
  <c r="BE488" i="7"/>
  <c r="F117" i="7"/>
  <c r="BE127" i="7"/>
  <c r="BE141" i="7"/>
  <c r="BE243" i="7"/>
  <c r="BE285" i="7"/>
  <c r="BE293" i="7"/>
  <c r="BE350" i="7"/>
  <c r="BE358" i="7"/>
  <c r="BE372" i="7"/>
  <c r="BE384" i="7"/>
  <c r="BE390" i="7"/>
  <c r="BE432" i="7"/>
  <c r="BE448" i="7"/>
  <c r="BE472" i="7"/>
  <c r="BE480" i="7"/>
  <c r="BE492" i="7"/>
  <c r="BE496" i="7"/>
  <c r="BE501" i="7"/>
  <c r="E85" i="7"/>
  <c r="BE163" i="7"/>
  <c r="BE183" i="7"/>
  <c r="BE199" i="7"/>
  <c r="BE201" i="7"/>
  <c r="BE203" i="7"/>
  <c r="BE209" i="7"/>
  <c r="BE249" i="7"/>
  <c r="BE295" i="7"/>
  <c r="BE332" i="7"/>
  <c r="BE346" i="7"/>
  <c r="BE374" i="7"/>
  <c r="BE396" i="7"/>
  <c r="BE406" i="7"/>
  <c r="BE484" i="7"/>
  <c r="BE179" i="7"/>
  <c r="BE189" i="7"/>
  <c r="BE217" i="7"/>
  <c r="BE229" i="7"/>
  <c r="BE233" i="7"/>
  <c r="BE303" i="7"/>
  <c r="BE436" i="7"/>
  <c r="BE464" i="7"/>
  <c r="BE486" i="7"/>
  <c r="BE197" i="7"/>
  <c r="BE241" i="7"/>
  <c r="BE328" i="7"/>
  <c r="BE468" i="7"/>
  <c r="BE143" i="7"/>
  <c r="BE145" i="7"/>
  <c r="BE161" i="7"/>
  <c r="BE251" i="7"/>
  <c r="BE259" i="7"/>
  <c r="BE301" i="7"/>
  <c r="BE368" i="7"/>
  <c r="BE392" i="7"/>
  <c r="BE402" i="7"/>
  <c r="BE137" i="7"/>
  <c r="BE139" i="7"/>
  <c r="BE169" i="7"/>
  <c r="BE173" i="7"/>
  <c r="BE187" i="7"/>
  <c r="BE223" i="7"/>
  <c r="BE227" i="7"/>
  <c r="BE237" i="7"/>
  <c r="BE239" i="7"/>
  <c r="BE275" i="7"/>
  <c r="BE281" i="7"/>
  <c r="BE289" i="7"/>
  <c r="BE344" i="7"/>
  <c r="BE352" i="7"/>
  <c r="BE410" i="7"/>
  <c r="BE416" i="7"/>
  <c r="BE420" i="7"/>
  <c r="BE422" i="7"/>
  <c r="BE424" i="7"/>
  <c r="BE428" i="7"/>
  <c r="BE434" i="7"/>
  <c r="BE440" i="7"/>
  <c r="BE442" i="7"/>
  <c r="BE456" i="7"/>
  <c r="BE462" i="7"/>
  <c r="BE466" i="7"/>
  <c r="BE470" i="7"/>
  <c r="BE474" i="7"/>
  <c r="BE476" i="7"/>
  <c r="BE157" i="7"/>
  <c r="BE167" i="7"/>
  <c r="BE175" i="7"/>
  <c r="BE185" i="7"/>
  <c r="BE211" i="7"/>
  <c r="BE263" i="7"/>
  <c r="BE318" i="7"/>
  <c r="BE320" i="7"/>
  <c r="BE322" i="7"/>
  <c r="BE334" i="7"/>
  <c r="BE364" i="7"/>
  <c r="BE366" i="7"/>
  <c r="BE378" i="7"/>
  <c r="BE450" i="7"/>
  <c r="BE135" i="7"/>
  <c r="BE177" i="7"/>
  <c r="BE215" i="7"/>
  <c r="BE267" i="7"/>
  <c r="BE279" i="7"/>
  <c r="BE297" i="7"/>
  <c r="BE356" i="7"/>
  <c r="BE360" i="7"/>
  <c r="BE362" i="7"/>
  <c r="BE380" i="7"/>
  <c r="BE386" i="7"/>
  <c r="BE398" i="7"/>
  <c r="BE454" i="7"/>
  <c r="BE482" i="7"/>
  <c r="BE490" i="7"/>
  <c r="BE494" i="7"/>
  <c r="J92" i="6"/>
  <c r="J113" i="6"/>
  <c r="BE123" i="6"/>
  <c r="BE145" i="6"/>
  <c r="BE119" i="6"/>
  <c r="BE141" i="6"/>
  <c r="BE151" i="6"/>
  <c r="BE159" i="6"/>
  <c r="F114" i="6"/>
  <c r="BE121" i="6"/>
  <c r="BE133" i="6"/>
  <c r="BE157" i="6"/>
  <c r="BE165" i="6"/>
  <c r="BE171" i="6"/>
  <c r="BE135" i="6"/>
  <c r="BE147" i="6"/>
  <c r="BE177" i="6"/>
  <c r="BE127" i="6"/>
  <c r="BE131" i="6"/>
  <c r="BE137" i="6"/>
  <c r="BE161" i="6"/>
  <c r="E85" i="6"/>
  <c r="BE129" i="6"/>
  <c r="BE167" i="6"/>
  <c r="F91" i="6"/>
  <c r="J111" i="6"/>
  <c r="BE139" i="6"/>
  <c r="BE155" i="6"/>
  <c r="BE125" i="6"/>
  <c r="BE149" i="6"/>
  <c r="BE169" i="6"/>
  <c r="BE175" i="6"/>
  <c r="BE143" i="6"/>
  <c r="BE153" i="6"/>
  <c r="BE163" i="6"/>
  <c r="BE181" i="6"/>
  <c r="BE173" i="6"/>
  <c r="BE179" i="6"/>
  <c r="J92" i="5"/>
  <c r="BE167" i="5"/>
  <c r="BE184" i="5"/>
  <c r="F119" i="5"/>
  <c r="BE132" i="5"/>
  <c r="BE144" i="5"/>
  <c r="BE165" i="5"/>
  <c r="BE173" i="5"/>
  <c r="BE186" i="5"/>
  <c r="BE188" i="5"/>
  <c r="BE191" i="5"/>
  <c r="F120" i="5"/>
  <c r="BE137" i="5"/>
  <c r="BE146" i="5"/>
  <c r="BE152" i="5"/>
  <c r="BE175" i="5"/>
  <c r="BE179" i="5"/>
  <c r="BE181" i="5"/>
  <c r="J119" i="5"/>
  <c r="BE130" i="5"/>
  <c r="BE148" i="5"/>
  <c r="BE169" i="5"/>
  <c r="J89" i="5"/>
  <c r="BE135" i="5"/>
  <c r="BE150" i="5"/>
  <c r="E113" i="5"/>
  <c r="BE157" i="5"/>
  <c r="BE161" i="5"/>
  <c r="BE125" i="5"/>
  <c r="BE154" i="5"/>
  <c r="BE163" i="5"/>
  <c r="BE142" i="5"/>
  <c r="BE171" i="5"/>
  <c r="BE177" i="5"/>
  <c r="BE127" i="5"/>
  <c r="BE139" i="5"/>
  <c r="BE193" i="5"/>
  <c r="BE159" i="5"/>
  <c r="F91" i="4"/>
  <c r="F92" i="4"/>
  <c r="J125" i="4"/>
  <c r="J91" i="4"/>
  <c r="BE130" i="4"/>
  <c r="J122" i="4"/>
  <c r="BE136" i="4"/>
  <c r="BE141" i="4"/>
  <c r="BE156" i="4"/>
  <c r="BE158" i="4"/>
  <c r="BE163" i="4"/>
  <c r="BE165" i="4"/>
  <c r="BE174" i="4"/>
  <c r="BE183" i="4"/>
  <c r="BE185" i="4"/>
  <c r="BE190" i="4"/>
  <c r="BE193" i="4"/>
  <c r="BE197" i="4"/>
  <c r="BE170" i="4"/>
  <c r="BE181" i="4"/>
  <c r="BE203" i="4"/>
  <c r="BE206" i="4"/>
  <c r="E118" i="4"/>
  <c r="BE132" i="4"/>
  <c r="BE147" i="4"/>
  <c r="BE149" i="4"/>
  <c r="BE154" i="4"/>
  <c r="BE167" i="4"/>
  <c r="BE179" i="4"/>
  <c r="BE195" i="4"/>
  <c r="BE134" i="4"/>
  <c r="BE139" i="4"/>
  <c r="BE144" i="4"/>
  <c r="BE151" i="4"/>
  <c r="BE160" i="4"/>
  <c r="BE172" i="4"/>
  <c r="BE176" i="4"/>
  <c r="BE188" i="4"/>
  <c r="BE199" i="4"/>
  <c r="BE201" i="4"/>
  <c r="BE208" i="4"/>
  <c r="BE211" i="4"/>
  <c r="BE120" i="3"/>
  <c r="BE128" i="3"/>
  <c r="E85" i="3"/>
  <c r="BE146" i="3"/>
  <c r="BE148" i="3"/>
  <c r="BE159" i="3"/>
  <c r="BE171" i="3"/>
  <c r="J91" i="3"/>
  <c r="BE177" i="3"/>
  <c r="BE181" i="3"/>
  <c r="BE185" i="3"/>
  <c r="J89" i="3"/>
  <c r="BE126" i="3"/>
  <c r="BE138" i="3"/>
  <c r="BE163" i="3"/>
  <c r="F92" i="3"/>
  <c r="BE150" i="3"/>
  <c r="BE175" i="3"/>
  <c r="BE165" i="3"/>
  <c r="F114" i="3"/>
  <c r="BE124" i="3"/>
  <c r="BE144" i="3"/>
  <c r="BE153" i="3"/>
  <c r="BE161" i="3"/>
  <c r="BE179" i="3"/>
  <c r="BE122" i="3"/>
  <c r="BE130" i="3"/>
  <c r="BE132" i="3"/>
  <c r="BE140" i="3"/>
  <c r="BE169" i="3"/>
  <c r="J92" i="3"/>
  <c r="BE134" i="3"/>
  <c r="BE136" i="3"/>
  <c r="BE155" i="3"/>
  <c r="BE167" i="3"/>
  <c r="BE157" i="3"/>
  <c r="BE142" i="3"/>
  <c r="BE173" i="3"/>
  <c r="BE183" i="3"/>
  <c r="BE282" i="2"/>
  <c r="BE341" i="2"/>
  <c r="BE366" i="2"/>
  <c r="BE399" i="2"/>
  <c r="BE453" i="2"/>
  <c r="BE471" i="2"/>
  <c r="BE542" i="2"/>
  <c r="BE557" i="2"/>
  <c r="BE706" i="2"/>
  <c r="BE862" i="2"/>
  <c r="BE872" i="2"/>
  <c r="BE955" i="2"/>
  <c r="BE966" i="2"/>
  <c r="BE1030" i="2"/>
  <c r="BE1039" i="2"/>
  <c r="BE1044" i="2"/>
  <c r="BE1130" i="2"/>
  <c r="BE1132" i="2"/>
  <c r="BE1150" i="2"/>
  <c r="BE1152" i="2"/>
  <c r="BE1154" i="2"/>
  <c r="BE1168" i="2"/>
  <c r="BE1267" i="2"/>
  <c r="BE1271" i="2"/>
  <c r="BE1302" i="2"/>
  <c r="BE1312" i="2"/>
  <c r="BE1350" i="2"/>
  <c r="BE1357" i="2"/>
  <c r="BE1364" i="2"/>
  <c r="BE1398" i="2"/>
  <c r="BE1400" i="2"/>
  <c r="BE151" i="2"/>
  <c r="BE397" i="2"/>
  <c r="BE566" i="2"/>
  <c r="BE641" i="2"/>
  <c r="BE744" i="2"/>
  <c r="BE752" i="2"/>
  <c r="BE775" i="2"/>
  <c r="BE777" i="2"/>
  <c r="BE820" i="2"/>
  <c r="BE853" i="2"/>
  <c r="BE902" i="2"/>
  <c r="BE932" i="2"/>
  <c r="BE948" i="2"/>
  <c r="BE1091" i="2"/>
  <c r="BE1170" i="2"/>
  <c r="BE1180" i="2"/>
  <c r="BE319" i="2"/>
  <c r="BE462" i="2"/>
  <c r="BE488" i="2"/>
  <c r="BE498" i="2"/>
  <c r="BE717" i="2"/>
  <c r="BE767" i="2"/>
  <c r="BE805" i="2"/>
  <c r="BE867" i="2"/>
  <c r="BE876" i="2"/>
  <c r="BE970" i="2"/>
  <c r="BE993" i="2"/>
  <c r="BE1003" i="2"/>
  <c r="BE1120" i="2"/>
  <c r="BE1148" i="2"/>
  <c r="BE1186" i="2"/>
  <c r="BE1198" i="2"/>
  <c r="BE1206" i="2"/>
  <c r="BE1214" i="2"/>
  <c r="BE1222" i="2"/>
  <c r="BE1241" i="2"/>
  <c r="BE1297" i="2"/>
  <c r="BE1320" i="2"/>
  <c r="BE1338" i="2"/>
  <c r="BE1402" i="2"/>
  <c r="BE1407" i="2"/>
  <c r="BE1416" i="2"/>
  <c r="BE1431" i="2"/>
  <c r="F91" i="2"/>
  <c r="F141" i="2"/>
  <c r="BE202" i="2"/>
  <c r="BE231" i="2"/>
  <c r="BE233" i="2"/>
  <c r="BE255" i="2"/>
  <c r="BE260" i="2"/>
  <c r="BE576" i="2"/>
  <c r="BE591" i="2"/>
  <c r="BE701" i="2"/>
  <c r="BE783" i="2"/>
  <c r="BE1146" i="2"/>
  <c r="BE1164" i="2"/>
  <c r="BE1172" i="2"/>
  <c r="BE1176" i="2"/>
  <c r="BE1190" i="2"/>
  <c r="BE1192" i="2"/>
  <c r="BE1196" i="2"/>
  <c r="BE1200" i="2"/>
  <c r="BE1202" i="2"/>
  <c r="BE1216" i="2"/>
  <c r="BE1245" i="2"/>
  <c r="BE1257" i="2"/>
  <c r="BE1276" i="2"/>
  <c r="BE1279" i="2"/>
  <c r="BE1307" i="2"/>
  <c r="BE1316" i="2"/>
  <c r="BE1333" i="2"/>
  <c r="BE1336" i="2"/>
  <c r="BE1368" i="2"/>
  <c r="BE1394" i="2"/>
  <c r="BE1414" i="2"/>
  <c r="BE1424" i="2"/>
  <c r="J89" i="2"/>
  <c r="BE180" i="2"/>
  <c r="BE361" i="2"/>
  <c r="BE449" i="2"/>
  <c r="BE479" i="2"/>
  <c r="BE501" i="2"/>
  <c r="BE578" i="2"/>
  <c r="BE583" i="2"/>
  <c r="BE619" i="2"/>
  <c r="BE686" i="2"/>
  <c r="BE690" i="2"/>
  <c r="BE763" i="2"/>
  <c r="BE801" i="2"/>
  <c r="BE927" i="2"/>
  <c r="BE939" i="2"/>
  <c r="BE1455" i="2"/>
  <c r="E85" i="2"/>
  <c r="BE191" i="2"/>
  <c r="BE306" i="2"/>
  <c r="BE404" i="2"/>
  <c r="BE439" i="2"/>
  <c r="BE996" i="2"/>
  <c r="BE1012" i="2"/>
  <c r="BE1136" i="2"/>
  <c r="BE1166" i="2"/>
  <c r="BE1220" i="2"/>
  <c r="BE1282" i="2"/>
  <c r="BE1288" i="2"/>
  <c r="BE1290" i="2"/>
  <c r="BE1328" i="2"/>
  <c r="BE1340" i="2"/>
  <c r="BE1359" i="2"/>
  <c r="BE1441" i="2"/>
  <c r="BE157" i="2"/>
  <c r="BE176" i="2"/>
  <c r="BE273" i="2"/>
  <c r="BE315" i="2"/>
  <c r="BE393" i="2"/>
  <c r="BE495" i="2"/>
  <c r="BE505" i="2"/>
  <c r="BE708" i="2"/>
  <c r="BE1016" i="2"/>
  <c r="BE1208" i="2"/>
  <c r="BE1218" i="2"/>
  <c r="BE1259" i="2"/>
  <c r="BE1265" i="2"/>
  <c r="J92" i="2"/>
  <c r="BE146" i="2"/>
  <c r="BE193" i="2"/>
  <c r="BE235" i="2"/>
  <c r="BE437" i="2"/>
  <c r="BE443" i="2"/>
  <c r="BE555" i="2"/>
  <c r="BE615" i="2"/>
  <c r="BE797" i="2"/>
  <c r="BE911" i="2"/>
  <c r="BE944" i="2"/>
  <c r="BE1034" i="2"/>
  <c r="BE1053" i="2"/>
  <c r="BE1056" i="2"/>
  <c r="BE1087" i="2"/>
  <c r="BE1105" i="2"/>
  <c r="BE1117" i="2"/>
  <c r="BE1125" i="2"/>
  <c r="BE1162" i="2"/>
  <c r="BE1174" i="2"/>
  <c r="BE1178" i="2"/>
  <c r="BE1188" i="2"/>
  <c r="BE1224" i="2"/>
  <c r="BE1239" i="2"/>
  <c r="BE1248" i="2"/>
  <c r="BE1261" i="2"/>
  <c r="BE1324" i="2"/>
  <c r="BE1342" i="2"/>
  <c r="BE1418" i="2"/>
  <c r="BE1433" i="2"/>
  <c r="BE1436" i="2"/>
  <c r="BE184" i="2"/>
  <c r="BE239" i="2"/>
  <c r="BE248" i="2"/>
  <c r="BE271" i="2"/>
  <c r="BE335" i="2"/>
  <c r="BE559" i="2"/>
  <c r="BE735" i="2"/>
  <c r="BE757" i="2"/>
  <c r="BE788" i="2"/>
  <c r="BE858" i="2"/>
  <c r="BE979" i="2"/>
  <c r="BE1025" i="2"/>
  <c r="BE1049" i="2"/>
  <c r="BE1066" i="2"/>
  <c r="BE1112" i="2"/>
  <c r="BE1158" i="2"/>
  <c r="BE1184" i="2"/>
  <c r="BE1210" i="2"/>
  <c r="BE1212" i="2"/>
  <c r="BE1232" i="2"/>
  <c r="BE1235" i="2"/>
  <c r="BE1286" i="2"/>
  <c r="BE1318" i="2"/>
  <c r="BE1353" i="2"/>
  <c r="BE1404" i="2"/>
  <c r="BE1445" i="2"/>
  <c r="BE1453" i="2"/>
  <c r="BE163" i="2"/>
  <c r="BE171" i="2"/>
  <c r="BE189" i="2"/>
  <c r="BE196" i="2"/>
  <c r="BE222" i="2"/>
  <c r="BE246" i="2"/>
  <c r="BE257" i="2"/>
  <c r="BE356" i="2"/>
  <c r="BE459" i="2"/>
  <c r="BE490" i="2"/>
  <c r="BE585" i="2"/>
  <c r="BE790" i="2"/>
  <c r="BE803" i="2"/>
  <c r="BE807" i="2"/>
  <c r="BE813" i="2"/>
  <c r="BE893" i="2"/>
  <c r="BE918" i="2"/>
  <c r="BE975" i="2"/>
  <c r="BE991" i="2"/>
  <c r="BE1094" i="2"/>
  <c r="BE771" i="2"/>
  <c r="BE794" i="2"/>
  <c r="BE1021" i="2"/>
  <c r="BE237" i="2"/>
  <c r="BE328" i="2"/>
  <c r="BE351" i="2"/>
  <c r="BE468" i="2"/>
  <c r="BE746" i="2"/>
  <c r="BE885" i="2"/>
  <c r="BE1063" i="2"/>
  <c r="BE1081" i="2"/>
  <c r="BE726" i="2"/>
  <c r="BE781" i="2"/>
  <c r="BE810" i="2"/>
  <c r="BE986" i="2"/>
  <c r="BE1007" i="2"/>
  <c r="BE1071" i="2"/>
  <c r="BE1089" i="2"/>
  <c r="BE1182" i="2"/>
  <c r="BE1204" i="2"/>
  <c r="J140" i="2"/>
  <c r="BE293" i="2"/>
  <c r="BE384" i="2"/>
  <c r="BE483" i="2"/>
  <c r="BE534" i="2"/>
  <c r="BE547" i="2"/>
  <c r="BE551" i="2"/>
  <c r="BE779" i="2"/>
  <c r="BE848" i="2"/>
  <c r="BE890" i="2"/>
  <c r="BE1141" i="2"/>
  <c r="BE1156" i="2"/>
  <c r="BE165" i="2"/>
  <c r="BE227" i="2"/>
  <c r="BE310" i="2"/>
  <c r="BE395" i="2"/>
  <c r="BE420" i="2"/>
  <c r="BE549" i="2"/>
  <c r="BE645" i="2"/>
  <c r="BE698" i="2"/>
  <c r="BE880" i="2"/>
  <c r="BE898" i="2"/>
  <c r="BE959" i="2"/>
  <c r="BE1160" i="2"/>
  <c r="BE1194" i="2"/>
  <c r="BE287" i="2"/>
  <c r="BE301" i="2"/>
  <c r="BE323" i="2"/>
  <c r="BE371" i="2"/>
  <c r="BE553" i="2"/>
  <c r="BE571" i="2"/>
  <c r="BE682" i="2"/>
  <c r="BE694" i="2"/>
  <c r="BE907" i="2"/>
  <c r="BE1085" i="2"/>
  <c r="BE1099" i="2"/>
  <c r="BE1144" i="2"/>
  <c r="F36" i="2"/>
  <c r="BC95" i="1"/>
  <c r="F37" i="2"/>
  <c r="BD95" i="1" s="1"/>
  <c r="F36" i="4"/>
  <c r="BC97" i="1" s="1"/>
  <c r="F36" i="7"/>
  <c r="BC100" i="1" s="1"/>
  <c r="F34" i="13"/>
  <c r="BA106" i="1" s="1"/>
  <c r="F35" i="16"/>
  <c r="BB109" i="1" s="1"/>
  <c r="F34" i="17"/>
  <c r="BA110" i="1" s="1"/>
  <c r="F36" i="20"/>
  <c r="BC113" i="1" s="1"/>
  <c r="F34" i="3"/>
  <c r="BA96" i="1" s="1"/>
  <c r="J34" i="5"/>
  <c r="AW98" i="1" s="1"/>
  <c r="F35" i="7"/>
  <c r="BB100" i="1" s="1"/>
  <c r="F35" i="12"/>
  <c r="BB105" i="1" s="1"/>
  <c r="J34" i="14"/>
  <c r="AW107" i="1" s="1"/>
  <c r="J34" i="15"/>
  <c r="AW108" i="1" s="1"/>
  <c r="F37" i="16"/>
  <c r="BD109" i="1" s="1"/>
  <c r="F35" i="17"/>
  <c r="BB110" i="1" s="1"/>
  <c r="F34" i="21"/>
  <c r="BA114" i="1" s="1"/>
  <c r="F34" i="2"/>
  <c r="BA95" i="1" s="1"/>
  <c r="F35" i="3"/>
  <c r="BB96" i="1" s="1"/>
  <c r="F34" i="6"/>
  <c r="BA99" i="1"/>
  <c r="F35" i="8"/>
  <c r="BB101" i="1"/>
  <c r="F36" i="9"/>
  <c r="BC102" i="1"/>
  <c r="F37" i="10"/>
  <c r="BD103" i="1" s="1"/>
  <c r="F37" i="11"/>
  <c r="BD104" i="1" s="1"/>
  <c r="F36" i="14"/>
  <c r="BC107" i="1" s="1"/>
  <c r="F34" i="16"/>
  <c r="BA109" i="1"/>
  <c r="F34" i="18"/>
  <c r="BA111" i="1"/>
  <c r="F36" i="19"/>
  <c r="BC112" i="1"/>
  <c r="F34" i="20"/>
  <c r="BA113" i="1" s="1"/>
  <c r="F35" i="2"/>
  <c r="BB95" i="1" s="1"/>
  <c r="F37" i="3"/>
  <c r="BD96" i="1" s="1"/>
  <c r="F36" i="5"/>
  <c r="BC98" i="1"/>
  <c r="F37" i="7"/>
  <c r="BD100" i="1"/>
  <c r="J34" i="13"/>
  <c r="AW106" i="1"/>
  <c r="F34" i="15"/>
  <c r="BA108" i="1" s="1"/>
  <c r="F36" i="16"/>
  <c r="BC109" i="1" s="1"/>
  <c r="F37" i="18"/>
  <c r="BD111" i="1" s="1"/>
  <c r="J34" i="19"/>
  <c r="AW112" i="1" s="1"/>
  <c r="F37" i="20"/>
  <c r="BD113" i="1" s="1"/>
  <c r="J34" i="4"/>
  <c r="AW97" i="1" s="1"/>
  <c r="F35" i="6"/>
  <c r="BB99" i="1" s="1"/>
  <c r="F36" i="8"/>
  <c r="BC101" i="1" s="1"/>
  <c r="F35" i="9"/>
  <c r="BB102" i="1" s="1"/>
  <c r="F34" i="10"/>
  <c r="BA103" i="1" s="1"/>
  <c r="J34" i="11"/>
  <c r="AW104" i="1" s="1"/>
  <c r="F34" i="12"/>
  <c r="BA105" i="1" s="1"/>
  <c r="F36" i="12"/>
  <c r="BC105" i="1"/>
  <c r="F36" i="13"/>
  <c r="BC106" i="1" s="1"/>
  <c r="F37" i="15"/>
  <c r="BD108" i="1" s="1"/>
  <c r="F37" i="17"/>
  <c r="BD110" i="1" s="1"/>
  <c r="J34" i="2"/>
  <c r="AW95" i="1" s="1"/>
  <c r="F37" i="21"/>
  <c r="BD114" i="1" s="1"/>
  <c r="J30" i="19"/>
  <c r="F34" i="4"/>
  <c r="BA97" i="1" s="1"/>
  <c r="J34" i="7"/>
  <c r="AW100" i="1" s="1"/>
  <c r="F34" i="14"/>
  <c r="BA107" i="1" s="1"/>
  <c r="F36" i="15"/>
  <c r="BC108" i="1"/>
  <c r="J34" i="17"/>
  <c r="AW110" i="1"/>
  <c r="J34" i="21"/>
  <c r="AW114" i="1"/>
  <c r="F37" i="4"/>
  <c r="BD97" i="1" s="1"/>
  <c r="F36" i="6"/>
  <c r="BC99" i="1" s="1"/>
  <c r="F37" i="8"/>
  <c r="BD101" i="1" s="1"/>
  <c r="F37" i="9"/>
  <c r="BD102" i="1" s="1"/>
  <c r="F35" i="10"/>
  <c r="BB103" i="1" s="1"/>
  <c r="F35" i="14"/>
  <c r="BB107" i="1"/>
  <c r="J34" i="16"/>
  <c r="AW109" i="1" s="1"/>
  <c r="F36" i="18"/>
  <c r="BC111" i="1" s="1"/>
  <c r="F37" i="19"/>
  <c r="BD112" i="1" s="1"/>
  <c r="F36" i="21"/>
  <c r="BC114" i="1" s="1"/>
  <c r="F35" i="4"/>
  <c r="BB97" i="1" s="1"/>
  <c r="F34" i="7"/>
  <c r="BA100" i="1" s="1"/>
  <c r="J34" i="18"/>
  <c r="AW111" i="1" s="1"/>
  <c r="F35" i="19"/>
  <c r="BB112" i="1" s="1"/>
  <c r="F35" i="20"/>
  <c r="BB113" i="1" s="1"/>
  <c r="J34" i="3"/>
  <c r="AW96" i="1" s="1"/>
  <c r="F34" i="5"/>
  <c r="BA98" i="1" s="1"/>
  <c r="J34" i="6"/>
  <c r="AW99" i="1" s="1"/>
  <c r="F34" i="8"/>
  <c r="BA101" i="1" s="1"/>
  <c r="F34" i="9"/>
  <c r="BA102" i="1" s="1"/>
  <c r="J34" i="10"/>
  <c r="AW103" i="1"/>
  <c r="F34" i="11"/>
  <c r="BA104" i="1"/>
  <c r="F36" i="11"/>
  <c r="BC104" i="1" s="1"/>
  <c r="F37" i="13"/>
  <c r="BD106" i="1" s="1"/>
  <c r="F37" i="14"/>
  <c r="BD107" i="1" s="1"/>
  <c r="F36" i="17"/>
  <c r="BC110" i="1" s="1"/>
  <c r="F35" i="21"/>
  <c r="BB114" i="1" s="1"/>
  <c r="F36" i="3"/>
  <c r="BC96" i="1" s="1"/>
  <c r="F37" i="5"/>
  <c r="BD98" i="1"/>
  <c r="F37" i="6"/>
  <c r="BD99" i="1" s="1"/>
  <c r="J34" i="8"/>
  <c r="AW101" i="1" s="1"/>
  <c r="J34" i="9"/>
  <c r="AW102" i="1"/>
  <c r="F36" i="10"/>
  <c r="BC103" i="1" s="1"/>
  <c r="F35" i="11"/>
  <c r="BB104" i="1" s="1"/>
  <c r="F37" i="12"/>
  <c r="BD105" i="1" s="1"/>
  <c r="J34" i="12"/>
  <c r="AW105" i="1"/>
  <c r="F35" i="13"/>
  <c r="BB106" i="1"/>
  <c r="F35" i="15"/>
  <c r="BB108" i="1"/>
  <c r="F35" i="18"/>
  <c r="BB111" i="1"/>
  <c r="F34" i="19"/>
  <c r="BA112" i="1"/>
  <c r="J34" i="20"/>
  <c r="AW113" i="1" s="1"/>
  <c r="P119" i="14" l="1"/>
  <c r="AU107" i="1" s="1"/>
  <c r="T120" i="8"/>
  <c r="T128" i="4"/>
  <c r="J120" i="20"/>
  <c r="J98" i="20" s="1"/>
  <c r="J314" i="17"/>
  <c r="J110" i="17" s="1"/>
  <c r="P132" i="17"/>
  <c r="BK120" i="10"/>
  <c r="J120" i="10" s="1"/>
  <c r="J30" i="10" s="1"/>
  <c r="BK118" i="20"/>
  <c r="J118" i="20" s="1"/>
  <c r="J96" i="20" s="1"/>
  <c r="J119" i="20"/>
  <c r="J97" i="20" s="1"/>
  <c r="P131" i="17"/>
  <c r="AU110" i="1" s="1"/>
  <c r="J30" i="18"/>
  <c r="AG111" i="1" s="1"/>
  <c r="J96" i="18"/>
  <c r="BK123" i="5"/>
  <c r="J123" i="5" s="1"/>
  <c r="J96" i="5" s="1"/>
  <c r="J152" i="3"/>
  <c r="J98" i="3" s="1"/>
  <c r="J199" i="10"/>
  <c r="J99" i="10" s="1"/>
  <c r="J118" i="12"/>
  <c r="J97" i="12" s="1"/>
  <c r="BK144" i="2"/>
  <c r="J144" i="2" s="1"/>
  <c r="J30" i="2" s="1"/>
  <c r="J244" i="15"/>
  <c r="J99" i="15" s="1"/>
  <c r="T132" i="17"/>
  <c r="T131" i="17"/>
  <c r="R132" i="17"/>
  <c r="R123" i="5"/>
  <c r="P144" i="2"/>
  <c r="AU95" i="1" s="1"/>
  <c r="T122" i="16"/>
  <c r="T121" i="16" s="1"/>
  <c r="T120" i="10"/>
  <c r="P128" i="4"/>
  <c r="AU97" i="1" s="1"/>
  <c r="R120" i="10"/>
  <c r="R122" i="16"/>
  <c r="R121" i="16" s="1"/>
  <c r="BK122" i="16"/>
  <c r="J122" i="16" s="1"/>
  <c r="J97" i="16" s="1"/>
  <c r="P122" i="21"/>
  <c r="P121" i="21" s="1"/>
  <c r="AU114" i="1" s="1"/>
  <c r="R128" i="4"/>
  <c r="T144" i="2"/>
  <c r="BK120" i="9"/>
  <c r="J120" i="9" s="1"/>
  <c r="J96" i="9" s="1"/>
  <c r="R119" i="14"/>
  <c r="T118" i="3"/>
  <c r="R144" i="2"/>
  <c r="R120" i="7"/>
  <c r="T119" i="13"/>
  <c r="BK132" i="17"/>
  <c r="BK131" i="17" s="1"/>
  <c r="J131" i="17" s="1"/>
  <c r="J96" i="17" s="1"/>
  <c r="T122" i="21"/>
  <c r="T121" i="21" s="1"/>
  <c r="P119" i="13"/>
  <c r="AU106" i="1"/>
  <c r="R120" i="9"/>
  <c r="T119" i="14"/>
  <c r="T123" i="5"/>
  <c r="R313" i="17"/>
  <c r="P120" i="9"/>
  <c r="AU102" i="1" s="1"/>
  <c r="R119" i="13"/>
  <c r="P122" i="16"/>
  <c r="P121" i="16" s="1"/>
  <c r="AU109" i="1" s="1"/>
  <c r="AG112" i="1"/>
  <c r="BK128" i="4"/>
  <c r="J128" i="4" s="1"/>
  <c r="J96" i="4" s="1"/>
  <c r="BK122" i="21"/>
  <c r="J122" i="21" s="1"/>
  <c r="J97" i="21" s="1"/>
  <c r="AG108" i="1"/>
  <c r="J96" i="15"/>
  <c r="AG107" i="1"/>
  <c r="J96" i="14"/>
  <c r="AG103" i="1"/>
  <c r="J96" i="10"/>
  <c r="AG101" i="1"/>
  <c r="J96" i="8"/>
  <c r="AG100" i="1"/>
  <c r="J96" i="7"/>
  <c r="AG96" i="1"/>
  <c r="J96" i="3"/>
  <c r="AG95" i="1"/>
  <c r="J96" i="2"/>
  <c r="J33" i="3"/>
  <c r="AV96" i="1" s="1"/>
  <c r="AT96" i="1" s="1"/>
  <c r="AN96" i="1" s="1"/>
  <c r="J33" i="10"/>
  <c r="AV103" i="1" s="1"/>
  <c r="AT103" i="1" s="1"/>
  <c r="F33" i="20"/>
  <c r="AZ113" i="1" s="1"/>
  <c r="F33" i="3"/>
  <c r="AZ96" i="1" s="1"/>
  <c r="J33" i="8"/>
  <c r="AV101" i="1" s="1"/>
  <c r="AT101" i="1" s="1"/>
  <c r="AN101" i="1" s="1"/>
  <c r="F33" i="15"/>
  <c r="AZ108" i="1" s="1"/>
  <c r="BD94" i="1"/>
  <c r="W33" i="1" s="1"/>
  <c r="J33" i="2"/>
  <c r="AV95" i="1" s="1"/>
  <c r="AT95" i="1" s="1"/>
  <c r="F33" i="2"/>
  <c r="AZ95" i="1" s="1"/>
  <c r="J33" i="4"/>
  <c r="AV97" i="1" s="1"/>
  <c r="AT97" i="1" s="1"/>
  <c r="F33" i="10"/>
  <c r="AZ103" i="1" s="1"/>
  <c r="F33" i="19"/>
  <c r="AZ112" i="1" s="1"/>
  <c r="F33" i="4"/>
  <c r="AZ97" i="1" s="1"/>
  <c r="F33" i="8"/>
  <c r="AZ101" i="1"/>
  <c r="J33" i="15"/>
  <c r="AV108" i="1" s="1"/>
  <c r="AT108" i="1" s="1"/>
  <c r="AN108" i="1" s="1"/>
  <c r="BB94" i="1"/>
  <c r="AX94" i="1" s="1"/>
  <c r="J33" i="5"/>
  <c r="AV98" i="1" s="1"/>
  <c r="AT98" i="1" s="1"/>
  <c r="J33" i="9"/>
  <c r="AV102" i="1" s="1"/>
  <c r="AT102" i="1" s="1"/>
  <c r="BA94" i="1"/>
  <c r="AW94" i="1" s="1"/>
  <c r="AK30" i="1" s="1"/>
  <c r="F33" i="5"/>
  <c r="AZ98" i="1" s="1"/>
  <c r="F33" i="9"/>
  <c r="AZ102" i="1" s="1"/>
  <c r="F33" i="21"/>
  <c r="AZ114" i="1" s="1"/>
  <c r="J33" i="6"/>
  <c r="AV99" i="1" s="1"/>
  <c r="AT99" i="1" s="1"/>
  <c r="F33" i="11"/>
  <c r="AZ104" i="1" s="1"/>
  <c r="J30" i="13"/>
  <c r="AG106" i="1" s="1"/>
  <c r="F33" i="14"/>
  <c r="AZ107" i="1" s="1"/>
  <c r="F33" i="18"/>
  <c r="AZ111" i="1" s="1"/>
  <c r="J33" i="21"/>
  <c r="AV114" i="1"/>
  <c r="AT114" i="1" s="1"/>
  <c r="F33" i="6"/>
  <c r="AZ99" i="1" s="1"/>
  <c r="J30" i="11"/>
  <c r="AG104" i="1" s="1"/>
  <c r="F33" i="12"/>
  <c r="AZ105" i="1" s="1"/>
  <c r="J30" i="12"/>
  <c r="AG105" i="1" s="1"/>
  <c r="F33" i="13"/>
  <c r="AZ106" i="1" s="1"/>
  <c r="J33" i="17"/>
  <c r="AV110" i="1" s="1"/>
  <c r="AT110" i="1" s="1"/>
  <c r="J30" i="6"/>
  <c r="AG99" i="1" s="1"/>
  <c r="J33" i="7"/>
  <c r="AV100" i="1" s="1"/>
  <c r="AT100" i="1" s="1"/>
  <c r="F33" i="7"/>
  <c r="AZ100" i="1" s="1"/>
  <c r="J33" i="11"/>
  <c r="AV104" i="1"/>
  <c r="AT104" i="1" s="1"/>
  <c r="J33" i="14"/>
  <c r="AV107" i="1" s="1"/>
  <c r="AT107" i="1" s="1"/>
  <c r="AN107" i="1" s="1"/>
  <c r="J33" i="20"/>
  <c r="AV113" i="1" s="1"/>
  <c r="AT113" i="1" s="1"/>
  <c r="J33" i="12"/>
  <c r="AV105" i="1" s="1"/>
  <c r="AT105" i="1" s="1"/>
  <c r="F33" i="16"/>
  <c r="AZ109" i="1"/>
  <c r="J33" i="18"/>
  <c r="AV111" i="1" s="1"/>
  <c r="AT111" i="1" s="1"/>
  <c r="BC94" i="1"/>
  <c r="AY94" i="1" s="1"/>
  <c r="J33" i="13"/>
  <c r="AV106" i="1" s="1"/>
  <c r="AT106" i="1" s="1"/>
  <c r="F33" i="17"/>
  <c r="AZ110" i="1" s="1"/>
  <c r="J33" i="16"/>
  <c r="AV109" i="1" s="1"/>
  <c r="AT109" i="1" s="1"/>
  <c r="J33" i="19"/>
  <c r="AV112" i="1" s="1"/>
  <c r="AT112" i="1" s="1"/>
  <c r="AN112" i="1" s="1"/>
  <c r="AN111" i="1" l="1"/>
  <c r="J30" i="20"/>
  <c r="AG113" i="1" s="1"/>
  <c r="AN113" i="1" s="1"/>
  <c r="AN100" i="1"/>
  <c r="AN95" i="1"/>
  <c r="AN103" i="1"/>
  <c r="J30" i="5"/>
  <c r="AG98" i="1" s="1"/>
  <c r="AN98" i="1" s="1"/>
  <c r="R131" i="17"/>
  <c r="J132" i="17"/>
  <c r="J97" i="17" s="1"/>
  <c r="BK121" i="16"/>
  <c r="J121" i="16" s="1"/>
  <c r="J96" i="16" s="1"/>
  <c r="BK121" i="21"/>
  <c r="J121" i="21" s="1"/>
  <c r="J96" i="21" s="1"/>
  <c r="J39" i="19"/>
  <c r="J39" i="18"/>
  <c r="J39" i="15"/>
  <c r="AN106" i="1"/>
  <c r="J39" i="14"/>
  <c r="AN105" i="1"/>
  <c r="J39" i="13"/>
  <c r="AN104" i="1"/>
  <c r="J39" i="12"/>
  <c r="J39" i="11"/>
  <c r="J39" i="10"/>
  <c r="J39" i="8"/>
  <c r="AN99" i="1"/>
  <c r="J39" i="7"/>
  <c r="J39" i="6"/>
  <c r="J39" i="3"/>
  <c r="J39" i="2"/>
  <c r="AU94" i="1"/>
  <c r="W32" i="1"/>
  <c r="J30" i="9"/>
  <c r="AG102" i="1" s="1"/>
  <c r="J30" i="4"/>
  <c r="AG97" i="1" s="1"/>
  <c r="J30" i="17"/>
  <c r="AG110" i="1" s="1"/>
  <c r="W31" i="1"/>
  <c r="AZ94" i="1"/>
  <c r="W29" i="1" s="1"/>
  <c r="W30" i="1"/>
  <c r="J39" i="20" l="1"/>
  <c r="J39" i="5"/>
  <c r="J39" i="4"/>
  <c r="J39" i="17"/>
  <c r="J39" i="9"/>
  <c r="AN97" i="1"/>
  <c r="AN102" i="1"/>
  <c r="AN110" i="1"/>
  <c r="J30" i="21"/>
  <c r="AG114" i="1" s="1"/>
  <c r="J30" i="16"/>
  <c r="AG109" i="1" s="1"/>
  <c r="AN109" i="1" s="1"/>
  <c r="AV94" i="1"/>
  <c r="AK29" i="1" s="1"/>
  <c r="J39" i="16" l="1"/>
  <c r="J39" i="21"/>
  <c r="AN114" i="1"/>
  <c r="AG94" i="1"/>
  <c r="AT94" i="1"/>
  <c r="AN94" i="1" l="1"/>
  <c r="AK26" i="1"/>
  <c r="AK35" i="1" s="1"/>
</calcChain>
</file>

<file path=xl/sharedStrings.xml><?xml version="1.0" encoding="utf-8"?>
<sst xmlns="http://schemas.openxmlformats.org/spreadsheetml/2006/main" count="29867" uniqueCount="3504">
  <si>
    <t>Export Komplet</t>
  </si>
  <si>
    <t/>
  </si>
  <si>
    <t>2.0</t>
  </si>
  <si>
    <t>ZAMOK</t>
  </si>
  <si>
    <t>False</t>
  </si>
  <si>
    <t>{b2b9a002-341a-494e-82dc-ed0b150e11c6}</t>
  </si>
  <si>
    <t>0,01</t>
  </si>
  <si>
    <t>21</t>
  </si>
  <si>
    <t>12</t>
  </si>
  <si>
    <t>REKAPITULACE STAVBY</t>
  </si>
  <si>
    <t>v ---  níže se nacházejí doplnkové a pomocné údaje k sestavám  --- v</t>
  </si>
  <si>
    <t>Návod na vyplnění</t>
  </si>
  <si>
    <t>0,001</t>
  </si>
  <si>
    <t>Kód:</t>
  </si>
  <si>
    <t>20250216</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</si>
  <si>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</si>
  <si>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</si>
  <si>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Novostavba objektu občanské vybavenosti Bory, p.č. 94, 95 a 96/1, k.ú. Dolní Bory</t>
  </si>
  <si>
    <t>KSO:</t>
  </si>
  <si>
    <t>CC-CZ:</t>
  </si>
  <si>
    <t>Místo:</t>
  </si>
  <si>
    <t>p.č. 94, 95 a 96/1, k.ú. Dolní Bory</t>
  </si>
  <si>
    <t>Datum:</t>
  </si>
  <si>
    <t>16. 2. 2025</t>
  </si>
  <si>
    <t>Zadavatel:</t>
  </si>
  <si>
    <t>IČ:</t>
  </si>
  <si>
    <t>Obec Bory, Bory 232, 594 61 Bory</t>
  </si>
  <si>
    <t>DIČ:</t>
  </si>
  <si>
    <t>Uchazeč:</t>
  </si>
  <si>
    <t>Vyplň údaj</t>
  </si>
  <si>
    <t>Projektant:</t>
  </si>
  <si>
    <t>D+Architekti s.r.o., Polanka 214/10, 674 01 Třebíč</t>
  </si>
  <si>
    <t>True</t>
  </si>
  <si>
    <t>Zpracovatel:</t>
  </si>
  <si>
    <t xml:space="preserve"> </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</si>
  <si>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</si>
  <si>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</si>
  <si>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</si>
  <si>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</si>
  <si>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</si>
  <si>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</si>
  <si>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</si>
  <si>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</si>
  <si>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</si>
  <si>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</si>
  <si>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</si>
  <si>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</si>
  <si>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</si>
  <si>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</si>
  <si>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</si>
  <si>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</si>
  <si>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</si>
  <si>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</si>
  <si>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</si>
  <si>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</si>
  <si>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</si>
  <si>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</si>
  <si>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</si>
  <si>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</si>
  <si>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</si>
  <si>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</si>
  <si>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</si>
  <si>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</si>
  <si>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</si>
  <si>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</si>
  <si>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</si>
  <si>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</si>
  <si>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</si>
  <si>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</si>
  <si>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</si>
  <si>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</si>
  <si>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</si>
  <si>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</si>
  <si>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</si>
  <si>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</si>
  <si>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</si>
  <si>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</si>
  <si>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</si>
  <si>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</si>
  <si>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</si>
  <si>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</si>
  <si>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2.2.0.4.01.1</t>
  </si>
  <si>
    <t>Novostavba objektu občanské vybavenosti Bory, stavební část</t>
  </si>
  <si>
    <t>STA</t>
  </si>
  <si>
    <t>1</t>
  </si>
  <si>
    <t>{9dc2b97d-ef94-4e3c-9264-f51fe1e2a31b}</t>
  </si>
  <si>
    <t>2</t>
  </si>
  <si>
    <t>2.2.0.4.01.2</t>
  </si>
  <si>
    <t>Novostavba objektu občanské vybavenosti Bory, ZTI</t>
  </si>
  <si>
    <t>{a5e8df0c-515f-40e9-aad3-5527d9e75f5b}</t>
  </si>
  <si>
    <t>2.2.0.4.01.2.1</t>
  </si>
  <si>
    <t>Novostavba objektu občanské vybavenosti Bory, sanita</t>
  </si>
  <si>
    <t>{52f8054e-f50a-4b6c-861f-e1c511db5d5d}</t>
  </si>
  <si>
    <t>2.2.0.4.01.4</t>
  </si>
  <si>
    <t>Novostavba objektu občanské vybavenosti Bory, vytápění</t>
  </si>
  <si>
    <t>{a0481c3c-02a9-4619-8dde-bde32f0956d5}</t>
  </si>
  <si>
    <t>2.2.0.4.01.5</t>
  </si>
  <si>
    <t>Novostavba objektu občanské vybavenosti Bory, vzduchotechnika</t>
  </si>
  <si>
    <t>{17ffab42-9528-4165-bf14-a1ddc8654436}</t>
  </si>
  <si>
    <t>2.2.0.4.01.6.1</t>
  </si>
  <si>
    <t>Novostavba objektu občanské vybavenosti Bory, elektroinstalace</t>
  </si>
  <si>
    <t>{810c1ccc-e8e9-42c2-9de8-3723ea6180ba}</t>
  </si>
  <si>
    <t>2.2.0.4.01.6.2</t>
  </si>
  <si>
    <t>Novostavba objektu občanské vybavenosti Bory, hromosvod</t>
  </si>
  <si>
    <t>{977f28fd-ba7f-41e7-b23f-27f85a6406b0}</t>
  </si>
  <si>
    <t>2.2.0.4.01.6.3</t>
  </si>
  <si>
    <t xml:space="preserve"> Novostavba objektu občanské vybavenosti Bory, FVE</t>
  </si>
  <si>
    <t>{8e466636-2cca-428f-af51-4aa8df2ae312}</t>
  </si>
  <si>
    <t>2.2.0.4.01.6.4</t>
  </si>
  <si>
    <t xml:space="preserve"> Novostavba objektu občanské vybavenosti Bory, slaboproud</t>
  </si>
  <si>
    <t>{82806333-96e1-4ef8-963b-a345310a3fa7}</t>
  </si>
  <si>
    <t>2.2.0.4.01.7</t>
  </si>
  <si>
    <t>Novostavba objektu občanské vybavenosti Bory, přípravna</t>
  </si>
  <si>
    <t>{f7989fe4-5f9a-4625-8400-eb80c541fc2b}</t>
  </si>
  <si>
    <t>2.2.0.4.01.8</t>
  </si>
  <si>
    <t>Novostavba objektu občanské vybavenosti Bory, termoporty</t>
  </si>
  <si>
    <t>{2de3d765-d1f6-4255-8bae-911f654d248b}</t>
  </si>
  <si>
    <t>2.2.6.4.06</t>
  </si>
  <si>
    <t>Přípojka vodovodu</t>
  </si>
  <si>
    <t>{0a3eb423-9774-430b-93b8-938ce37ae886}</t>
  </si>
  <si>
    <t>2.2.6.4.07</t>
  </si>
  <si>
    <t>Venkovní kanalizace</t>
  </si>
  <si>
    <t>{f618cca6-b6e0-4830-9297-c7f0398e1e85}</t>
  </si>
  <si>
    <t>2.2.7.4.03</t>
  </si>
  <si>
    <t>{80eca870-cbcc-499e-bba7-bf97ac824bfe}</t>
  </si>
  <si>
    <t>2.2.7.4.04</t>
  </si>
  <si>
    <t>Herní prvky</t>
  </si>
  <si>
    <t>{c1f972f9-1690-41c4-87a1-b1958bafd472}</t>
  </si>
  <si>
    <t>2.2.7.4.05</t>
  </si>
  <si>
    <t>Parkoviště + HTU</t>
  </si>
  <si>
    <t>{3baa72bc-cc79-4018-ae3f-8589beb68cc2}</t>
  </si>
  <si>
    <t>2.2.8.4.02.1</t>
  </si>
  <si>
    <t>Návrh interiéru, doplňky</t>
  </si>
  <si>
    <t>{9fc6614d-e56c-4dc4-bf82-22a30d8f331c}</t>
  </si>
  <si>
    <t>2.2.8.4.02.2</t>
  </si>
  <si>
    <t>{9fcc6ec2-d701-48f9-99f6-68be0a087f36}</t>
  </si>
  <si>
    <t>2.2.8.4.02.3</t>
  </si>
  <si>
    <t>Návrh interiéru, truhlářské výrobky</t>
  </si>
  <si>
    <t>{f65c9f37-e9b0-45da-9de8-174467838922}</t>
  </si>
  <si>
    <t>VRN</t>
  </si>
  <si>
    <t>Vedlejší rozpočtové náklady</t>
  </si>
  <si>
    <t>{985e6638-c59b-41b7-9604-eafe8d6ef87a}</t>
  </si>
  <si>
    <t>KRYCÍ LIST SOUPISU PRACÍ</t>
  </si>
  <si>
    <t>Objekt:</t>
  </si>
  <si>
    <t>2.2.0.4.01.1 - Novostavba objektu občanské vybavenosti Bory, stavební část</t>
  </si>
  <si>
    <t>REKAPITULACE ČLENĚNÍ SOUPISU PRACÍ</t>
  </si>
  <si>
    <t>Kód dílu - Popis</t>
  </si>
  <si>
    <t>Cena celkem [CZK]</t>
  </si>
  <si>
    <t>Náklady ze soupisu prací</t>
  </si>
  <si>
    <t>-1</t>
  </si>
  <si>
    <t>0027 - Základy</t>
  </si>
  <si>
    <t>0031 - Zdi pozemních staveb</t>
  </si>
  <si>
    <t>0034 - Stěny a příčky</t>
  </si>
  <si>
    <t>0041 - Stropy a stropní konstrukce pozemních staveb</t>
  </si>
  <si>
    <t>0042 - Vodorovné nosné konstrukce inženýrských staveb</t>
  </si>
  <si>
    <t>0043 - Schodišťové konstrukce a rampy</t>
  </si>
  <si>
    <t>0061 - Úprava povrchů vnitřní</t>
  </si>
  <si>
    <t>0062 - Úprava povrchů vnější</t>
  </si>
  <si>
    <t>0063 - Podlahy a podlahové konstrukce</t>
  </si>
  <si>
    <t>0091 - Doplňující konstrukce a práce pozemních komunikací, letišť a ploch</t>
  </si>
  <si>
    <t>0094 - Lešení a stavební výtahy</t>
  </si>
  <si>
    <t>0095 - Dokončovací konstrukce a práce pozemních staveb</t>
  </si>
  <si>
    <t>0998 - Přesun hmot</t>
  </si>
  <si>
    <t>711. - Izolace proti vodě a vlhkosti</t>
  </si>
  <si>
    <t>712. - Povlakové krytiny</t>
  </si>
  <si>
    <t>713. - Izolace tepelné</t>
  </si>
  <si>
    <t>7355 - Ústřední vytápění - otopná tělesa - podlahové vytápění</t>
  </si>
  <si>
    <t>762. - Konstrukce tesařské</t>
  </si>
  <si>
    <t>763. - Konstrukce montované</t>
  </si>
  <si>
    <t>764. - Konstrukce klempířské</t>
  </si>
  <si>
    <t>766. - Konstrukce truhlářské</t>
  </si>
  <si>
    <t>767. - Konstrukce zámečnické</t>
  </si>
  <si>
    <t>771. - Podlahy z dlaždic</t>
  </si>
  <si>
    <t>776. - Podlahy povlakové</t>
  </si>
  <si>
    <t>777. - Podlahy lité</t>
  </si>
  <si>
    <t>781. - Obklady</t>
  </si>
  <si>
    <t>783. - Nátěry</t>
  </si>
  <si>
    <t>784. - Malby</t>
  </si>
  <si>
    <t>SOUPIS PRACÍ</t>
  </si>
  <si>
    <t>PČ</t>
  </si>
  <si>
    <t>MJ</t>
  </si>
  <si>
    <t>Množství</t>
  </si>
  <si>
    <t>J.cena [CZK]</t>
  </si>
  <si>
    <t>Cenová soustava</t>
  </si>
  <si>
    <t>J. Nh [h]</t>
  </si>
  <si>
    <t>Nh celkem [h]</t>
  </si>
  <si>
    <t>J. hmotnost [t]</t>
  </si>
  <si>
    <t>Hmotnost celkem [t]</t>
  </si>
  <si>
    <t>J. suť [t]</t>
  </si>
  <si>
    <t>Suť Celkem [t]</t>
  </si>
  <si>
    <t>Náklady soupisu celkem</t>
  </si>
  <si>
    <t>0027</t>
  </si>
  <si>
    <t>Základy</t>
  </si>
  <si>
    <t>ROZPOCET</t>
  </si>
  <si>
    <t>K</t>
  </si>
  <si>
    <t>271532213</t>
  </si>
  <si>
    <t>Podsyp pod základové konstrukce se zhutněním z hrubého kameniva frakce 8 až 16 mm</t>
  </si>
  <si>
    <t>m3</t>
  </si>
  <si>
    <t>4</t>
  </si>
  <si>
    <t>PP</t>
  </si>
  <si>
    <t>Podsyp pod základové konstrukce   se zhutněním a urovnáním povrchu     z kameniva hrubého, frakce       8 - 16 mm</t>
  </si>
  <si>
    <t>VV</t>
  </si>
  <si>
    <t>S - základová deska</t>
  </si>
  <si>
    <t>281,26*0,15</t>
  </si>
  <si>
    <t>Součet</t>
  </si>
  <si>
    <t>273313711</t>
  </si>
  <si>
    <t>Základové desky z betonu tř. C 20/25</t>
  </si>
  <si>
    <t>14</t>
  </si>
  <si>
    <t>11,05*0,25</t>
  </si>
  <si>
    <t>3</t>
  </si>
  <si>
    <t>273351121</t>
  </si>
  <si>
    <t>Zřízení bednění základových desek</t>
  </si>
  <si>
    <t>m2</t>
  </si>
  <si>
    <t>16</t>
  </si>
  <si>
    <t>89,46*0,15</t>
  </si>
  <si>
    <t>13,36*0,25</t>
  </si>
  <si>
    <t>273351122</t>
  </si>
  <si>
    <t>Odstranění bednění základových desek</t>
  </si>
  <si>
    <t>18</t>
  </si>
  <si>
    <t>5</t>
  </si>
  <si>
    <t>273362132</t>
  </si>
  <si>
    <t>Výztuž základových desek sítě</t>
  </si>
  <si>
    <t>t</t>
  </si>
  <si>
    <t>20</t>
  </si>
  <si>
    <t>281,26*0,15*0,067</t>
  </si>
  <si>
    <t>11,05*0,25*0,091</t>
  </si>
  <si>
    <t>6</t>
  </si>
  <si>
    <t>274313711</t>
  </si>
  <si>
    <t>Základové pásy z betonu tř. C 20/25</t>
  </si>
  <si>
    <t>22</t>
  </si>
  <si>
    <t>Pasy</t>
  </si>
  <si>
    <t>10,36+27,8</t>
  </si>
  <si>
    <t>7</t>
  </si>
  <si>
    <t>279113144</t>
  </si>
  <si>
    <t>Základová zeď tl přes 250 do 300 mm z tvárnic ztraceného bednění včetně výplně z betonu tř. C 20/25</t>
  </si>
  <si>
    <t>24</t>
  </si>
  <si>
    <t>Základové zdi z tvárnic ztraceného bednění včetně výplně z betonu   bez zvláštních nároků na vliv prostředí     třídy C 20/25, tloušťky zdiva       přes 250 do 300 mm</t>
  </si>
  <si>
    <t>79,65</t>
  </si>
  <si>
    <t>8</t>
  </si>
  <si>
    <t>279361821</t>
  </si>
  <si>
    <t>Výztuž základových zdí nosných betonářskou ocelí 10 505</t>
  </si>
  <si>
    <t>26</t>
  </si>
  <si>
    <t>79,65*0,3*0,079</t>
  </si>
  <si>
    <t>9</t>
  </si>
  <si>
    <t>218111112</t>
  </si>
  <si>
    <t>Odvětrání radonu vodorovné drenážní kladené do štěrkového podsypu z plastových perforovaných trubek DN přes 60 do 80 mm</t>
  </si>
  <si>
    <t>m</t>
  </si>
  <si>
    <t>Odvětrání radonu   vodorovné     kladené do štěrkového podsypu     drenážní     z plastových perforovaných trubek, vnitřní průměr       přes 60 do 80 mm</t>
  </si>
  <si>
    <t>14,4+14,4+14,4+11,65+11,65+11,65+5,2</t>
  </si>
  <si>
    <t>)</t>
  </si>
  <si>
    <t>10</t>
  </si>
  <si>
    <t>218111122</t>
  </si>
  <si>
    <t>Odvětrání radonu vodorovné sběrné kladené do štěrkového podsypu z plastových trubek DN přes 110 do 125 mm</t>
  </si>
  <si>
    <t>Odvětrání radonu   vodorovné     kladené do štěrkového podsypu     sběrné     z plastových trubek, vnitřní průměr       přes 110 do 125 mm</t>
  </si>
  <si>
    <t>11</t>
  </si>
  <si>
    <t>218121112</t>
  </si>
  <si>
    <t>Odvětrání radonu svislé z plastových trubek DN přes 110 do 125 mm</t>
  </si>
  <si>
    <t>Odvětrání radonu   svislé     z plastových trubek, vnitřní průměr       přes 110 do 140 mm</t>
  </si>
  <si>
    <t>212972112</t>
  </si>
  <si>
    <t>Opláštění drenážních trub filtrační textilií DN 100</t>
  </si>
  <si>
    <t>Opláštění drenážních trub filtrační textilií   DN 100</t>
  </si>
  <si>
    <t>0031</t>
  </si>
  <si>
    <t>Zdi pozemních staveb</t>
  </si>
  <si>
    <t>13</t>
  </si>
  <si>
    <t>311113144</t>
  </si>
  <si>
    <t>Nadzákladová zeď tl přes 250 do 300 mm z hladkých tvárnic ztraceného bednění včetně výplně z betonu tř. C 20/25</t>
  </si>
  <si>
    <t>28</t>
  </si>
  <si>
    <t>Nadzákladové zdi z betonových tvárnic ztraceného bednění   hladkých, včetně výplně z betonu     třídy C 20/25, tloušťky zdiva       přes 250 do 300 mm</t>
  </si>
  <si>
    <t>Výtah</t>
  </si>
  <si>
    <t>(2,6+2,6+2,28+2,28)*9,5</t>
  </si>
  <si>
    <t>-1,26*2*2</t>
  </si>
  <si>
    <t>311235151</t>
  </si>
  <si>
    <t>Zdivo jednovrstvé z cihel broušených do P10 na tenkovrstvou maltu tl 300 mm</t>
  </si>
  <si>
    <t>30</t>
  </si>
  <si>
    <t>Obvod</t>
  </si>
  <si>
    <t>476,5</t>
  </si>
  <si>
    <t>Vnitřní nosné</t>
  </si>
  <si>
    <t>1.NP</t>
  </si>
  <si>
    <t>3,685 VÝŠKA</t>
  </si>
  <si>
    <t>(4,76+0,14+2+1,14+0,14+1+0,5+3+2,5+3,5+6,01+3+2,5)*3,685</t>
  </si>
  <si>
    <t>-0,8*2*3</t>
  </si>
  <si>
    <t>-3*3,685</t>
  </si>
  <si>
    <t>2.NP</t>
  </si>
  <si>
    <t>3,75 VÝŠKA</t>
  </si>
  <si>
    <t>(6,36+0,14+2,485+0,14+3,525+2,8+0,3+0,7+0,9+4,76+0,14+0,35+1,5+0,635+0,14+1,585+1,9)*3,75</t>
  </si>
  <si>
    <t>32,5*3,75</t>
  </si>
  <si>
    <t>-0,8*2*2</t>
  </si>
  <si>
    <t>-3,75*3,025</t>
  </si>
  <si>
    <t>-1,5*3,025</t>
  </si>
  <si>
    <t>Atika</t>
  </si>
  <si>
    <t>85*0,75</t>
  </si>
  <si>
    <t>15</t>
  </si>
  <si>
    <t>311238967</t>
  </si>
  <si>
    <t>Zakládací vrstva zdiva z cihel broušených hydrofobizovaných s integrovanou izolací tloušťky 300 mm</t>
  </si>
  <si>
    <t>32</t>
  </si>
  <si>
    <t>Zakládací vrstva z hydrofobizovaných broušených cihel s integrovanou izolací   výšky 250 mm, tloušťky     300 mm</t>
  </si>
  <si>
    <t>85</t>
  </si>
  <si>
    <t>311361821</t>
  </si>
  <si>
    <t>Výztuž nosných zdí betonářskou ocelí 10 505</t>
  </si>
  <si>
    <t>34</t>
  </si>
  <si>
    <t>87,68*0,3*0,069</t>
  </si>
  <si>
    <t>17</t>
  </si>
  <si>
    <t>317168016</t>
  </si>
  <si>
    <t>Překlad keramický plochý š 115 mm dl 2250 mm</t>
  </si>
  <si>
    <t>kus</t>
  </si>
  <si>
    <t>36</t>
  </si>
  <si>
    <t>Překlady keramické   ploché osazené do maltového lože, výšky překladu 71 mm     šířky 115 mm, délky       2250 mm</t>
  </si>
  <si>
    <t>317168022</t>
  </si>
  <si>
    <t>Překlad keramický plochý š 145 mm dl 1250 mm</t>
  </si>
  <si>
    <t>38</t>
  </si>
  <si>
    <t>Překlady keramické   ploché osazené do maltového lože, výšky překladu 71 mm     šířky 145 mm, délky       1250 mm</t>
  </si>
  <si>
    <t>19</t>
  </si>
  <si>
    <t>317168024</t>
  </si>
  <si>
    <t>Překlad keramický plochý š 145 mm dl 1750 mm</t>
  </si>
  <si>
    <t>40</t>
  </si>
  <si>
    <t>Překlady keramické   ploché osazené do maltového lože, výšky překladu 71 mm     šířky 145 mm, délky       1750 mm</t>
  </si>
  <si>
    <t>317168026</t>
  </si>
  <si>
    <t>Překlad keramický plochý š 145 mm dl 2250 mm</t>
  </si>
  <si>
    <t>42</t>
  </si>
  <si>
    <t>Překlady keramické   ploché osazené do maltového lože, výšky překladu 71 mm     šířky 145 mm, délky       2250 mm</t>
  </si>
  <si>
    <t>317168052</t>
  </si>
  <si>
    <t>Překlad keramický vysoký v 238 mm dl 1250 mm</t>
  </si>
  <si>
    <t>44</t>
  </si>
  <si>
    <t>4*2</t>
  </si>
  <si>
    <t>317168053</t>
  </si>
  <si>
    <t>Překlad keramický vysoký v 238 mm dl 1500 mm</t>
  </si>
  <si>
    <t>46</t>
  </si>
  <si>
    <t>23</t>
  </si>
  <si>
    <t>317168054</t>
  </si>
  <si>
    <t>Překlad keramický vysoký v 238 mm dl 1750 mm</t>
  </si>
  <si>
    <t>48</t>
  </si>
  <si>
    <t>6*4</t>
  </si>
  <si>
    <t>317168059</t>
  </si>
  <si>
    <t>Překlad keramický vysoký v 238 mm dl 3000 mm</t>
  </si>
  <si>
    <t>50</t>
  </si>
  <si>
    <t>25</t>
  </si>
  <si>
    <t>317168061</t>
  </si>
  <si>
    <t>Překlad keramický vysoký v 238 mm dl 3500 mm</t>
  </si>
  <si>
    <t>52</t>
  </si>
  <si>
    <t>0034</t>
  </si>
  <si>
    <t>Stěny a příčky</t>
  </si>
  <si>
    <t>342244221</t>
  </si>
  <si>
    <t>Příčka z cihel broušených na tenkovrstvou maltu tloušťky 140 mm</t>
  </si>
  <si>
    <t>54</t>
  </si>
  <si>
    <t>(3,7+2+1,89+1,89+1,89+1,73+1,89+6,01+6,01+2,5+2,5+1,2+5,1+1,2+3)*3,685</t>
  </si>
  <si>
    <t>-0,8*2*10</t>
  </si>
  <si>
    <t>(2,5+2,5+0,9+6,4+6,4)*3,75</t>
  </si>
  <si>
    <t>-0,8*2*4</t>
  </si>
  <si>
    <t>27</t>
  </si>
  <si>
    <t>342244311</t>
  </si>
  <si>
    <t>Příčka zvukově izolační pevnosti P15 z broušených cihel na tenkovrstvou maltu tloušťky 115 mm</t>
  </si>
  <si>
    <t>56</t>
  </si>
  <si>
    <t>Příčky jednoduché z cihel děrovaných   zvukově izolační     z cihel broušených na     tenkovrstvou zdicí maltu, pevnost cihel       do P15, tl. příčky 115 mm</t>
  </si>
  <si>
    <t>342291112</t>
  </si>
  <si>
    <t>Ukotvení příček montážní polyuretanovou pěnou tl příčky přes 100 mm</t>
  </si>
  <si>
    <t>58</t>
  </si>
  <si>
    <t>(3,7+2+1,89+1,89+1,89+1,73+1,89+6,01+6,01+2,5+2,5+1,2+5,1+1,2+3)</t>
  </si>
  <si>
    <t>(2,5+2,5+0,9+6,4+6,4)</t>
  </si>
  <si>
    <t>29</t>
  </si>
  <si>
    <t>342291121</t>
  </si>
  <si>
    <t>Ukotvení příček k cihelným konstrukcím plochými kotvami</t>
  </si>
  <si>
    <t>60</t>
  </si>
  <si>
    <t>3,75*28</t>
  </si>
  <si>
    <t>0041</t>
  </si>
  <si>
    <t>Stropy a stropní konstrukce pozemních staveb</t>
  </si>
  <si>
    <t>411133902</t>
  </si>
  <si>
    <t>Montáž stropních panelů z betonu předpjatého bez závěsných háků hmotnosti přes 1,5 do 3 t budova v do 18 m</t>
  </si>
  <si>
    <t>62</t>
  </si>
  <si>
    <t>Montáž stropních panelů z předpjatého betonu   bez závěsných háků, v budovách výšky     do 18 m, hmotnosti       přes 1,5 do 3 t</t>
  </si>
  <si>
    <t>Dle výpisu</t>
  </si>
  <si>
    <t>10+1+4+1+9+3+1+1+1+1+2+1+2+1+1+2</t>
  </si>
  <si>
    <t>10+1+12+1+1+5+1+1+4+1+1+4</t>
  </si>
  <si>
    <t>31</t>
  </si>
  <si>
    <t>M</t>
  </si>
  <si>
    <t>59346862</t>
  </si>
  <si>
    <t>panel stropní předpjatý š 1190mm v 250mm, počet lan 8 + 2</t>
  </si>
  <si>
    <t>-1565699060</t>
  </si>
  <si>
    <t>panel stropní předpjatý 100x119x25 cm, 8 + 2</t>
  </si>
  <si>
    <t>SP 1, 3, 6, 8, 11</t>
  </si>
  <si>
    <t>6,65*10</t>
  </si>
  <si>
    <t>3,95*4</t>
  </si>
  <si>
    <t>6,9*9</t>
  </si>
  <si>
    <t>2,75*3</t>
  </si>
  <si>
    <t>59346862.1</t>
  </si>
  <si>
    <t>panel stropní předpjatý š 1000mm v 250mm, počet lan 8 + 2</t>
  </si>
  <si>
    <t>-1278477051</t>
  </si>
  <si>
    <t>SP 9</t>
  </si>
  <si>
    <t>2,75</t>
  </si>
  <si>
    <t>33</t>
  </si>
  <si>
    <t>59346862.22</t>
  </si>
  <si>
    <t>panel stropní předpjatý š 970mm v 250mm, počet lan 8 + 2</t>
  </si>
  <si>
    <t>-269427082</t>
  </si>
  <si>
    <t>SP 10</t>
  </si>
  <si>
    <t>59346862.3</t>
  </si>
  <si>
    <t>panel stropní předpjatý š 820 mm v 250mm, počet lan 8 + 2</t>
  </si>
  <si>
    <t>-800965133</t>
  </si>
  <si>
    <t>SP 12</t>
  </si>
  <si>
    <t>5,25</t>
  </si>
  <si>
    <t>35</t>
  </si>
  <si>
    <t>59346862.4</t>
  </si>
  <si>
    <t>panel stropní předpjatý š 570mm v 250mm, počet lan 8 + 2</t>
  </si>
  <si>
    <t>548717988</t>
  </si>
  <si>
    <t>SP5</t>
  </si>
  <si>
    <t>3,95</t>
  </si>
  <si>
    <t>59346862.5</t>
  </si>
  <si>
    <t>panel stropní předpjatý š 320mm v 250mm, počet lan 8 + 2</t>
  </si>
  <si>
    <t>542056146</t>
  </si>
  <si>
    <t>SP2</t>
  </si>
  <si>
    <t>6,65</t>
  </si>
  <si>
    <t>37</t>
  </si>
  <si>
    <t>59346862.6</t>
  </si>
  <si>
    <t>panel stropní předpjatý š 1200 mm, konzola včetně ISO nosníku, v. 200-250</t>
  </si>
  <si>
    <t>-672540211</t>
  </si>
  <si>
    <t>SP 13</t>
  </si>
  <si>
    <t>4,525*2</t>
  </si>
  <si>
    <t>59346862.7</t>
  </si>
  <si>
    <t>panel stropní předpjatý š 1700 mm, konzola včetně ISO nosníku, v. 200-250</t>
  </si>
  <si>
    <t>-751518913</t>
  </si>
  <si>
    <t>SP 14, 15, 16</t>
  </si>
  <si>
    <t>5*2</t>
  </si>
  <si>
    <t>4,9</t>
  </si>
  <si>
    <t>39</t>
  </si>
  <si>
    <t>59346862.8</t>
  </si>
  <si>
    <t>panel stropní předpjatý š 2700 mm, konzola včetně ISO nosníku, v. 200-250</t>
  </si>
  <si>
    <t>654535343</t>
  </si>
  <si>
    <t>SP 17, 18</t>
  </si>
  <si>
    <t>5,3</t>
  </si>
  <si>
    <t>5,25*2</t>
  </si>
  <si>
    <t>59346868</t>
  </si>
  <si>
    <t>panel stropní předpjatý š 1190mm v 200mm, počet lan 7 + 0</t>
  </si>
  <si>
    <t>-974061206</t>
  </si>
  <si>
    <t>SP19, 21, 24, 27, 29, 30</t>
  </si>
  <si>
    <t>6,9*12</t>
  </si>
  <si>
    <t>3,95*5</t>
  </si>
  <si>
    <t>2,75*4</t>
  </si>
  <si>
    <t>3,81*1</t>
  </si>
  <si>
    <t>5,25*4</t>
  </si>
  <si>
    <t>41</t>
  </si>
  <si>
    <t>59346868.2</t>
  </si>
  <si>
    <t>panel stropní předpjatý š 1000mm v 200mm, počet lan 7 + 0</t>
  </si>
  <si>
    <t>167541280</t>
  </si>
  <si>
    <t>sp 22</t>
  </si>
  <si>
    <t>6,9</t>
  </si>
  <si>
    <t>59346868.3</t>
  </si>
  <si>
    <t>panel stropní předpjatý š 820mm v 200mm, počet lan 7 + 0</t>
  </si>
  <si>
    <t>1938394785</t>
  </si>
  <si>
    <t>SP 28</t>
  </si>
  <si>
    <t>43</t>
  </si>
  <si>
    <t>59346868.4</t>
  </si>
  <si>
    <t>panel stropní předpjatý š 570mm v 200mm, počet lan 7 + 0</t>
  </si>
  <si>
    <t>811996613</t>
  </si>
  <si>
    <t>SP23, 26</t>
  </si>
  <si>
    <t>3,95+2,75</t>
  </si>
  <si>
    <t>59346868.5</t>
  </si>
  <si>
    <t>panel stropní předpjatý š 320mm v 200mm, počet lan 7 + 0</t>
  </si>
  <si>
    <t>562979032</t>
  </si>
  <si>
    <t>SP 20, 25</t>
  </si>
  <si>
    <t>6,65+3,95</t>
  </si>
  <si>
    <t>45</t>
  </si>
  <si>
    <t>411321414</t>
  </si>
  <si>
    <t>Stropy deskové ze ŽB tř. C 25/30</t>
  </si>
  <si>
    <t>70</t>
  </si>
  <si>
    <t>Filigránové stropy</t>
  </si>
  <si>
    <t>37,498*(0,25-0,065)</t>
  </si>
  <si>
    <t>DOB1</t>
  </si>
  <si>
    <t>2,11*0,25</t>
  </si>
  <si>
    <t>DOB2</t>
  </si>
  <si>
    <t>2,11*0,2</t>
  </si>
  <si>
    <t>DOB3</t>
  </si>
  <si>
    <t>0,8*02</t>
  </si>
  <si>
    <t>Dobetonávky spiroll, spáry, apod</t>
  </si>
  <si>
    <t>411351011</t>
  </si>
  <si>
    <t>Zřízení bednění stropů deskových tl přes 5 do 25 cm bez podpěrné kce</t>
  </si>
  <si>
    <t>72</t>
  </si>
  <si>
    <t>2,11</t>
  </si>
  <si>
    <t>0,8</t>
  </si>
  <si>
    <t>47</t>
  </si>
  <si>
    <t>411351012</t>
  </si>
  <si>
    <t>Odstranění bednění stropů deskových tl přes 5 do 25 cm bez podpěrné kce</t>
  </si>
  <si>
    <t>74</t>
  </si>
  <si>
    <t>411354313</t>
  </si>
  <si>
    <t>Zřízení podpěrné konstrukce stropů výšky do 4 m tl přes 15 do 25 cm</t>
  </si>
  <si>
    <t>76</t>
  </si>
  <si>
    <t>49</t>
  </si>
  <si>
    <t>411354314</t>
  </si>
  <si>
    <t>Odstranění podpěrné konstrukce stropů výšky do 4 m tl přes 15 do 25 cm</t>
  </si>
  <si>
    <t>78</t>
  </si>
  <si>
    <t>411361821</t>
  </si>
  <si>
    <t>Výztuž stropů betonářskou ocelí 10 505</t>
  </si>
  <si>
    <t>80</t>
  </si>
  <si>
    <t>Výztuž</t>
  </si>
  <si>
    <t>18,487*0,08</t>
  </si>
  <si>
    <t>51</t>
  </si>
  <si>
    <t>417321515</t>
  </si>
  <si>
    <t>Ztužující pásy a věnce ze ŽB tř. C 25/30</t>
  </si>
  <si>
    <t>82</t>
  </si>
  <si>
    <t>V01</t>
  </si>
  <si>
    <t>7,3*0,3*0,185</t>
  </si>
  <si>
    <t>V02-V14</t>
  </si>
  <si>
    <t>(2,5+6,01+12,95+2,2+6,39+4+6,75+7,25+7,2+9,25+10,5+11,7+15,7)*0,3*0,435</t>
  </si>
  <si>
    <t>V17, 18, 19, 31, 32</t>
  </si>
  <si>
    <t>(12,95+4,7+5,965+8,05+11,25)*0,3*0,55</t>
  </si>
  <si>
    <t>V15, 16, 20-30</t>
  </si>
  <si>
    <t>(2,5+2,5+7,285+0,75+1,2+2,2+2,75+4+6,15+6,75+6,95+7,2+9,55+10,5)*0,3*0,3</t>
  </si>
  <si>
    <t>Odpočet v místě nosníků</t>
  </si>
  <si>
    <t>-9,432</t>
  </si>
  <si>
    <t>Stropní věnec</t>
  </si>
  <si>
    <t>(17,25+17,25+19,45+19,45)*0,25*0,2</t>
  </si>
  <si>
    <t>(17,25+17,25+19,45+19,45)*0,2*0,2</t>
  </si>
  <si>
    <t>417351115</t>
  </si>
  <si>
    <t>Zřízení bednění ztužujících věnců</t>
  </si>
  <si>
    <t>84</t>
  </si>
  <si>
    <t>Nosníky</t>
  </si>
  <si>
    <t>-(0,3+1,5+0,3+0,3+2,5+0,3+0,3+2,5+0,3+0,3+3+0,3+0,3+3+0,3+0,3+2,5+0,3+0,5+5+0,5+0,3+1,95+0,3+0,3+3,23+0,3+0,3+1,5+0,3)*(0,435+0,435)</t>
  </si>
  <si>
    <t>-(0,5+7,95+0,5+0,5+5+0,5+0,3+3,5+0,3+0,5+4,1+0,5+0,3+1,5+0,3+0,5+3,75+0,5)*(0,55+0,55)</t>
  </si>
  <si>
    <t>7,3*0,3*2</t>
  </si>
  <si>
    <t>(2,5+6,01+12,95+2,2+6,39+4+6,75+7,25+7,2+9,25+10,5+11,7+15,7)*2*0,435</t>
  </si>
  <si>
    <t>(12,95+4,7+5,965+8,05+11,25)*2*0,55</t>
  </si>
  <si>
    <t>(2,5+2,5+7,285+0,75+1,2+2,2+2,75+4+6,15+6,75+6,95+7,2+9,55+10,5)*2*0,3</t>
  </si>
  <si>
    <t>(17,25+17,25+19,45+19,45)*0,25</t>
  </si>
  <si>
    <t>(17,25+17,25+19,45+19,45)*0,2</t>
  </si>
  <si>
    <t>53</t>
  </si>
  <si>
    <t>417351116</t>
  </si>
  <si>
    <t>Odstranění bednění ztužujících věnců</t>
  </si>
  <si>
    <t>86</t>
  </si>
  <si>
    <t>417361821</t>
  </si>
  <si>
    <t>Výztuž ztužujících pásů a věnců betonářskou ocelí 10 505</t>
  </si>
  <si>
    <t>88</t>
  </si>
  <si>
    <t>24,349*0,09</t>
  </si>
  <si>
    <t>55</t>
  </si>
  <si>
    <t>413321414</t>
  </si>
  <si>
    <t>Nosníky ze ŽB tř. C 25/30</t>
  </si>
  <si>
    <t>918175939</t>
  </si>
  <si>
    <t>Nosníky z betonu železového (bez výztuže) včetně stěnových i jeřábových drah, volných trámů, průvlaků, rámových příčlí, ztužidel, konzol, vodorovných táhel apod., tyčových konstrukcí tř. C 25/30</t>
  </si>
  <si>
    <t>(0,3+1,5+0,3+0,3+2,5+0,3+0,3+2,5+0,3+0,3+3+0,3+0,3+3+0,3+0,3+2,5+0,3+0,5+5+0,5+0,3+1,95+0,3+0,3+3,23+0,3+0,3+1,5+0,3)*0,3*0,435</t>
  </si>
  <si>
    <t>(0,5+7,95+0,5+0,5+5+0,5+0,3+3,5+0,3+0,5+4,1+0,5+0,3+1,5+0,3+0,5+3,75+0,5)*0,3*0,55</t>
  </si>
  <si>
    <t>413361821</t>
  </si>
  <si>
    <t>Výztuž nosníků, volných trámů nebo průvlaků volných trámů betonářskou ocelí 10 505</t>
  </si>
  <si>
    <t>644624829</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</si>
  <si>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</si>
  <si>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9,432*0,169</t>
  </si>
  <si>
    <t>57</t>
  </si>
  <si>
    <t>413352111</t>
  </si>
  <si>
    <t>Zřízení podpěrné konstrukce nosníků výšky podepření do 4 m pro nosník výšky do 100 cm</t>
  </si>
  <si>
    <t>92</t>
  </si>
  <si>
    <t>(0,3+1,5+0,3+0,3+2,5+0,3+0,3+2,5+0,3+0,3+3+0,3+0,3+3+0,3+0,3+2,5+0,3+0,5+5+0,5+0,3+1,95+0,3+0,3+3,23+0,3+0,3+1,5+0,3)*(0,3+0,435+0,435)</t>
  </si>
  <si>
    <t>(0,5+7,95+0,5+0,5+5+0,5+0,3+3,5+0,3+0,5+4,1+0,5+0,3+1,5+0,3+0,5+3,75+0,5)*(0,3+0,55+0,55)</t>
  </si>
  <si>
    <t>413352112</t>
  </si>
  <si>
    <t>Odstranění podpěrné konstrukce nosníků výšky podepření do 4 m pro nosník výšky do 100 cm</t>
  </si>
  <si>
    <t>94</t>
  </si>
  <si>
    <t>82,104</t>
  </si>
  <si>
    <t>59</t>
  </si>
  <si>
    <t>413351107</t>
  </si>
  <si>
    <t>Zřízení bednění nosníků bez podpěrné konstrukce</t>
  </si>
  <si>
    <t>96</t>
  </si>
  <si>
    <t>Bednění nosníků    včetně stěnových i jeřábových drah, volných trámů, průvlaků, rámových příčlí, ztužidel, konzol,   vodorovných táhel apod., tyčových konstrukcí     bez podpěrné konstrukce, neproměnného nebo proměnného průřezu tvaru zalomeného nebo půdorysně     zakřiveného       zřízení</t>
  </si>
  <si>
    <t>(0,3+1,5+0,3+0,3+2,5+0,3+0,3+2,5+0,3+0,3+3+0,3+0,3+3+0,3+0,3+2,5+0,3+0,5+5+0,5+0,3+1,95+0,3+0,3+3,23+0,3+0,3+1,5+0,3)*(0,3)</t>
  </si>
  <si>
    <t>(0,5+7,95+0,5+0,5+5+0,5+0,3+3,5+0,3+0,5+4,1+0,5+0,3+1,5+0,3+0,5+3,75+0,5)*(0,3)</t>
  </si>
  <si>
    <t>413351108</t>
  </si>
  <si>
    <t>Odstranění bednění nosníků bez podpěrné konstrukce</t>
  </si>
  <si>
    <t>98</t>
  </si>
  <si>
    <t>Bednění nosníků    včetně stěnových i jeřábových drah, volných trámů, průvlaků, rámových příčlí, ztužidel, konzol,   vodorovných táhel apod., tyčových konstrukcí     bez podpěrné konstrukce, neproměnného nebo proměnného průřezu tvaru zalomeného nebo půdorysně     zakřiveného       odstranění</t>
  </si>
  <si>
    <t>0042</t>
  </si>
  <si>
    <t>Vodorovné nosné konstrukce inženýrských staveb</t>
  </si>
  <si>
    <t>61</t>
  </si>
  <si>
    <t>423355314</t>
  </si>
  <si>
    <t>Montáž ztraceného bednění - spřažené desky z filigranového panelu</t>
  </si>
  <si>
    <t>100</t>
  </si>
  <si>
    <t>Bednění trámové a komorové konstrukce   ztracené bednění- spřažené desky     montáž ztraceného bednění       z filigranového betonového panelu</t>
  </si>
  <si>
    <t>FP1, 2, 3, 4</t>
  </si>
  <si>
    <t>1,19*6,9*3</t>
  </si>
  <si>
    <t>1*6,9</t>
  </si>
  <si>
    <t>0,32*3,95</t>
  </si>
  <si>
    <t>1,19*3,95</t>
  </si>
  <si>
    <t>59343000</t>
  </si>
  <si>
    <t>stropní panel ŽB včetně výztuže do 150kg/m3 objem prefabrikátu do 1m3</t>
  </si>
  <si>
    <t>102</t>
  </si>
  <si>
    <t>37,489*0,065</t>
  </si>
  <si>
    <t>63</t>
  </si>
  <si>
    <t>317941123</t>
  </si>
  <si>
    <t>Osazování ocelových válcovaných nosníků na zdivu I, IE, U, UE nebo L přes č. 14 do č. 22 nebo výšky do 220 mm</t>
  </si>
  <si>
    <t>1726227008</t>
  </si>
  <si>
    <t>Osazování ocelových válcovaných nosníků na zdivu I nebo IE nebo U nebo UE nebo L č. 14 až 22 nebo výšky do 220 mm</t>
  </si>
  <si>
    <t>Q2</t>
  </si>
  <si>
    <t>0,076387</t>
  </si>
  <si>
    <t>64</t>
  </si>
  <si>
    <t>13011072</t>
  </si>
  <si>
    <t>úhelník ocelový rovnostranný jakost S355J2 (11 503) 200x200x16mm</t>
  </si>
  <si>
    <t>-1636130768</t>
  </si>
  <si>
    <t>65</t>
  </si>
  <si>
    <t>413941135</t>
  </si>
  <si>
    <t>Osazování ocelových válcovaných nosníků stropů HEA nebo HEB výšky přes 220 mm</t>
  </si>
  <si>
    <t>-745808802</t>
  </si>
  <si>
    <t>Osazování ocelových válcovaných nosníků ve stropech HE-A nebo HE-B, výšky přes 220 mm</t>
  </si>
  <si>
    <t>Q1</t>
  </si>
  <si>
    <t>0,508</t>
  </si>
  <si>
    <t>66</t>
  </si>
  <si>
    <t>13011008</t>
  </si>
  <si>
    <t>ocel profilová jakost S235JR (11 375) průřez HEB 320</t>
  </si>
  <si>
    <t>35752514</t>
  </si>
  <si>
    <t>0043</t>
  </si>
  <si>
    <t>Schodišťové konstrukce a rampy</t>
  </si>
  <si>
    <t>67</t>
  </si>
  <si>
    <t>X450</t>
  </si>
  <si>
    <t>Prefabrikované schodišťové rameno</t>
  </si>
  <si>
    <t>108</t>
  </si>
  <si>
    <t>0061</t>
  </si>
  <si>
    <t>Úprava povrchů vnitřní</t>
  </si>
  <si>
    <t>68</t>
  </si>
  <si>
    <t>612131121</t>
  </si>
  <si>
    <t>Penetrační disperzní nátěr vnitřních stěn nanášený ručně</t>
  </si>
  <si>
    <t>124</t>
  </si>
  <si>
    <t>187,8+1394,04+29,93</t>
  </si>
  <si>
    <t>69</t>
  </si>
  <si>
    <t>612321121</t>
  </si>
  <si>
    <t>Vápenocementová omítka hladká jednovrstvá vnitřních stěn nanášená ručně</t>
  </si>
  <si>
    <t>126</t>
  </si>
  <si>
    <t>Pod obklady</t>
  </si>
  <si>
    <t>m.č. 107, 108, 111, 112 113, 114, 115, 117, 118, 119</t>
  </si>
  <si>
    <t>(1,05+1,05+1,89+1,89)*1,2*2</t>
  </si>
  <si>
    <t>-0,8*1,2*3</t>
  </si>
  <si>
    <t>(2+2)*1,2</t>
  </si>
  <si>
    <t>(1,89+0,8+2)*2</t>
  </si>
  <si>
    <t>(1,89+1,89+0,9+0,9)*2</t>
  </si>
  <si>
    <t>-0,8*2</t>
  </si>
  <si>
    <t>(2,5+2,5+6,01)*2</t>
  </si>
  <si>
    <t>(1,5+1,5)*1,2</t>
  </si>
  <si>
    <t>(2+1,2)*3</t>
  </si>
  <si>
    <t>-0,8*1,2</t>
  </si>
  <si>
    <t>(4,085+4,085+3,5+3,5)*1,2</t>
  </si>
  <si>
    <t>-0,8*1,2*4</t>
  </si>
  <si>
    <t>(1,625+1,625+1,76+1,76+0,9+0,9+0,9+0,9)*1,2</t>
  </si>
  <si>
    <t>0,8*1,2*3</t>
  </si>
  <si>
    <t>m.č. 205, 206, 207, 208</t>
  </si>
  <si>
    <t>(2,5+2,5+0,9+0,9+0,9+0,9+1,05+1,05+0,08+0,08)*2</t>
  </si>
  <si>
    <t>(2,155+2,155+3,525+3,525)*2*2</t>
  </si>
  <si>
    <t>(3,525+3,525+2,1+2,1)*2</t>
  </si>
  <si>
    <t>m.č. 118</t>
  </si>
  <si>
    <t>6,01*2</t>
  </si>
  <si>
    <t>612321141</t>
  </si>
  <si>
    <t>Vápenocementová omítka štuková dvouvrstvá vnitřních stěn nanášená ručně</t>
  </si>
  <si>
    <t>128</t>
  </si>
  <si>
    <t>304,539*2</t>
  </si>
  <si>
    <t>204,374*2</t>
  </si>
  <si>
    <t>43,757*2</t>
  </si>
  <si>
    <t>-187,8</t>
  </si>
  <si>
    <t>71</t>
  </si>
  <si>
    <t>612325302</t>
  </si>
  <si>
    <t>Vápenocementová štuková omítka ostění nebo nadpraží</t>
  </si>
  <si>
    <t>130</t>
  </si>
  <si>
    <t>149,65*0,2</t>
  </si>
  <si>
    <t>0062</t>
  </si>
  <si>
    <t>Úprava povrchů vnější</t>
  </si>
  <si>
    <t>621131121</t>
  </si>
  <si>
    <t>Penetrační nátěr vnějších podhledů nanášený ručně</t>
  </si>
  <si>
    <t>132</t>
  </si>
  <si>
    <t>Podkladní a spojovací vrstva vnějších omítaných ploch   penetrace     nanášená ručně       podhledů</t>
  </si>
  <si>
    <t>73</t>
  </si>
  <si>
    <t>621321121</t>
  </si>
  <si>
    <t>Vápenocementová omítka hladká jednovrstvá vnějších podhledů nanášená ručně</t>
  </si>
  <si>
    <t>134</t>
  </si>
  <si>
    <t>Omítka vápenocementová vnějších ploch   nanášená ručně     jednovrstvá, tloušťky do 15 mm     hladká       podhledů</t>
  </si>
  <si>
    <t>621142001</t>
  </si>
  <si>
    <t>Sklovláknité pletivo vnějších podhledů vtlačené do tmelu</t>
  </si>
  <si>
    <t>136</t>
  </si>
  <si>
    <t>Pletivo vnějších ploch   v ploše nebo pruzích, na plném podkladu     sklovláknité     vtlačené do tmelu       podhledů</t>
  </si>
  <si>
    <t>75</t>
  </si>
  <si>
    <t>621541022</t>
  </si>
  <si>
    <t>Tenkovrstvá silikonsilikátová zatíraná omítka zrnitost 2,0 mm vnějších podhledů</t>
  </si>
  <si>
    <t>138</t>
  </si>
  <si>
    <t>Omítka tenkovrstvá silikonsilikátová vnějších ploch   probarvená bez penetrace,     zatíraná (škrábaná), tloušťky     2,0 mm       podhledů</t>
  </si>
  <si>
    <t>629991012</t>
  </si>
  <si>
    <t>Zakrytí výplní otvorů fólií přilepenou na začišťovací lišty</t>
  </si>
  <si>
    <t>140</t>
  </si>
  <si>
    <t>77</t>
  </si>
  <si>
    <t>622131121</t>
  </si>
  <si>
    <t>Penetrační nátěr vnějších stěn nanášený ručně</t>
  </si>
  <si>
    <t>142</t>
  </si>
  <si>
    <t>622211042</t>
  </si>
  <si>
    <t>Montáž kontaktního zateplení vnějších stěn lepením a mechanickým kotvením polystyrénových desek do pórobetonu tl přes 160 do 200 mm</t>
  </si>
  <si>
    <t>144</t>
  </si>
  <si>
    <t>Montáž kontaktního zateplení lepením a mechanickým kotvením   z polystyrenových desek (dodávka ve specifikaci)     na vnější stěny, na podklad     z pórobetonu, tloušťky desek       přes 160 do 200 mm</t>
  </si>
  <si>
    <t>S1</t>
  </si>
  <si>
    <t>657,61</t>
  </si>
  <si>
    <t>Sokl</t>
  </si>
  <si>
    <t>57,36</t>
  </si>
  <si>
    <t>79</t>
  </si>
  <si>
    <t>63151556</t>
  </si>
  <si>
    <t>deska izolační sendvičová (polystyren+vata) základní fasádní lambda=0,033 tl 200mm</t>
  </si>
  <si>
    <t>146</t>
  </si>
  <si>
    <t>deska izolační sendvičová (polystyren+vata) základní lambda=0,034  tl 200mm</t>
  </si>
  <si>
    <t>657,61*1,05</t>
  </si>
  <si>
    <t>28376448</t>
  </si>
  <si>
    <t>deska XPS hrana rovná a strukturovaný povrch 300kPA lambda=0,035 tl 180mm</t>
  </si>
  <si>
    <t>148</t>
  </si>
  <si>
    <t>57,36*1,05</t>
  </si>
  <si>
    <t>81</t>
  </si>
  <si>
    <t>622251101</t>
  </si>
  <si>
    <t>Příplatek k cenám kontaktního zateplení vnějších stěn za zápustnou montáž a použití tepelněizolačních zátek z polystyrenu</t>
  </si>
  <si>
    <t>150</t>
  </si>
  <si>
    <t>622151021</t>
  </si>
  <si>
    <t>Penetrační akrylátový nátěr vnějších mozaikových tenkovrstvých omítek stěn</t>
  </si>
  <si>
    <t>152</t>
  </si>
  <si>
    <t>57,36*0,6</t>
  </si>
  <si>
    <t>83</t>
  </si>
  <si>
    <t>622511102</t>
  </si>
  <si>
    <t>Tenkovrstvá akrylátová mozaiková jemnozrnná omítka vnějších stěn</t>
  </si>
  <si>
    <t>154</t>
  </si>
  <si>
    <t>622541022</t>
  </si>
  <si>
    <t>Tenkovrstvá silikonsilikátová zatíraná omítka zrnitost 2,0 mm vnějších stěn</t>
  </si>
  <si>
    <t>156</t>
  </si>
  <si>
    <t>Omítka tenkovrstvá silikonsilikátová vnějších ploch   probarvená bez penetrace,     zatíraná (škrábaná), tloušťky     2,0 mm       stěn</t>
  </si>
  <si>
    <t>622143003</t>
  </si>
  <si>
    <t>Montáž omítkových plastových nebo pozinkovaných rohových profilů</t>
  </si>
  <si>
    <t>158</t>
  </si>
  <si>
    <t>Okna</t>
  </si>
  <si>
    <t>1,5+1,5</t>
  </si>
  <si>
    <t>3+3</t>
  </si>
  <si>
    <t>2,5+2,5</t>
  </si>
  <si>
    <t>(1,5+1,5)*2</t>
  </si>
  <si>
    <t>7,95+7,95</t>
  </si>
  <si>
    <t>(2,5+2,5)*2</t>
  </si>
  <si>
    <t>5+5</t>
  </si>
  <si>
    <t>3,5+3,5</t>
  </si>
  <si>
    <t>(3+3)*2</t>
  </si>
  <si>
    <t>Dveře</t>
  </si>
  <si>
    <t>2,265+2,265</t>
  </si>
  <si>
    <t>2,015+2,015</t>
  </si>
  <si>
    <t>Rohy</t>
  </si>
  <si>
    <t>7*10</t>
  </si>
  <si>
    <t>59051486</t>
  </si>
  <si>
    <t>profil rohový PVC 15x15mm s výztužnou tkaninou š 100mm pro ETICS</t>
  </si>
  <si>
    <t>160</t>
  </si>
  <si>
    <t>180,99*1,05</t>
  </si>
  <si>
    <t>87</t>
  </si>
  <si>
    <t>622143004</t>
  </si>
  <si>
    <t>Montáž omítkových samolepících začišťovacích profilů pro spojení s okenním rámem</t>
  </si>
  <si>
    <t>162</t>
  </si>
  <si>
    <t>1,95+1,5+1,5</t>
  </si>
  <si>
    <t>3,015+3+3</t>
  </si>
  <si>
    <t>3,025+2,5+2,5</t>
  </si>
  <si>
    <t>3,015+2,5+2,5</t>
  </si>
  <si>
    <t>(3,025+1,5+1,5)*2</t>
  </si>
  <si>
    <t>1+7,95+7,95</t>
  </si>
  <si>
    <t>(1+2,5+2,5)*2</t>
  </si>
  <si>
    <t>1+5+5</t>
  </si>
  <si>
    <t>1+3,5+3,5</t>
  </si>
  <si>
    <t>(1+3+3)*2</t>
  </si>
  <si>
    <t>3,015+1,5+1,5</t>
  </si>
  <si>
    <t>3,025+1,5+1,5</t>
  </si>
  <si>
    <t>1,95+3+3</t>
  </si>
  <si>
    <t>1,5+2,265+2,265</t>
  </si>
  <si>
    <t>1,05+2,265+2,265</t>
  </si>
  <si>
    <t>1,05+2,015+2,015</t>
  </si>
  <si>
    <t>28342205</t>
  </si>
  <si>
    <t>profil začišťovací PVC 6mm s výztužnou tkaninou pro ostění ETICS</t>
  </si>
  <si>
    <t>164</t>
  </si>
  <si>
    <t>149,65*1,05</t>
  </si>
  <si>
    <t>89</t>
  </si>
  <si>
    <t>622252002</t>
  </si>
  <si>
    <t>Montáž profilů kontaktního zateplení lepených</t>
  </si>
  <si>
    <t>166</t>
  </si>
  <si>
    <t>Okapnice</t>
  </si>
  <si>
    <t>1,95</t>
  </si>
  <si>
    <t>3,015</t>
  </si>
  <si>
    <t>3,025</t>
  </si>
  <si>
    <t>(3,025)*2</t>
  </si>
  <si>
    <t>(1)*2</t>
  </si>
  <si>
    <t>1,5</t>
  </si>
  <si>
    <t>1,05</t>
  </si>
  <si>
    <t>90</t>
  </si>
  <si>
    <t>59051510</t>
  </si>
  <si>
    <t>profil začišťovací s okapnicí PVC s výztužnou tkaninou pro nadpraží ETICS</t>
  </si>
  <si>
    <t>168</t>
  </si>
  <si>
    <t>38,66*1,05</t>
  </si>
  <si>
    <t>91</t>
  </si>
  <si>
    <t>59051512</t>
  </si>
  <si>
    <t>profil začišťovací s okapnicí PVC s výztužnou tkaninou pro parapet ETICS</t>
  </si>
  <si>
    <t>170</t>
  </si>
  <si>
    <t>33,11*1,05</t>
  </si>
  <si>
    <t>622252001</t>
  </si>
  <si>
    <t>Montáž profilů kontaktního zateplení připevněných mechanicky</t>
  </si>
  <si>
    <t>172</t>
  </si>
  <si>
    <t>19,65+19,65+17,65+17,65+2,75+2,75</t>
  </si>
  <si>
    <t>93</t>
  </si>
  <si>
    <t>59051657</t>
  </si>
  <si>
    <t>profil zakládací Al tl 0,7mm pro ETICS pro izolant tl 200mm</t>
  </si>
  <si>
    <t>174</t>
  </si>
  <si>
    <t>lišta soklová Al s okapničkou zakládací U 20cm 0,95/200cm</t>
  </si>
  <si>
    <t>80,1*1,05</t>
  </si>
  <si>
    <t>X445</t>
  </si>
  <si>
    <t>Dřevěné obložení fasády, včetně povrchové úpravy, kotvících prvků, systémové provedení dle PD</t>
  </si>
  <si>
    <t>176</t>
  </si>
  <si>
    <t>0063</t>
  </si>
  <si>
    <t>Podlahy a podlahové konstrukce</t>
  </si>
  <si>
    <t>95</t>
  </si>
  <si>
    <t>631311115</t>
  </si>
  <si>
    <t>Mazanina tl přes 50 do 80 mm z betonu prostého bez zvýšených nároků na prostředí tř. C 20/25</t>
  </si>
  <si>
    <t>178</t>
  </si>
  <si>
    <t>Mazanina z betonu   prostého bez zvýšených nároků na prostředí     tl. přes 50 do 80 mm       tř. C 20/25</t>
  </si>
  <si>
    <t>281,26*0,05</t>
  </si>
  <si>
    <t>631319171</t>
  </si>
  <si>
    <t>Příplatek k mazanině tl přes 50 do 80 mm za stržení povrchu spodní vrstvy před vložením výztuže</t>
  </si>
  <si>
    <t>180</t>
  </si>
  <si>
    <t>97</t>
  </si>
  <si>
    <t>632451234</t>
  </si>
  <si>
    <t>Potěr cementový samonivelační litý C25 tl přes 45 do 50 mm</t>
  </si>
  <si>
    <t>182</t>
  </si>
  <si>
    <t>Potěr cementový samonivelační litý   tř. C 25, tl.     přes 45 do 50 mm</t>
  </si>
  <si>
    <t>S2a</t>
  </si>
  <si>
    <t>241,96</t>
  </si>
  <si>
    <t>S2b</t>
  </si>
  <si>
    <t>7,32</t>
  </si>
  <si>
    <t>S3</t>
  </si>
  <si>
    <t>236,14</t>
  </si>
  <si>
    <t>632451292</t>
  </si>
  <si>
    <t>Příplatek k cementovému samonivelačnímu litému potěru C25 ZKD 5 mm tl přes 50 mm</t>
  </si>
  <si>
    <t>184</t>
  </si>
  <si>
    <t>Potěr cementový samonivelační litý   Příplatek k cenám     za každých dalších i započatých 5 mm tloušťky přes 50 mm       tř. C 25</t>
  </si>
  <si>
    <t>241,96*4</t>
  </si>
  <si>
    <t>7,32*4</t>
  </si>
  <si>
    <t>236,14*6</t>
  </si>
  <si>
    <t>99</t>
  </si>
  <si>
    <t>632481213.1</t>
  </si>
  <si>
    <t>Separační vrstva z PE fólie, s Al vložkou, odrazivá</t>
  </si>
  <si>
    <t>186</t>
  </si>
  <si>
    <t>633811111</t>
  </si>
  <si>
    <t>Broušení nerovností betonových podlah do 2 mm - stržení šlemu</t>
  </si>
  <si>
    <t>188</t>
  </si>
  <si>
    <t>101</t>
  </si>
  <si>
    <t>634112113</t>
  </si>
  <si>
    <t>Obvodová dilatace podlahovým páskem z pěnového PE mezi stěnou a mazaninou nebo potěrem v 80 mm</t>
  </si>
  <si>
    <t>190</t>
  </si>
  <si>
    <t>637121113</t>
  </si>
  <si>
    <t>Okapový chodník z kačírku tl 200 mm s udusáním</t>
  </si>
  <si>
    <t>332382016</t>
  </si>
  <si>
    <t>Okapový chodník z kameniva s udusáním a urovnáním povrchu z kačírku tl. 200 mm</t>
  </si>
  <si>
    <t>Okapový chodník</t>
  </si>
  <si>
    <t>36,5*0,4</t>
  </si>
  <si>
    <t>0091</t>
  </si>
  <si>
    <t>Doplňující konstrukce a práce pozemních komunikací, letišť a ploch</t>
  </si>
  <si>
    <t>103</t>
  </si>
  <si>
    <t>916271112</t>
  </si>
  <si>
    <t>Chodníkový obrubník z recyklované pryže červený kladený vodorovně do štěrkopískového lože tl 40 mm</t>
  </si>
  <si>
    <t>1040091177</t>
  </si>
  <si>
    <t>Chodníkový obrubník z recyklované pryže kladený do pískového lože tl. do 40 mm vodorovně, s lepenými spoji, barva červená</t>
  </si>
  <si>
    <t>36,5</t>
  </si>
  <si>
    <t>104</t>
  </si>
  <si>
    <t>919726122</t>
  </si>
  <si>
    <t>Geotextilie pro ochranu, separaci a filtraci netkaná měrná hm přes 200 do 300 g/m2</t>
  </si>
  <si>
    <t>-125440512</t>
  </si>
  <si>
    <t>Geotextilie netkaná pro ochranu, separaci nebo filtraci měrná hmotnost přes 200 do 300 g/m2</t>
  </si>
  <si>
    <t>0094</t>
  </si>
  <si>
    <t>Lešení a stavební výtahy</t>
  </si>
  <si>
    <t>105</t>
  </si>
  <si>
    <t>949101111</t>
  </si>
  <si>
    <t>Lešení pomocné pro objekty pozemních staveb s lešeňovou podlahou v do 1,9 m zatížení do 150 kg/m2</t>
  </si>
  <si>
    <t>198</t>
  </si>
  <si>
    <t>256,78+251,5</t>
  </si>
  <si>
    <t>106</t>
  </si>
  <si>
    <t>941211111</t>
  </si>
  <si>
    <t>Montáž lešení řadového rámového lehkého zatížení do 200 kg/m2 š od 0,6 do 0,9 m v do 10 m</t>
  </si>
  <si>
    <t>200</t>
  </si>
  <si>
    <t>180+180+180+180</t>
  </si>
  <si>
    <t>107</t>
  </si>
  <si>
    <t>941211211</t>
  </si>
  <si>
    <t>Příplatek k lešení řadovému rámovému lehkému do 200 kg/m2 š od 0,6 do 0,9 m v do 10 m za každý den použití</t>
  </si>
  <si>
    <t>202</t>
  </si>
  <si>
    <t>720*90</t>
  </si>
  <si>
    <t>941211811</t>
  </si>
  <si>
    <t>Demontáž lešení řadového rámového lehkého zatížení do 200 kg/m2 š od 0,6 do 0,9 m v do 10 m</t>
  </si>
  <si>
    <t>204</t>
  </si>
  <si>
    <t>109</t>
  </si>
  <si>
    <t>944511111</t>
  </si>
  <si>
    <t>Montáž ochranné sítě z textilie z umělých vláken</t>
  </si>
  <si>
    <t>206</t>
  </si>
  <si>
    <t>110</t>
  </si>
  <si>
    <t>944511211</t>
  </si>
  <si>
    <t>Příplatek k ochranné síti za první a ZKD den použití</t>
  </si>
  <si>
    <t>208</t>
  </si>
  <si>
    <t>111</t>
  </si>
  <si>
    <t>944511811</t>
  </si>
  <si>
    <t>Demontáž ochranné sítě z textilie z umělých vláken</t>
  </si>
  <si>
    <t>210</t>
  </si>
  <si>
    <t>112</t>
  </si>
  <si>
    <t>943211111</t>
  </si>
  <si>
    <t>Montáž lešení prostorového rámového lehkého s podlahami zatížení do 200 kg/m2 v do 10 m</t>
  </si>
  <si>
    <t>212</t>
  </si>
  <si>
    <t>Lešení prostorové rámové lehké pracovní s podlahami   s provozním zatížením tř. 3 do 200 kg/m2     výšky do 10 m       montáž</t>
  </si>
  <si>
    <t>2*2,28*9,5</t>
  </si>
  <si>
    <t>113</t>
  </si>
  <si>
    <t>943211119</t>
  </si>
  <si>
    <t>Příplatek k lešení prostorovému rámovému lehkému s podlahami za půdorysnou plochu do 6 m2</t>
  </si>
  <si>
    <t>214</t>
  </si>
  <si>
    <t>Lešení prostorové rámové lehké pracovní s podlahami   Příplatek k cenám     za půdorysnou plochu do 6 m2</t>
  </si>
  <si>
    <t>114</t>
  </si>
  <si>
    <t>943211211</t>
  </si>
  <si>
    <t>Příplatek k lešení prostorovému rámovému lehkému s podlahami do 200 kg/m2 v do 10 m za každý den použití</t>
  </si>
  <si>
    <t>216</t>
  </si>
  <si>
    <t>Lešení prostorové rámové lehké pracovní s podlahami   s provozním zatížením tř. 3 do 200 kg/m2     výšky do 10 m       příplatek k ceně za každý den použití</t>
  </si>
  <si>
    <t>43,32*45</t>
  </si>
  <si>
    <t>115</t>
  </si>
  <si>
    <t>943211811</t>
  </si>
  <si>
    <t>Demontáž lešení prostorového rámového lehkého s podlahami zatížení do 200 kg/m2 v do 10 m</t>
  </si>
  <si>
    <t>218</t>
  </si>
  <si>
    <t>Lešení prostorové rámové lehké pracovní s podlahami   s provozním zatížením tř. 3 do 200 kg/m2     výšky do 10 m       demontáž</t>
  </si>
  <si>
    <t>0095</t>
  </si>
  <si>
    <t>Dokončovací konstrukce a práce pozemních staveb</t>
  </si>
  <si>
    <t>116</t>
  </si>
  <si>
    <t>952901111</t>
  </si>
  <si>
    <t>Vyčištění budov bytové a občanské výstavby při výšce podlaží do 4 m</t>
  </si>
  <si>
    <t>220</t>
  </si>
  <si>
    <t>117</t>
  </si>
  <si>
    <t>X84</t>
  </si>
  <si>
    <t>Splnění požadavku PBŘ, značení, hasící přístroje, provedení dle PD</t>
  </si>
  <si>
    <t>222</t>
  </si>
  <si>
    <t>118</t>
  </si>
  <si>
    <t>X440</t>
  </si>
  <si>
    <t>Osobní výtah</t>
  </si>
  <si>
    <t>kpl</t>
  </si>
  <si>
    <t>196</t>
  </si>
  <si>
    <t>119</t>
  </si>
  <si>
    <t>95.1</t>
  </si>
  <si>
    <t>Revizní dvířka 300x600, provedení dle PD</t>
  </si>
  <si>
    <t>1596181642</t>
  </si>
  <si>
    <t>120</t>
  </si>
  <si>
    <t>95.2</t>
  </si>
  <si>
    <t>Revizní dvířka 600x600, provedení dle PD</t>
  </si>
  <si>
    <t>-1909365183</t>
  </si>
  <si>
    <t>0998</t>
  </si>
  <si>
    <t>Přesun hmot</t>
  </si>
  <si>
    <t>121</t>
  </si>
  <si>
    <t>998011002</t>
  </si>
  <si>
    <t>Přesun hmot pro budovy zděné v přes 6 do 12 m</t>
  </si>
  <si>
    <t>226</t>
  </si>
  <si>
    <t>711.</t>
  </si>
  <si>
    <t>Izolace proti vodě a vlhkosti</t>
  </si>
  <si>
    <t>122</t>
  </si>
  <si>
    <t>711493112</t>
  </si>
  <si>
    <t>Izolace proti podpovrchové a tlakové vodě vodorovná těsnicí stěrkou jednosložkovou na bázi cementu</t>
  </si>
  <si>
    <t>228</t>
  </si>
  <si>
    <t>1,98+1,7+4,03+14,67+4,73+1,89+7,08+2,4+14,3+3,15</t>
  </si>
  <si>
    <t>5,08+7,6+6,75+7,4</t>
  </si>
  <si>
    <t>123</t>
  </si>
  <si>
    <t>711493122</t>
  </si>
  <si>
    <t>Izolace proti podpovrchové a tlakové vodě svislá těsnicí stěrkou jednosložkovou na bázi cementu</t>
  </si>
  <si>
    <t>230</t>
  </si>
  <si>
    <t>711111001</t>
  </si>
  <si>
    <t>Provedení izolace proti zemní vlhkosti vodorovné za studena nátěrem penetračním</t>
  </si>
  <si>
    <t>232</t>
  </si>
  <si>
    <t>281,26</t>
  </si>
  <si>
    <t>125</t>
  </si>
  <si>
    <t>711112001</t>
  </si>
  <si>
    <t>Provedení izolace proti zemní vlhkosti svislé za studena nátěrem penetračním</t>
  </si>
  <si>
    <t>234</t>
  </si>
  <si>
    <t>89,46*1</t>
  </si>
  <si>
    <t>11163150</t>
  </si>
  <si>
    <t>lak penetrační asfaltový</t>
  </si>
  <si>
    <t>236</t>
  </si>
  <si>
    <t>(281,26+89,46)*0,0005*1,05</t>
  </si>
  <si>
    <t>127</t>
  </si>
  <si>
    <t>711141559</t>
  </si>
  <si>
    <t>Provedení izolace proti zemní vlhkosti pásy přitavením vodorovné NAIP</t>
  </si>
  <si>
    <t>238</t>
  </si>
  <si>
    <t>281,26*2</t>
  </si>
  <si>
    <t>711142559</t>
  </si>
  <si>
    <t>Provedení izolace proti zemní vlhkosti pásy přitavením svislé NAIP</t>
  </si>
  <si>
    <t>240</t>
  </si>
  <si>
    <t>89,46*1*2</t>
  </si>
  <si>
    <t>129</t>
  </si>
  <si>
    <t>62853004</t>
  </si>
  <si>
    <t>pás asfaltový natavitelný modifikovaný SBS s vložkou ze skleněné tkaniny a spalitelnou PE fólií nebo jemnozrnným minerálním posypem na horním povrchu tl 4,0mm</t>
  </si>
  <si>
    <t>242</t>
  </si>
  <si>
    <t>(281,26+89,46)*1,1</t>
  </si>
  <si>
    <t>62855001</t>
  </si>
  <si>
    <t>pás asfaltový natavitelný modifikovaný SBS s vložkou z polyesterové rohože a spalitelnou PE fólií nebo jemnozrnným minerálním posypem na horním povrchu tl 4,0mm</t>
  </si>
  <si>
    <t>244</t>
  </si>
  <si>
    <t>131</t>
  </si>
  <si>
    <t>711161215</t>
  </si>
  <si>
    <t>Izolace proti zemní vlhkosti nopovou fólií svislá, nopek v 20,0 mm, tl do 1,0 mm</t>
  </si>
  <si>
    <t>246</t>
  </si>
  <si>
    <t>Izolace proti zemní vlhkosti a beztlakové vodě nopovými fóliemi   na ploše svislé S     vrstva ochranná, odvětrávací a drenážní     výška nopku       20,0 mm, tl. fólie do 1,0 mm</t>
  </si>
  <si>
    <t>89,46*0,7</t>
  </si>
  <si>
    <t>711161383</t>
  </si>
  <si>
    <t>Izolace proti zemní vlhkosti nopovou fólií ukončení horní lištou</t>
  </si>
  <si>
    <t>248</t>
  </si>
  <si>
    <t>89,46</t>
  </si>
  <si>
    <t>133</t>
  </si>
  <si>
    <t>998711202</t>
  </si>
  <si>
    <t>Přesun hmot procentní pro izolace proti vodě, vlhkosti a plynům v objektech v přes 6 do 12 m</t>
  </si>
  <si>
    <t>%</t>
  </si>
  <si>
    <t>250</t>
  </si>
  <si>
    <t>712.</t>
  </si>
  <si>
    <t>Povlakové krytiny</t>
  </si>
  <si>
    <t>712771521</t>
  </si>
  <si>
    <t>Položení vegetační nebo trávníkové rohože vegetační střechy sklon do 5°</t>
  </si>
  <si>
    <t>252</t>
  </si>
  <si>
    <t>Založení vegetace vegetační střechy   položením vegetační nebo trávníkové rohože, sklon střechy     do 5 st.</t>
  </si>
  <si>
    <t>S4</t>
  </si>
  <si>
    <t>249,55</t>
  </si>
  <si>
    <t>135</t>
  </si>
  <si>
    <t>69334140.1</t>
  </si>
  <si>
    <t>rohož předpěstovaná vegetační se směsí extenzivních rostlin tl 40mm</t>
  </si>
  <si>
    <t>254</t>
  </si>
  <si>
    <t>249,55*1,1</t>
  </si>
  <si>
    <t>712771411</t>
  </si>
  <si>
    <t>Provedení vegetační vrstvy ze substrátu tl přes 100 do 200 mm vegetační střechy sklon do 5°</t>
  </si>
  <si>
    <t>256</t>
  </si>
  <si>
    <t>Provedení vegetační vrstvy vegetační střechy   ze substrátu, tloušťky     přes 100 do 200 mm, sklon střechy       do 5 st.</t>
  </si>
  <si>
    <t>137</t>
  </si>
  <si>
    <t>10321001</t>
  </si>
  <si>
    <t>substrát vegetačních střech extenzivní suchomilných rostlin</t>
  </si>
  <si>
    <t>258</t>
  </si>
  <si>
    <t>249,55*0,125*1,05</t>
  </si>
  <si>
    <t>712334504</t>
  </si>
  <si>
    <t>Provedení povlakové krytiny střech do 10° pásy mechanicky kotvené do betonu tl TI přes 240 mm v počtu kotev přes 6 do 7 kusů/m2</t>
  </si>
  <si>
    <t>260</t>
  </si>
  <si>
    <t>Provedení povlakové krytiny střech plochých do 10 st. z mechanicky kotvených asfaltových pásů   včetně položení asfaltového pásu a natavení v přesahu,     kotvené do betonu     přes tepelnou izolaci tl. přes 240 mm     v počtu kotev       přes 6 do 7 kusů/m2</t>
  </si>
  <si>
    <t>85*(0,6+0,75)</t>
  </si>
  <si>
    <t>139</t>
  </si>
  <si>
    <t>712361703</t>
  </si>
  <si>
    <t>Provedení povlakové krytiny střech do 10° fólií přilepenou v plné ploše</t>
  </si>
  <si>
    <t>2021907027</t>
  </si>
  <si>
    <t>Provedení povlakové krytiny střech plochých do 10° fólií přilepenou lepidlem v plné ploše</t>
  </si>
  <si>
    <t>Stříška</t>
  </si>
  <si>
    <t>10,5*2,5</t>
  </si>
  <si>
    <t>9,25*1</t>
  </si>
  <si>
    <t>16,4*1,5</t>
  </si>
  <si>
    <t>6,9*2,25</t>
  </si>
  <si>
    <t>(10,5+9,25+16,4+6,9)*0,2</t>
  </si>
  <si>
    <t>28322000</t>
  </si>
  <si>
    <t>fólie hydroizolační střešní mPVC mechanicky kotvená šedá tl 2,0mm</t>
  </si>
  <si>
    <t>257938274</t>
  </si>
  <si>
    <t>(364,3+84,235)*1,1</t>
  </si>
  <si>
    <t>493,389*1,1655 'Přepočtené koeficientem množství</t>
  </si>
  <si>
    <t>141</t>
  </si>
  <si>
    <t>712391171</t>
  </si>
  <si>
    <t>Provedení povlakové krytiny střech do 10° podkladní textilní vrstvy</t>
  </si>
  <si>
    <t>264</t>
  </si>
  <si>
    <t>Provedení povlakové krytiny střech plochých do 10 st. -ostatní práce   provedení vrstvy     textilní podkladní</t>
  </si>
  <si>
    <t>712391172</t>
  </si>
  <si>
    <t>Provedení povlakové krytiny střech do 10° ochranné textilní vrstvy</t>
  </si>
  <si>
    <t>266</t>
  </si>
  <si>
    <t>Provedení povlakové krytiny střech plochých do 10 st. -ostatní práce   provedení vrstvy     textilní ochranné</t>
  </si>
  <si>
    <t>143</t>
  </si>
  <si>
    <t>69311068</t>
  </si>
  <si>
    <t>geotextilie netkaná separační, ochranná, filtrační, drenážní PP 300g/m2</t>
  </si>
  <si>
    <t>268</t>
  </si>
  <si>
    <t>(364,3+249,55)*1,1</t>
  </si>
  <si>
    <t>712321132</t>
  </si>
  <si>
    <t>Provedení povlakové krytiny střech do 10° za horka nátěrem asfaltovým</t>
  </si>
  <si>
    <t>270</t>
  </si>
  <si>
    <t>85*(0,6)</t>
  </si>
  <si>
    <t>145</t>
  </si>
  <si>
    <t>272</t>
  </si>
  <si>
    <t>300,55*0,0005*1,05</t>
  </si>
  <si>
    <t>712361704</t>
  </si>
  <si>
    <t>Provedení povlakové krytiny střech do 10° fólií natavenou do asfaltového podkladu</t>
  </si>
  <si>
    <t>274</t>
  </si>
  <si>
    <t>147</t>
  </si>
  <si>
    <t>276</t>
  </si>
  <si>
    <t>300,55*1,1</t>
  </si>
  <si>
    <t>712363352</t>
  </si>
  <si>
    <t>Povlakové krytiny střech do 10° z tvarovaných poplastovaných lišt délky 2 m koutová lišta vnitřní rš 100 mm</t>
  </si>
  <si>
    <t>278</t>
  </si>
  <si>
    <t>86,181*2</t>
  </si>
  <si>
    <t>149</t>
  </si>
  <si>
    <t>712363353</t>
  </si>
  <si>
    <t>Povlakové krytiny střech do 10° z tvarovaných poplastovaných lišt délky 2 m koutová lišta vnější rš 100 mm</t>
  </si>
  <si>
    <t>280</t>
  </si>
  <si>
    <t>86,181</t>
  </si>
  <si>
    <t>712363357</t>
  </si>
  <si>
    <t>Povlakové krytiny střech do 10° z tvarovaných poplastovaných lišt délky 2 m okapnice široká rš 250 mm</t>
  </si>
  <si>
    <t>282</t>
  </si>
  <si>
    <t>K2</t>
  </si>
  <si>
    <t>K5</t>
  </si>
  <si>
    <t>53,331</t>
  </si>
  <si>
    <t>151</t>
  </si>
  <si>
    <t>712363354</t>
  </si>
  <si>
    <t>Povlakové krytiny střech do 10° z tvarovaných poplastovaných lišt délky 2 m stěnová lišta vyhnutá rš 70 mm</t>
  </si>
  <si>
    <t>-729868526</t>
  </si>
  <si>
    <t>Povlakové krytiny střech plochých do 10° z tvarovaných poplastovaných lišt pro mPVC stěnová lišta vyhnutá rš 71 mm</t>
  </si>
  <si>
    <t>K6</t>
  </si>
  <si>
    <t>45,213</t>
  </si>
  <si>
    <t>X197.2</t>
  </si>
  <si>
    <t>Střešní vpust, provedení dle PD</t>
  </si>
  <si>
    <t>284</t>
  </si>
  <si>
    <t>153</t>
  </si>
  <si>
    <t>998712202</t>
  </si>
  <si>
    <t>Přesun hmot procentní pro krytiny povlakové v objektech v přes 6 do 12 m</t>
  </si>
  <si>
    <t>286</t>
  </si>
  <si>
    <t>713.</t>
  </si>
  <si>
    <t>Izolace tepelné</t>
  </si>
  <si>
    <t>713121121</t>
  </si>
  <si>
    <t>Montáž izolace tepelné podlah volně kladenými rohožemi, pásy, dílci, deskami 2 vrstvy</t>
  </si>
  <si>
    <t>288</t>
  </si>
  <si>
    <t>155</t>
  </si>
  <si>
    <t>28372326</t>
  </si>
  <si>
    <t>deska EPS 150 pro konstrukce s vysokým zatížením lambda=0,035</t>
  </si>
  <si>
    <t>290</t>
  </si>
  <si>
    <t>249,28*0,15*1,05</t>
  </si>
  <si>
    <t>713121111</t>
  </si>
  <si>
    <t>Montáž izolace tepelné podlah volně kladenými rohožemi, pásy, dílci, deskami 1 vrstva</t>
  </si>
  <si>
    <t>292</t>
  </si>
  <si>
    <t>157</t>
  </si>
  <si>
    <t>28376554</t>
  </si>
  <si>
    <t>deska polystyrénová pro snížení kročejového hluku (max. zatížení 4 kN/m2) tl 40mm</t>
  </si>
  <si>
    <t>294</t>
  </si>
  <si>
    <t>236,14*1,05</t>
  </si>
  <si>
    <t>713141336</t>
  </si>
  <si>
    <t>Montáž izolace tepelné střech plochých lepené za studena nízkoexpanzní (PUR) pěnou, spádová vrstva</t>
  </si>
  <si>
    <t>296</t>
  </si>
  <si>
    <t>159</t>
  </si>
  <si>
    <t>28376142</t>
  </si>
  <si>
    <t>klín izolační spád do 5% EPS 150</t>
  </si>
  <si>
    <t>298</t>
  </si>
  <si>
    <t>249,55*0,16*1,1</t>
  </si>
  <si>
    <t>713141136</t>
  </si>
  <si>
    <t>Montáž izolace tepelné střech plochých lepené za studena nízkoexpanzní (PUR) pěnou 1 vrstva rohoží, pásů, dílců, desek</t>
  </si>
  <si>
    <t>300</t>
  </si>
  <si>
    <t>Montáž tepelné izolace střech plochých   rohožemi, pásy, deskami, dílci, bloky (izolační materiál ve specifikaci)     přilepenými za studena     jednovrstvá       nízkoexpanzní (PUR) pěnou</t>
  </si>
  <si>
    <t>161</t>
  </si>
  <si>
    <t>302</t>
  </si>
  <si>
    <t>249,55*0,3*1,1</t>
  </si>
  <si>
    <t>713141212</t>
  </si>
  <si>
    <t>Montáž izolace tepelné střech plochých lepené nízkoexpanzní (PUR) pěnou atikový klín</t>
  </si>
  <si>
    <t>304</t>
  </si>
  <si>
    <t>163</t>
  </si>
  <si>
    <t>28376105</t>
  </si>
  <si>
    <t>klín izolační z XPS spádový</t>
  </si>
  <si>
    <t>306</t>
  </si>
  <si>
    <t>85*0,75*0,08</t>
  </si>
  <si>
    <t>713131141</t>
  </si>
  <si>
    <t>Montáž izolace tepelné stěn lepením celoplošně rohoží, pásů, dílců, desek</t>
  </si>
  <si>
    <t>308</t>
  </si>
  <si>
    <t>Montáž tepelné izolace stěn   rohožemi, pásy, deskami, dílci, bloky (izolační materiál ve specifikaci)     lepením     celoplošně       bez mechanického kotvení</t>
  </si>
  <si>
    <t>85*1</t>
  </si>
  <si>
    <t>165</t>
  </si>
  <si>
    <t>28375938</t>
  </si>
  <si>
    <t>deska EPS 70 fasádní lambda=0,039 tl 100mm</t>
  </si>
  <si>
    <t>310</t>
  </si>
  <si>
    <t>85*1,05</t>
  </si>
  <si>
    <t>998713202</t>
  </si>
  <si>
    <t>Přesun hmot procentní pro izolace tepelné v objektech v přes 6 do 12 m</t>
  </si>
  <si>
    <t>312</t>
  </si>
  <si>
    <t>7355</t>
  </si>
  <si>
    <t>Ústřední vytápění - otopná tělesa - podlahové vytápění</t>
  </si>
  <si>
    <t>167</t>
  </si>
  <si>
    <t>735511008</t>
  </si>
  <si>
    <t>Podlahové vytápění - systémová deska s kombinovanou tepelnou a kročejovou izolací celkové výšky 50 až 53 mm</t>
  </si>
  <si>
    <t>314</t>
  </si>
  <si>
    <t>Trubkové teplovodní podlahové vytápění   rozvod v systémové desce     systémová deska s tepelnou izolací, výšky       50 až 53 mm</t>
  </si>
  <si>
    <t>998735202</t>
  </si>
  <si>
    <t>Přesun hmot procentní pro otopná tělesa v objektech v přes 6 do 12 m</t>
  </si>
  <si>
    <t>757967856</t>
  </si>
  <si>
    <t>Přesun hmot pro otopná tělesa stanovený procentní sazbou (%) z ceny vodorovná dopravní vzdálenost do 50 m základní v objektech výšky přes 6 do 12 m</t>
  </si>
  <si>
    <t>762.</t>
  </si>
  <si>
    <t>Konstrukce tesařské</t>
  </si>
  <si>
    <t>169</t>
  </si>
  <si>
    <t>762361312</t>
  </si>
  <si>
    <t>Konstrukční a vyrovnávací vrstva pod klempířské prvky (atiky) z desek dřevoštěpkových tl 22 mm</t>
  </si>
  <si>
    <t>316</t>
  </si>
  <si>
    <t>85*(0,75)</t>
  </si>
  <si>
    <t>762332132</t>
  </si>
  <si>
    <t>Montáž vázaných kcí krovů pravidelných z hraněného řeziva průřezové pl přes 120 do 224 cm2</t>
  </si>
  <si>
    <t>332</t>
  </si>
  <si>
    <t>Profily stříška</t>
  </si>
  <si>
    <t>48,15</t>
  </si>
  <si>
    <t>11*2,38</t>
  </si>
  <si>
    <t>10*0,88</t>
  </si>
  <si>
    <t>20*1,38</t>
  </si>
  <si>
    <t>6*2,38</t>
  </si>
  <si>
    <t>171</t>
  </si>
  <si>
    <t>60512130</t>
  </si>
  <si>
    <t>hranol stavební řezivo průřezu do 224cm2 do dl 6m</t>
  </si>
  <si>
    <t>334</t>
  </si>
  <si>
    <t>140,01*0,16*0,12*1,05</t>
  </si>
  <si>
    <t>762395000</t>
  </si>
  <si>
    <t>Spojovací prostředky krovů, bednění, laťování, nadstřešních konstrukcí</t>
  </si>
  <si>
    <t>336</t>
  </si>
  <si>
    <t>173</t>
  </si>
  <si>
    <t>762083111</t>
  </si>
  <si>
    <t>Impregnace řeziva proti dřevokaznému hmyzu a houbám máčením třída ohrožení 1 a 2</t>
  </si>
  <si>
    <t>338</t>
  </si>
  <si>
    <t>762341026</t>
  </si>
  <si>
    <t>Bednění střech rovných sklon do 60° z desek OSB tl 22 mm na pero a drážku šroubovaných na krokve</t>
  </si>
  <si>
    <t>340</t>
  </si>
  <si>
    <t>Bednění střech   střech rovných sklonu do 60 st. s vyřezáním otvorů     z dřevoštěpkových desek OSB     šroubovaných na krokve     na pero a drážku, tloušťky desky       22 mm</t>
  </si>
  <si>
    <t>175</t>
  </si>
  <si>
    <t>998762202</t>
  </si>
  <si>
    <t>Přesun hmot procentní pro kce tesařské v objektech v přes 6 do 12 m</t>
  </si>
  <si>
    <t>342</t>
  </si>
  <si>
    <t>763.</t>
  </si>
  <si>
    <t>Konstrukce montované</t>
  </si>
  <si>
    <t>763111431</t>
  </si>
  <si>
    <t>SDK příčka tl 100 mm profil CW+UW 50 desky 2xH2 12,5 s izolací EI 60 Rw do 51 dB</t>
  </si>
  <si>
    <t>344</t>
  </si>
  <si>
    <t>Příčka ze sádrokartonových desek   s nosnou konstrukcí z jednoduchých ocelových profilů UW, CW     dvojitě opláštěná deskami     impregnovanými H2 tl. 2 x 12,5 mm     EI 60, příčka tl.       100 mm, profil 50, s izolací, Rw do 51 dB</t>
  </si>
  <si>
    <t>S8</t>
  </si>
  <si>
    <t>15,04</t>
  </si>
  <si>
    <t>177</t>
  </si>
  <si>
    <t>763131411</t>
  </si>
  <si>
    <t>SDK podhled desky 1xA 12,5 bez izolace dvouvrstvá spodní kce profil CD+UD</t>
  </si>
  <si>
    <t>346</t>
  </si>
  <si>
    <t>-2*2,28</t>
  </si>
  <si>
    <t>-82,76-105,92</t>
  </si>
  <si>
    <t>763131451</t>
  </si>
  <si>
    <t>SDK podhled deska 1xH2 12,5 bez izolace dvouvrstvá spodní kce profil CD+UD</t>
  </si>
  <si>
    <t>348</t>
  </si>
  <si>
    <t>Podhled ze sádrokartonových desek   dvouvrstvá zavěšená spodní konstrukce z ocelových profilů CD, UD     jednoduše opláštěná deskou impregnovanou H2, tl.       12,5 mm, bez izolace</t>
  </si>
  <si>
    <t>179</t>
  </si>
  <si>
    <t>763131491</t>
  </si>
  <si>
    <t>SDK podhled deska 1x akustická s izolací dvouvrstvá spodní kce profil CD+UD REI 90 Rw 60 dB</t>
  </si>
  <si>
    <t>350</t>
  </si>
  <si>
    <t>Podhled ze sádrokartonových desek   dvouvrstvá zavěšená spodní konstrukce z ocelových profilů CD, UD     jednoduše opláštěná deskou akustickou, tl.       12,5 mm, s izolací, REI do 90</t>
  </si>
  <si>
    <t>m.č. 103, 104, 105</t>
  </si>
  <si>
    <t>32,76+36,58+36,58</t>
  </si>
  <si>
    <t>998763402</t>
  </si>
  <si>
    <t>Přesun hmot procentní pro konstrukce montované z desek v objektech v přes 6 do 12 m</t>
  </si>
  <si>
    <t>352</t>
  </si>
  <si>
    <t>764.</t>
  </si>
  <si>
    <t>Konstrukce klempířské</t>
  </si>
  <si>
    <t>181</t>
  </si>
  <si>
    <t>764216645</t>
  </si>
  <si>
    <t>Oplechování rovných parapetů celoplošně lepené z Pz s povrchovou úpravou rš 400 mm</t>
  </si>
  <si>
    <t>354</t>
  </si>
  <si>
    <t>Oplechování parapetů z pozinkovaného plechu s povrchovou úpravou   rovných     celoplošně lepené, bez rohů       rš 400 mm</t>
  </si>
  <si>
    <t>K3</t>
  </si>
  <si>
    <t>764511414</t>
  </si>
  <si>
    <t>Žlab podokapní hranatý z Pz plechu rš 330 mm</t>
  </si>
  <si>
    <t>366</t>
  </si>
  <si>
    <t>Žlab podokapní z pozinkovaného plechu   včetně háků a čel     hranatý       rš 330 mm</t>
  </si>
  <si>
    <t>K4</t>
  </si>
  <si>
    <t>51,487</t>
  </si>
  <si>
    <t>183</t>
  </si>
  <si>
    <t>764511434</t>
  </si>
  <si>
    <t>Roh nebo kout hranatého podokapního žlabu z Pz plechu rš 330 mm</t>
  </si>
  <si>
    <t>368</t>
  </si>
  <si>
    <t>Žlab podokapní z pozinkovaného plechu   včetně háků a čel     roh nebo kout, žlabu     hranatého       rš 330 mm</t>
  </si>
  <si>
    <t>764511464</t>
  </si>
  <si>
    <t>Kotlík hranatý pro podokapní žlaby z Pz plechu 330/100 mm</t>
  </si>
  <si>
    <t>370</t>
  </si>
  <si>
    <t>Žlab podokapní z pozinkovaného plechu   včetně háků a čel     kotlík     hranatý, rš žlabu/průměr svodu       330/100 mm</t>
  </si>
  <si>
    <t>6+4</t>
  </si>
  <si>
    <t>185</t>
  </si>
  <si>
    <t>764518402</t>
  </si>
  <si>
    <t>Hranatý svod včetně objímek, kolen, odskoků z Pz plechu o straně 100 mm</t>
  </si>
  <si>
    <t>372</t>
  </si>
  <si>
    <t>Svod z pozinkovaného plechu   včetně objímek, kolen a odskoků     hranatý, o straně       100 mm</t>
  </si>
  <si>
    <t>k1</t>
  </si>
  <si>
    <t>33,212</t>
  </si>
  <si>
    <t>998764202</t>
  </si>
  <si>
    <t>Přesun hmot procentní pro konstrukce klempířské v objektech v přes 6 do 12 m</t>
  </si>
  <si>
    <t>374</t>
  </si>
  <si>
    <t>766.</t>
  </si>
  <si>
    <t>Konstrukce truhlářské</t>
  </si>
  <si>
    <t>187</t>
  </si>
  <si>
    <t>X331</t>
  </si>
  <si>
    <t>O1 - dřevo hlinkové okno, provedení dle PD, 3000x1000</t>
  </si>
  <si>
    <t>376</t>
  </si>
  <si>
    <t>X332</t>
  </si>
  <si>
    <t>O2 - dřevo hlinkové okno, provedení dle PD, 5000x1000</t>
  </si>
  <si>
    <t>378</t>
  </si>
  <si>
    <t>189</t>
  </si>
  <si>
    <t>X333</t>
  </si>
  <si>
    <t>O3 - dřevo hlinkové okno, provedení dle PD, 1500x2000</t>
  </si>
  <si>
    <t>380</t>
  </si>
  <si>
    <t>X334</t>
  </si>
  <si>
    <t>O4 - dřevo hlinkové okno, provedení dle PD, 1500x3015</t>
  </si>
  <si>
    <t>382</t>
  </si>
  <si>
    <t>191</t>
  </si>
  <si>
    <t>X335</t>
  </si>
  <si>
    <t>O5 - dřevo hlinkové okno, provedení dle PD, 3500x1000</t>
  </si>
  <si>
    <t>384</t>
  </si>
  <si>
    <t>192</t>
  </si>
  <si>
    <t>X336</t>
  </si>
  <si>
    <t>O6 - dřevo hlinkové okno, provedení dle PD, 5000x1000</t>
  </si>
  <si>
    <t>386</t>
  </si>
  <si>
    <t>193</t>
  </si>
  <si>
    <t>X337</t>
  </si>
  <si>
    <t>O7 - dřevo hlinkové okno, provedení dle PD, 7950x1000</t>
  </si>
  <si>
    <t>388</t>
  </si>
  <si>
    <t>194</t>
  </si>
  <si>
    <t>X338</t>
  </si>
  <si>
    <t>O8 - dřevo hlinkové okno, provedení dle PD, 2500x3025</t>
  </si>
  <si>
    <t>390</t>
  </si>
  <si>
    <t>195</t>
  </si>
  <si>
    <t>X339</t>
  </si>
  <si>
    <t>O9 - dřevo hlinkové okno, provedení dle PD, 3000x3015</t>
  </si>
  <si>
    <t>392</t>
  </si>
  <si>
    <t>X340</t>
  </si>
  <si>
    <t>O10 - dřevo hlinkové okno, provedení dle PD, 2500x1000</t>
  </si>
  <si>
    <t>394</t>
  </si>
  <si>
    <t>197</t>
  </si>
  <si>
    <t>X341</t>
  </si>
  <si>
    <t>O11 - dřevo hlinkové okno, provedení dle PD, 2500x3015</t>
  </si>
  <si>
    <t>396</t>
  </si>
  <si>
    <t>X342</t>
  </si>
  <si>
    <t>O12 - dřevo hlinkové okno, provedení dle PD, 2500x3015</t>
  </si>
  <si>
    <t>400</t>
  </si>
  <si>
    <t>199</t>
  </si>
  <si>
    <t>X343</t>
  </si>
  <si>
    <t>O13 - dřevo hlinkové okno, provedení dle PD, 1500x3025</t>
  </si>
  <si>
    <t>402</t>
  </si>
  <si>
    <t>X343.1</t>
  </si>
  <si>
    <t>O14 - dřevo hlinkové okno, provedení dle PD, 3000x995</t>
  </si>
  <si>
    <t>-303596979</t>
  </si>
  <si>
    <t>201</t>
  </si>
  <si>
    <t>X344</t>
  </si>
  <si>
    <t>V1 - světlík, provedení dle PD, 1300x860</t>
  </si>
  <si>
    <t>404</t>
  </si>
  <si>
    <t>X345</t>
  </si>
  <si>
    <t>Integrované skleněné zábradlí před výplněmi, provedení dle PD</t>
  </si>
  <si>
    <t>406</t>
  </si>
  <si>
    <t>203</t>
  </si>
  <si>
    <t>X348</t>
  </si>
  <si>
    <t>D1 - vstupní dveře, dřevo hliník, provedení dle PD, 1970x3000</t>
  </si>
  <si>
    <t>408</t>
  </si>
  <si>
    <t>X349</t>
  </si>
  <si>
    <t>D2 - vstupní dveře, plast hliník, provedení dle PD, 1050x2015</t>
  </si>
  <si>
    <t>410</t>
  </si>
  <si>
    <t>205</t>
  </si>
  <si>
    <t>X350</t>
  </si>
  <si>
    <t>D3 - vstupní dveře, plast hliník, provedení dle PD, 1050x2265</t>
  </si>
  <si>
    <t>412</t>
  </si>
  <si>
    <t>X351</t>
  </si>
  <si>
    <t>D4 - vstupní dveře, plast hliník, provedení dle PD, 1050x2015</t>
  </si>
  <si>
    <t>414</t>
  </si>
  <si>
    <t>207</t>
  </si>
  <si>
    <t>X352</t>
  </si>
  <si>
    <t>D5 - interiérové dveře, včetně zárubně a kování, provedení dle PD, 700x1970</t>
  </si>
  <si>
    <t>416</t>
  </si>
  <si>
    <t>X353</t>
  </si>
  <si>
    <t>D6 - interiérové dveře, včetně zárubně a kování, provedení dle PD, 800x1970</t>
  </si>
  <si>
    <t>418</t>
  </si>
  <si>
    <t>209</t>
  </si>
  <si>
    <t>X354</t>
  </si>
  <si>
    <t>D7 - interiérové dveře, včetně zárubně a kování, provedení dle PD, 800x1970</t>
  </si>
  <si>
    <t>420</t>
  </si>
  <si>
    <t>X355</t>
  </si>
  <si>
    <t>D8 - interiérové dveře, včetně zárubně a kování, provedení dle PD, 800x1970</t>
  </si>
  <si>
    <t>422</t>
  </si>
  <si>
    <t>211</t>
  </si>
  <si>
    <t>X356</t>
  </si>
  <si>
    <t>D9 - interiérové dveře, včetně zárubně a kování, provedení dle PD, 900x1970</t>
  </si>
  <si>
    <t>424</t>
  </si>
  <si>
    <t>X359</t>
  </si>
  <si>
    <t>D10 - interiérové dveře, včetně zárubně a kování, provedení dle PD, 900x1970</t>
  </si>
  <si>
    <t>430</t>
  </si>
  <si>
    <t>213</t>
  </si>
  <si>
    <t>X360</t>
  </si>
  <si>
    <t>D11 - interiérové dveře, včetně zárubně a kování, provedení dle PD, 900x1970</t>
  </si>
  <si>
    <t>432</t>
  </si>
  <si>
    <t>X363</t>
  </si>
  <si>
    <t>D12 - interiérové dveře, včetně zárubně a kování, provedení dle PD, 900x1970</t>
  </si>
  <si>
    <t>438</t>
  </si>
  <si>
    <t>215</t>
  </si>
  <si>
    <t>X364</t>
  </si>
  <si>
    <t>D13 - interiérové dveře, včetně zárubně a kování, provedení dle PD, 900x1970</t>
  </si>
  <si>
    <t>440</t>
  </si>
  <si>
    <t>D13 - interiérové dveře, včetně zárubně a kování, provedení dle PD, 1000x2020</t>
  </si>
  <si>
    <t>D14.1</t>
  </si>
  <si>
    <t>Al interiérové dveře, včetně zárubně a kování, provedení dle PD, 1500x3015</t>
  </si>
  <si>
    <t>-1420875</t>
  </si>
  <si>
    <t>217</t>
  </si>
  <si>
    <t>D15</t>
  </si>
  <si>
    <t>Interiérové dveře, včetně zárubně a kování, provedení dle PD, 1400x1970</t>
  </si>
  <si>
    <t>1096105812</t>
  </si>
  <si>
    <t>D16</t>
  </si>
  <si>
    <t>Interiérové dveře, včetně zárubně a kování, provedení dle PD, 800x1970</t>
  </si>
  <si>
    <t>644857169</t>
  </si>
  <si>
    <t>219</t>
  </si>
  <si>
    <t>D17</t>
  </si>
  <si>
    <t>Interiérové dveře, včetně zárubně a kování, provedení dle PD, 1500x3025</t>
  </si>
  <si>
    <t>-1375622769</t>
  </si>
  <si>
    <t>D18</t>
  </si>
  <si>
    <t>-1495166521</t>
  </si>
  <si>
    <t>221</t>
  </si>
  <si>
    <t>D19</t>
  </si>
  <si>
    <t>Interiérové dveře, včetně zárubně a kování, provedení dle PD, 900x1970</t>
  </si>
  <si>
    <t>-1080049514</t>
  </si>
  <si>
    <t>D20</t>
  </si>
  <si>
    <t>Al interiérové dveře, včetně zárubně a kování, provedení dle PD, 1500x3025</t>
  </si>
  <si>
    <t>-2019140871</t>
  </si>
  <si>
    <t>223</t>
  </si>
  <si>
    <t>D21</t>
  </si>
  <si>
    <t>-1296346808</t>
  </si>
  <si>
    <t>224</t>
  </si>
  <si>
    <t>D22</t>
  </si>
  <si>
    <t>Posuvná interiérová stěna, provedení dle PD, 4050x3000</t>
  </si>
  <si>
    <t>1950048064</t>
  </si>
  <si>
    <t>225</t>
  </si>
  <si>
    <t>D23</t>
  </si>
  <si>
    <t>-47782370</t>
  </si>
  <si>
    <t>D24</t>
  </si>
  <si>
    <t>Posuvná interiérová stěna, provedení dle PD, 3750x3025</t>
  </si>
  <si>
    <t>-896544224</t>
  </si>
  <si>
    <t>227</t>
  </si>
  <si>
    <t>X452</t>
  </si>
  <si>
    <t>Akustický obklad stěny, provedení dle PD</t>
  </si>
  <si>
    <t>442</t>
  </si>
  <si>
    <t>2,8*3,3*4</t>
  </si>
  <si>
    <t>m.č. 203</t>
  </si>
  <si>
    <t>3,7*3,1</t>
  </si>
  <si>
    <t>2,8*3,1</t>
  </si>
  <si>
    <t>998766202</t>
  </si>
  <si>
    <t>Přesun hmot procentní pro kce truhlářské v objektech v přes 6 do 12 m</t>
  </si>
  <si>
    <t>448</t>
  </si>
  <si>
    <t>767.</t>
  </si>
  <si>
    <t>Konstrukce zámečnické</t>
  </si>
  <si>
    <t>229</t>
  </si>
  <si>
    <t>Z1</t>
  </si>
  <si>
    <t>Madlo na schodišti, provedení dle PD</t>
  </si>
  <si>
    <t>1643521423</t>
  </si>
  <si>
    <t>6,84</t>
  </si>
  <si>
    <t>Z2</t>
  </si>
  <si>
    <t>Zábradlíí na volném okraji 2.NP, provedení dle PD</t>
  </si>
  <si>
    <t>-275259500</t>
  </si>
  <si>
    <t>231</t>
  </si>
  <si>
    <t>Z3</t>
  </si>
  <si>
    <t>Schodišťová hrana, provedení dle PD</t>
  </si>
  <si>
    <t>-1428603166</t>
  </si>
  <si>
    <t>1,2*25</t>
  </si>
  <si>
    <t>998767202</t>
  </si>
  <si>
    <t>Přesun hmot procentní pro zámečnické konstrukce v objektech v přes 6 do 12 m</t>
  </si>
  <si>
    <t>452</t>
  </si>
  <si>
    <t>771.</t>
  </si>
  <si>
    <t>Podlahy z dlaždic</t>
  </si>
  <si>
    <t>233</t>
  </si>
  <si>
    <t>771111011</t>
  </si>
  <si>
    <t>Vysátí podkladu před pokládkou dlažby</t>
  </si>
  <si>
    <t>454</t>
  </si>
  <si>
    <t>m.č. 101</t>
  </si>
  <si>
    <t>11,5</t>
  </si>
  <si>
    <t>m.č. 102, 103, 106, 107, 108, 115, 116, 117, 118, 119</t>
  </si>
  <si>
    <t>17,98+32,76+16,52+1,98+1,7+7,08+1,66+2,4+14,3+3,15</t>
  </si>
  <si>
    <t>m.č. 201, 204, 205, 206, 207, 208</t>
  </si>
  <si>
    <t>15,9+8,15+5,08+7,6+6,75+7,4</t>
  </si>
  <si>
    <t>771121011</t>
  </si>
  <si>
    <t>Nátěr penetrační na podlahu</t>
  </si>
  <si>
    <t>456</t>
  </si>
  <si>
    <t>235</t>
  </si>
  <si>
    <t>771574433</t>
  </si>
  <si>
    <t>Montáž podlah keramických reliéfních nebo z dekorů lepených cementovým flexibilním lepidlem přes 2 do 4 ks/m2</t>
  </si>
  <si>
    <t>458</t>
  </si>
  <si>
    <t>Montáž podlah z dlaždic keramických lepených cementovým flexibilním lepidlem   reliéfních nebo z dekorů, tloušťky do 10 mm     přes 2 do 4 ks/m2</t>
  </si>
  <si>
    <t>59761103</t>
  </si>
  <si>
    <t>dlažba keramická slinutá mrazuvzdorná R10/A povrch reliéfní/matný tl do 10mm přes 2 do 4ks/m2</t>
  </si>
  <si>
    <t>460</t>
  </si>
  <si>
    <t>161,91*1,1</t>
  </si>
  <si>
    <t>237</t>
  </si>
  <si>
    <t>771474112</t>
  </si>
  <si>
    <t>Montáž soklů z dlaždic keramických rovných lepených cementovým flexibilním lepidlem v přes 65 do 90 mm</t>
  </si>
  <si>
    <t>462</t>
  </si>
  <si>
    <t>59761184</t>
  </si>
  <si>
    <t>sokl keramický mrazuvzdorný povrch hladký/matný tl do 10mm výšky přes 65 do 90mm</t>
  </si>
  <si>
    <t>464</t>
  </si>
  <si>
    <t>144*1,05</t>
  </si>
  <si>
    <t>239</t>
  </si>
  <si>
    <t>771274123</t>
  </si>
  <si>
    <t>Montáž obkladů stupnic z dlaždic keramických reliéfních nebo z dekorů lepených cementovým flexibilním lepidlem š přes 250 do 300 mm</t>
  </si>
  <si>
    <t>1493290477</t>
  </si>
  <si>
    <t>Montáž obkladů schodišť z dlaždic keramických lepených cementovým flexibilním lepidlem stupnic reliéfních nebo z dekorů, šířky přes 250 do 300 mm</t>
  </si>
  <si>
    <t>Schody</t>
  </si>
  <si>
    <t>(10+7+8)*1,2</t>
  </si>
  <si>
    <t>59761138</t>
  </si>
  <si>
    <t>schodovka keramická mrazuvzdorná R10/A povrch reliéfní/matný tl do 10mm š přes 250 do 300mm dl přes 400 do 600mm</t>
  </si>
  <si>
    <t>708767949</t>
  </si>
  <si>
    <t>30*1,1 'Přepočtené koeficientem množství</t>
  </si>
  <si>
    <t>241</t>
  </si>
  <si>
    <t>998771202</t>
  </si>
  <si>
    <t>Přesun hmot procentní pro podlahy z dlaždic v objektech v přes 6 do 12 m</t>
  </si>
  <si>
    <t>466</t>
  </si>
  <si>
    <t>776.</t>
  </si>
  <si>
    <t>Podlahy povlakové</t>
  </si>
  <si>
    <t>776111311</t>
  </si>
  <si>
    <t>Vysátí podkladu povlakových podlah</t>
  </si>
  <si>
    <t>468</t>
  </si>
  <si>
    <t>199,32+73,16</t>
  </si>
  <si>
    <t>243</t>
  </si>
  <si>
    <t>776121321</t>
  </si>
  <si>
    <t>Neředěná penetrace savého podkladu povlakových podlah</t>
  </si>
  <si>
    <t>470</t>
  </si>
  <si>
    <t>776141121</t>
  </si>
  <si>
    <t>Stěrka podlahová nivelační pro vyrovnání podkladu povlakových podlah pevnosti 30 MPa tl do 3 mm</t>
  </si>
  <si>
    <t>472</t>
  </si>
  <si>
    <t>245</t>
  </si>
  <si>
    <t>776241121</t>
  </si>
  <si>
    <t>Lepení vzorovaných pásů ze sametového vinylu</t>
  </si>
  <si>
    <t>474</t>
  </si>
  <si>
    <t>Montáž podlahovin ze sametového vinylu   lepením     pásů       vzorovaných</t>
  </si>
  <si>
    <t>m.č. 112, 113, 114</t>
  </si>
  <si>
    <t>(14,67+4,73+1,89)</t>
  </si>
  <si>
    <t>m.č. 202, 203, 204</t>
  </si>
  <si>
    <t>(102,41+67,47+8,15)</t>
  </si>
  <si>
    <t>28411013</t>
  </si>
  <si>
    <t>PVC vinyl heterogenní protiskluzná tl 2,00mm, nášlapná vrstva 0,70mm, třída zátěže 34/43, otlak do 0,05mm, R11, hořlavost Bfl S1</t>
  </si>
  <si>
    <t>476</t>
  </si>
  <si>
    <t>PVC heterogenní protiskluzné nášlapná vrstva 0,70mm R 11 zátěž 34/43 otlak do 0,05mm hořlavost Bfl S1</t>
  </si>
  <si>
    <t>(14,67+4,73+1,89)*1,1</t>
  </si>
  <si>
    <t>247</t>
  </si>
  <si>
    <t>28411106.1</t>
  </si>
  <si>
    <t>PVC vinyl heterogenní zátěžový tl 3,4mm, nášlapná vrstva 0,7mm, XtremePUR, otlak 0,08 mm</t>
  </si>
  <si>
    <t>478</t>
  </si>
  <si>
    <t>(102,41+67,47+8,15)*1,1</t>
  </si>
  <si>
    <t>776211211</t>
  </si>
  <si>
    <t>Lepení textilních čtverců</t>
  </si>
  <si>
    <t>480</t>
  </si>
  <si>
    <t>Montáž textilních podlahovin   lepením     čtverců       standardních</t>
  </si>
  <si>
    <t>m.č. 104, 105</t>
  </si>
  <si>
    <t>36,58+36,58</t>
  </si>
  <si>
    <t>249</t>
  </si>
  <si>
    <t>69751092.1</t>
  </si>
  <si>
    <t>koberec 500x500mm, tl 6.4mm, hm 750g/m2, 100% plně probarvená vlákna, kročejová neprůzvučnost 26 dB</t>
  </si>
  <si>
    <t>482</t>
  </si>
  <si>
    <t>73,16*1,1</t>
  </si>
  <si>
    <t>776421311</t>
  </si>
  <si>
    <t>Montáž přechodových samolepících lišt</t>
  </si>
  <si>
    <t>484</t>
  </si>
  <si>
    <t>251</t>
  </si>
  <si>
    <t>55343222</t>
  </si>
  <si>
    <t>Lišta přechodová 459H 30 mm, vrtaná, 22472 elox stříbrná</t>
  </si>
  <si>
    <t>486</t>
  </si>
  <si>
    <t>776411111</t>
  </si>
  <si>
    <t>Montáž obvodových soklíků výšky do 80 mm</t>
  </si>
  <si>
    <t>488</t>
  </si>
  <si>
    <t>268,8</t>
  </si>
  <si>
    <t>253</t>
  </si>
  <si>
    <t>28411008.1</t>
  </si>
  <si>
    <t>lišta soklová PVC 13x66mm</t>
  </si>
  <si>
    <t>490</t>
  </si>
  <si>
    <t>268,8*1,05</t>
  </si>
  <si>
    <t>X439</t>
  </si>
  <si>
    <t>Vstupní čistící rohož, provedení dle PD</t>
  </si>
  <si>
    <t>492</t>
  </si>
  <si>
    <t>255</t>
  </si>
  <si>
    <t>998776202</t>
  </si>
  <si>
    <t>Přesun hmot procentní pro podlahy povlakové v objektech v přes 6 do 12 m</t>
  </si>
  <si>
    <t>494</t>
  </si>
  <si>
    <t>777.</t>
  </si>
  <si>
    <t>Podlahy lité</t>
  </si>
  <si>
    <t>777111111</t>
  </si>
  <si>
    <t>Vysátí podkladu před provedením lité podlahy</t>
  </si>
  <si>
    <t>496</t>
  </si>
  <si>
    <t>Příprava podkladu před provedením litých podlah   vysátí</t>
  </si>
  <si>
    <t>257</t>
  </si>
  <si>
    <t>777111123</t>
  </si>
  <si>
    <t>Strojní broušení podkladu před provedením lité podlahy</t>
  </si>
  <si>
    <t>498</t>
  </si>
  <si>
    <t>Příprava podkladu před provedením litých podlah   obroušení     strojní</t>
  </si>
  <si>
    <t>777131113</t>
  </si>
  <si>
    <t>Penetrační polyuretanový nátěr podlahy na vlhký nebo nenasákavý podklad</t>
  </si>
  <si>
    <t>500</t>
  </si>
  <si>
    <t>Penetrační nátěr   podlahy     polyuretanový     na podklad       vlhký nebo s nízkou nasákavostí</t>
  </si>
  <si>
    <t>259</t>
  </si>
  <si>
    <t>777521103</t>
  </si>
  <si>
    <t>Krycí polyuretanová stěrka tloušťky do 2 mm dekorativní lité podlahy</t>
  </si>
  <si>
    <t>502</t>
  </si>
  <si>
    <t>Krycí stěrka   dekorativní     polyuretanová, tloušťky       přes 1 do 2 mm</t>
  </si>
  <si>
    <t>14*1,25</t>
  </si>
  <si>
    <t>25*0,2*1,2</t>
  </si>
  <si>
    <t>998777202</t>
  </si>
  <si>
    <t>Přesun hmot procentní pro podlahy lité v objektech v přes 6 do 12 m</t>
  </si>
  <si>
    <t>1381541017</t>
  </si>
  <si>
    <t>Přesun hmot pro podlahy lité stanovený procentní sazbou (%) z ceny vodorovná dopravní vzdálenost do 50 m základní v objektech výšky přes 6 do 12 m</t>
  </si>
  <si>
    <t>781.</t>
  </si>
  <si>
    <t>Obklady</t>
  </si>
  <si>
    <t>261</t>
  </si>
  <si>
    <t>781111011</t>
  </si>
  <si>
    <t>Ometení (oprášení) stěny při přípravě podkladu</t>
  </si>
  <si>
    <t>504</t>
  </si>
  <si>
    <t>12,02+180,28</t>
  </si>
  <si>
    <t>262</t>
  </si>
  <si>
    <t>781121011</t>
  </si>
  <si>
    <t>Nátěr penetrační na stěnu</t>
  </si>
  <si>
    <t>506</t>
  </si>
  <si>
    <t>263</t>
  </si>
  <si>
    <t>781472213</t>
  </si>
  <si>
    <t>Montáž obkladů keramických hladkých lepených cementovým flexibilním lepidlem přes 2 do 4 ks/m2</t>
  </si>
  <si>
    <t>508</t>
  </si>
  <si>
    <t>Montáž keramických obkladů stěn lepených cementovým flexibilním lepidlem   hladkých     přes 2 do 4 ks/m2</t>
  </si>
  <si>
    <t>59761713</t>
  </si>
  <si>
    <t>obklad keramický nemrazuvzdorný povrch hladký/matný tl do 10mm přes 2 do 4ks/m2</t>
  </si>
  <si>
    <t>510</t>
  </si>
  <si>
    <t>12,02*1,1</t>
  </si>
  <si>
    <t>265</t>
  </si>
  <si>
    <t>781472219</t>
  </si>
  <si>
    <t>Montáž obkladů keramických hladkých lepených cementovým flexibilním lepidlem přes 22 do 25 ks/m2</t>
  </si>
  <si>
    <t>512</t>
  </si>
  <si>
    <t>Montáž keramických obkladů stěn lepených cementovým flexibilním lepidlem   hladkých     přes 22 do 25 ks/m2</t>
  </si>
  <si>
    <t>(3,525+3,525+2,1+2,1)*2,4</t>
  </si>
  <si>
    <t>59761714</t>
  </si>
  <si>
    <t>obklad keramický nemrazuvzdorný povrch hladký/matný tl do 10mm přes 22 do 25ks/m2</t>
  </si>
  <si>
    <t>514</t>
  </si>
  <si>
    <t>180,280*1,1</t>
  </si>
  <si>
    <t>267</t>
  </si>
  <si>
    <t>781131264</t>
  </si>
  <si>
    <t>Izolace pod obklad těsnícími pásy mezi podlahou a stěnou</t>
  </si>
  <si>
    <t>516</t>
  </si>
  <si>
    <t>781492211</t>
  </si>
  <si>
    <t>Montáž profilů rohových lepených flexibilním cementovým lepidlem</t>
  </si>
  <si>
    <t>518</t>
  </si>
  <si>
    <t>269</t>
  </si>
  <si>
    <t>59155001</t>
  </si>
  <si>
    <t>profil rohový vnější Al dl 3m</t>
  </si>
  <si>
    <t>520</t>
  </si>
  <si>
    <t>998781202</t>
  </si>
  <si>
    <t>Přesun hmot procentní pro obklady keramické v objektech v přes 6 do 12 m</t>
  </si>
  <si>
    <t>522</t>
  </si>
  <si>
    <t>783.</t>
  </si>
  <si>
    <t>Nátěry</t>
  </si>
  <si>
    <t>271</t>
  </si>
  <si>
    <t>783933151</t>
  </si>
  <si>
    <t>Penetrační epoxidový nátěr hladkých betonových podlah</t>
  </si>
  <si>
    <t>524</t>
  </si>
  <si>
    <t>Penetrační nátěr betonových podlah   hladkých (z pohledového nebo gletovaného betonu, stěrky apod.)     epoxidový</t>
  </si>
  <si>
    <t>m.č. 109, 110, 111, 120</t>
  </si>
  <si>
    <t>17,59+3,12+4,03+7,33</t>
  </si>
  <si>
    <t>783937163</t>
  </si>
  <si>
    <t>Krycí dvojnásobný epoxidový rozpouštědlový nátěr betonové podlahy</t>
  </si>
  <si>
    <t>526</t>
  </si>
  <si>
    <t>Krycí (uzavírací) nátěr betonových podlah   dvojnásobný     epoxidový       rozpouštědlový</t>
  </si>
  <si>
    <t>273</t>
  </si>
  <si>
    <t>783901453</t>
  </si>
  <si>
    <t>Vysátí betonových podlah před provedením nátěru</t>
  </si>
  <si>
    <t>528</t>
  </si>
  <si>
    <t>Příprava podkladu betonových podlah před provedením nátěru   vysátím</t>
  </si>
  <si>
    <t>783826605</t>
  </si>
  <si>
    <t>Hydrofobizační transparentní silikonový nátěr hladkých betonových povrchů, povrchů z desek</t>
  </si>
  <si>
    <t>530</t>
  </si>
  <si>
    <t>275</t>
  </si>
  <si>
    <t>783301311</t>
  </si>
  <si>
    <t>Odmaštění zámečnických konstrukcí vodou ředitelným odmašťovačem</t>
  </si>
  <si>
    <t>-581155142</t>
  </si>
  <si>
    <t>Příprava podkladu zámečnických konstrukcí před provedením nátěru odmaštění odmašťovačem vodou ředitelným</t>
  </si>
  <si>
    <t>4*1,77</t>
  </si>
  <si>
    <t>q2</t>
  </si>
  <si>
    <t>1,575*0,8</t>
  </si>
  <si>
    <t>783301401</t>
  </si>
  <si>
    <t>Ometení zámečnických konstrukcí</t>
  </si>
  <si>
    <t>993325660</t>
  </si>
  <si>
    <t>Příprava podkladu zámečnických konstrukcí před provedením nátěru ometení</t>
  </si>
  <si>
    <t>277</t>
  </si>
  <si>
    <t>783314203</t>
  </si>
  <si>
    <t>Základní antikorozní jednonásobný syntetický samozákladující nátěr zámečnických konstrukcí</t>
  </si>
  <si>
    <t>1776042641</t>
  </si>
  <si>
    <t>Základní antikorozní nátěr zámečnických konstrukcí jednonásobný syntetický samozákladující</t>
  </si>
  <si>
    <t>784.</t>
  </si>
  <si>
    <t>Malby</t>
  </si>
  <si>
    <t>784171101</t>
  </si>
  <si>
    <t>Zakrytí vnitřních podlah včetně pozdějšího odkrytí</t>
  </si>
  <si>
    <t>532</t>
  </si>
  <si>
    <t>279</t>
  </si>
  <si>
    <t>58124851</t>
  </si>
  <si>
    <t>Fólie s papírovou páskou pro malířské potřeby, PG 4040-55, 55mm x 33 m</t>
  </si>
  <si>
    <t>534</t>
  </si>
  <si>
    <t>503,72*1,1</t>
  </si>
  <si>
    <t>784111001</t>
  </si>
  <si>
    <t>Oprášení (ometení ) podkladu v místnostech v do 3,80 m</t>
  </si>
  <si>
    <t>536</t>
  </si>
  <si>
    <t>Štuk</t>
  </si>
  <si>
    <t>1394,04+1575,15+29,93</t>
  </si>
  <si>
    <t>SDK</t>
  </si>
  <si>
    <t>15,04*2</t>
  </si>
  <si>
    <t>315,04+82,76+105,92</t>
  </si>
  <si>
    <t>281</t>
  </si>
  <si>
    <t>784181121</t>
  </si>
  <si>
    <t>Hloubková jednonásobná bezbarvá penetrace podkladu v místnostech v do 3,80 m</t>
  </si>
  <si>
    <t>538</t>
  </si>
  <si>
    <t>784211121</t>
  </si>
  <si>
    <t>Dvojnásobné bílé malby ze směsí za mokra středně oděruvzdorných v místnostech v do 3,80 m</t>
  </si>
  <si>
    <t>540</t>
  </si>
  <si>
    <t>2.2.0.4.01.2 - Novostavba objektu občanské vybavenosti Bory, ZTI</t>
  </si>
  <si>
    <t>721 - Vnitřní kanalizace</t>
  </si>
  <si>
    <t>722 - Vnitřní vodovod</t>
  </si>
  <si>
    <t>721</t>
  </si>
  <si>
    <t>Vnitřní kanalizace</t>
  </si>
  <si>
    <t>721173204R00</t>
  </si>
  <si>
    <t>Potrubí PP - polypropylén - odpadní se zvukovou izolací - 3vrstvé, vnější vrstva PP, zesílená středbí vrstva z PP-HV, hladká vnitřní vrstva z PP DN40x1,8+MTZ+dodávka</t>
  </si>
  <si>
    <t>721173205R00</t>
  </si>
  <si>
    <t>Potrubí PP - polypropylén - odpadní se zvukovou izolací - 3vrstvé, vnější vrstva PP, zesílená středbí vrstva z PP-HV, hladká vnitřní vrstva z PP DN50x2 +MTZ+dodávka</t>
  </si>
  <si>
    <t>721173206R00</t>
  </si>
  <si>
    <t>Potrubí PP - polypropylén - odpadní se zvukovou izolací včetně tvarovek - 3vrstvé, vnější vrstva PP, zesílená středbí vrstva z PP-HV, hladká vnitřní vrstva z PP DN110x3,4 +MTZ+dodávka</t>
  </si>
  <si>
    <t>721194104R00</t>
  </si>
  <si>
    <t>Vyvedení odpadních výpustek D 40 x 1,8</t>
  </si>
  <si>
    <t>721194105R00</t>
  </si>
  <si>
    <t>Vyvedení odpadních výpustek D 50 x 1,8</t>
  </si>
  <si>
    <t>721194109R00</t>
  </si>
  <si>
    <t>Vyvedení odpadních výpustek D 110 x 2,3</t>
  </si>
  <si>
    <t>721290111R00</t>
  </si>
  <si>
    <t>Zkouška těsnosti kanalizace vodou DN 160</t>
  </si>
  <si>
    <t>721290123R00</t>
  </si>
  <si>
    <t>Zkouška těsnosti kanalizace kouřem DN 160</t>
  </si>
  <si>
    <t>72121-1521.R01</t>
  </si>
  <si>
    <t>podlahová vpusť  DN50 se svislým odtokem, s nástavcem 123x123mm, vtokovou mřížkou z nerezové oceli, se zápachový uzávěrem umožňujícím pachotěsnost, +MTZ</t>
  </si>
  <si>
    <t>ks</t>
  </si>
  <si>
    <t>7215161616.R05</t>
  </si>
  <si>
    <t>přivzdušňovací ventil s pryžovou membránou, odnímatelnou mřížkou proti hmyzu, zukově izolovaný DN110+MTZ</t>
  </si>
  <si>
    <t>722565616122</t>
  </si>
  <si>
    <t>souprava ventilační hlavice DN100</t>
  </si>
  <si>
    <t>721171109RM2</t>
  </si>
  <si>
    <t>Potrubí z plastu odpadní hrdlové DN100+MTZ materiál PP SN10  včetně tvarovek</t>
  </si>
  <si>
    <t>721171109RM2.1</t>
  </si>
  <si>
    <t>Potrubí z plastu odpadní hrdlové DN125+MTZ materiál PP SN10  včetně tvarovek</t>
  </si>
  <si>
    <t>721171109RM2.2</t>
  </si>
  <si>
    <t>Potrubí z plastu odpadní hrdlové DN150+MTZ materiál PP SN10 včetně tvarovek</t>
  </si>
  <si>
    <t>1651656666</t>
  </si>
  <si>
    <t>zemní práce v uzavřeném prostoru celkem včetně DMTZ podlahy (hloubka výkopu 1m pod podlahou)</t>
  </si>
  <si>
    <t>m1</t>
  </si>
  <si>
    <t>155115552526</t>
  </si>
  <si>
    <t>přesun hmot vnitřní kanalizace</t>
  </si>
  <si>
    <t>722</t>
  </si>
  <si>
    <t>Vnitřní vodovod</t>
  </si>
  <si>
    <t>722174310R00</t>
  </si>
  <si>
    <t>Potrubí PP DN16 PN20 +dodávka + mtz</t>
  </si>
  <si>
    <t>722174311R00</t>
  </si>
  <si>
    <t>Potrubí PP PN 20, DN 20+dodávka +MTZ</t>
  </si>
  <si>
    <t>722174311R00.1</t>
  </si>
  <si>
    <t>Potrubí PP PN 20, DN 25+dodávka +MTZ</t>
  </si>
  <si>
    <t>722174311R00.2</t>
  </si>
  <si>
    <t>Potrubí PP PN 20, DN 32+dodávka +MTZ</t>
  </si>
  <si>
    <t>72221-5111.R01</t>
  </si>
  <si>
    <t>IZOLACE NÁVLEKOVÁ Z PĚNOVÉHO POLYETYLENU DN16TL.20MM+dodávka+MTZ</t>
  </si>
  <si>
    <t>72221-5111.R01.1</t>
  </si>
  <si>
    <t>IZOLACE NÁVLEKOVÁ Z PĚNOVÉHO POLYETYLENU DN20TL.20MM+dodávka+MTZ</t>
  </si>
  <si>
    <t>72221-5111.R01.2</t>
  </si>
  <si>
    <t>IZOLACE NÁVLEKOVÁ Z PĚNOVÉHO POLYETYLENU DN25TL.30MM+dodávka+MTZ</t>
  </si>
  <si>
    <t>72221-5111.R01.3</t>
  </si>
  <si>
    <t>IZOLACE NÁVLEKOVÁ Z PĚNOVÉHO POLYETYLENU DN32TL.30MM+dodávka+MTZ</t>
  </si>
  <si>
    <t>722290226R00</t>
  </si>
  <si>
    <t>tlaková zkouška vodovodního potrubí</t>
  </si>
  <si>
    <t>722290234R00</t>
  </si>
  <si>
    <t>Proplach a dezinfekce vodovod.potrubí DN 80</t>
  </si>
  <si>
    <t>722190401R00</t>
  </si>
  <si>
    <t>Vyvedení a upevnění výpustek DN 15</t>
  </si>
  <si>
    <t>722220111R00</t>
  </si>
  <si>
    <t>Nástěnky pro výtokový ventil G 1/2 +MTZ</t>
  </si>
  <si>
    <t>722220121R00</t>
  </si>
  <si>
    <t>Nástěnky pro baterii G 1/2 +MTZ</t>
  </si>
  <si>
    <t>pár</t>
  </si>
  <si>
    <t>11561566566</t>
  </si>
  <si>
    <t>rohový ventil DN15+mtz</t>
  </si>
  <si>
    <t>722651651651</t>
  </si>
  <si>
    <t>termostatický směšovací ventil s ochranou proti opaření TM 3/4A + zpětný ventil KB 191-3/4" + MTZ</t>
  </si>
  <si>
    <t>722651651651.1</t>
  </si>
  <si>
    <t>hydrant D25 s tvarově stálou haducí dl. 30m + MTZ</t>
  </si>
  <si>
    <t>7226516165</t>
  </si>
  <si>
    <t>armatury na přívodu k zásobníku TV - KUDN32, F32, tlakoměr, teploměr, PV25, KU DN20, F20, ZK25, ZV20, VK15, cirkulační čerpadlo - komplet</t>
  </si>
  <si>
    <t>suma</t>
  </si>
  <si>
    <t>2.2.0.4.01.2.1 - Novostavba objektu občanské vybavenosti Bory, sanita</t>
  </si>
  <si>
    <t>D1 - S01</t>
  </si>
  <si>
    <t>D2 - S02</t>
  </si>
  <si>
    <t>D3 - S03</t>
  </si>
  <si>
    <t>D4 - S04</t>
  </si>
  <si>
    <t>D5 - S05</t>
  </si>
  <si>
    <t>D6 - S06</t>
  </si>
  <si>
    <t>D7 - S07</t>
  </si>
  <si>
    <t>D8 - S08</t>
  </si>
  <si>
    <t>D9 - S09</t>
  </si>
  <si>
    <t>D10 - S10</t>
  </si>
  <si>
    <t>D11 - S11</t>
  </si>
  <si>
    <t>D12 - S12</t>
  </si>
  <si>
    <t>D1</t>
  </si>
  <si>
    <t>S01</t>
  </si>
  <si>
    <t>Pol20</t>
  </si>
  <si>
    <t>závěsná keramická výlevka, bílá, šířka 43,5 cm, výška 40,7 cm, hloubka 51 cm, druh odpadu: zadní odpad závěsná keramická výlevka</t>
  </si>
  <si>
    <t>Pol21</t>
  </si>
  <si>
    <t>modul pro výlevku  podomítková nádrž a konstrukce, vyústění pro vodovodní baterii a sprchu, rozměr v/š/hl : 1460/525/200 mm modul pro výlevku</t>
  </si>
  <si>
    <t>Pol22</t>
  </si>
  <si>
    <t>splachovací tlačítko single flush 4,5l, barva: bílá, rozměry d/š/v: 250/23/160 mm ovládací tlačítko single</t>
  </si>
  <si>
    <t>Pol23</t>
  </si>
  <si>
    <t>vanová baterie  páková nástěnná baterie se sprchovým setem, barva: chrom,rozteč: 100mm, délka ramínka: 290mm vanová baterie</t>
  </si>
  <si>
    <t>D2</t>
  </si>
  <si>
    <t>S02</t>
  </si>
  <si>
    <t>Pol24</t>
  </si>
  <si>
    <t>umyvadlo s otvorem pro baterii uprostřed,s přepadem, závěsné  materiál: keramika, bílá, rozměr š/v/hl: 750/130/485 mm umyvadlo</t>
  </si>
  <si>
    <t>Pol25</t>
  </si>
  <si>
    <t>výška uzávěru 75 mm, připojení G 1 1/4, pro umyvadla s průměrem odpadu 46 mm, pro umyvadla s tloušťkou materiálu 40-45 mm v oblasti odpadního ventilu, barva pochromovaná lesklá, materiál plast/ pochromovaná mosaz, antikorozní úprava, včetně výpusti s ovlá</t>
  </si>
  <si>
    <t>sifon + zátka výška uzávěru 75 mm, připojení G 1 1/4, pro umyvadla s průměrem odpadu 46 mm, pro umyvadla s tloušťkou materiálu 40-45 mm v oblasti odpadního ventilu, barva pochromovaná lesklá, materiál plast/ pochromovaná mosaz, antikorozní úprava, včetně výpusti s ovládáním Push-Open, aktivace přes vnější zátku odpadního ventilu, vodorovný vývod sifon + zátka</t>
  </si>
  <si>
    <t>D3</t>
  </si>
  <si>
    <t>S03</t>
  </si>
  <si>
    <t>Pol26</t>
  </si>
  <si>
    <t>umyvadlová baterie páková stojánková umyvadlová baterie bez výpusti   materiál: chrom, průtok baterie je 5 litrů/minutu, ovládání teplé vody CoolStart, keramická kartuše, výška baterie 14,3 cm, výška ramínka 10 cm, délka ramínka 13,1 cm umyvadlová baterie</t>
  </si>
  <si>
    <t>D4</t>
  </si>
  <si>
    <t>S04</t>
  </si>
  <si>
    <t>Pol27</t>
  </si>
  <si>
    <t>pro konstrukce prováděné suchým procesem, k montáži do předstěnových instalací částečně      vysokých nebo vysokých na výšku místnosti, pro závěsná WC s připojovacími rozměry podle EN 33:2011, pro závěsná WC s vyložením do 62 cm, pro 2 možnosti splachován</t>
  </si>
  <si>
    <t>nádržka do lehké stěny pro konstrukce prováděné suchým procesem, k montáži do předstěnových instalací částečně      vysokých nebo vysokých na výšku místnosti, pro závěsná WC s připojovacími rozměry podle EN 33:2011, pro závěsná WC s vyložením do 62 cm, pro 2 možnosti splachování s volbou velké splachovací množství    v rozsahu nastavení 4.5 / 6 / 7.5 l a malé splachovací množství v    rozsahu 3-4 l, šířka 50 cm, hloubka 12 cm, stavební výška 112 cm nádržka do lehké stěny</t>
  </si>
  <si>
    <t>Pol28</t>
  </si>
  <si>
    <t>wc mísa s vírovým splachováním vírové splachování pro objem vody 3 a 4,5l , druh odpadu: zadní odpad, materiál. keramika, dodáváno s prkénkem SoftClose, skryté uchycení,  rozměry š/v/hl: 360/365/520 mm wc mísa s vírovým splachováním</t>
  </si>
  <si>
    <t>Pol29</t>
  </si>
  <si>
    <t>ovládací tlačítko kompatibilní s nádrží do lehké stěny, materiál: plast, bílá lesk, velikost š/v: 246/ 164 splachování: dvojčinné ovládání zepředu, ovládací síla &lt; 20 N ovládací tlačítko</t>
  </si>
  <si>
    <t>D5</t>
  </si>
  <si>
    <t>S05</t>
  </si>
  <si>
    <t>Pol30</t>
  </si>
  <si>
    <t>pro konstrukce prováděné suchým procesem, k montáži do předstěnových instalací částečně      vysokých nebo vysokých na výšku místnosti, pro závěsná WC s připojovacími rozměry podle EN 33:2011, pro dětská závěsná wc, pro 2 možnosti splachování s volbou vel</t>
  </si>
  <si>
    <t>nádržka do lehké stěny pro konstrukce prováděné suchým procesem, k montáži do předstěnových instalací částečně      vysokých nebo vysokých na výšku místnosti, pro závěsná WC s připojovacími rozměry podle EN 33:2011, pro dětská závěsná wc, pro 2 možnosti splachování s volbou velké splachovací množství    v rozsahu nastavení 4 / 4.5 / 6 / 7.5 l  a malé splachovací množství v    rozsahu 2-4 l, šířka 50 cm, hloubka 12 cm, stavební výška 97 cm nádržka do lehké stěny</t>
  </si>
  <si>
    <t>Pol31</t>
  </si>
  <si>
    <t>wc mísa dětská určené pro děti, splachování pro objem velkého spláchnutí 6/5/4 l podle EN 997 , druh odpadu: zadní odpad, materiál. keramika, rimfree, dodáváno bez prkénka, skryté uchycení, rozměry š/v osazení/hl: 335/350/530 mm wc mísa dětská</t>
  </si>
  <si>
    <t>Pol32</t>
  </si>
  <si>
    <t>kompatibilní s dětským wc , madla přizpůsobená dětským rukám pro snadné a hygienické otevírání a zavírání, sedací kruh s přesahem pro ochranu před vystříknutím moči, zaoblené hrany zabraňující poraněním, snadné čištění, upevńovací závěsy EasyMount, sendvi</t>
  </si>
  <si>
    <t>wc sedátko kompatibilní s dětským wc , madla přizpůsobená dětským rukám pro snadné a hygienické otevírání a zavírání, sedací kruh s přesahem pro ochranu před vystříknutím moči, zaoblené hrany zabraňující poraněním, snadné čištění, upevńovací závěsy EasyMount, sendvičový tvar, plynulé sklápění, barva oceánská modrá rozměry š/v/hl: 340/55/400 mm wc sedátko</t>
  </si>
  <si>
    <t>Pol33</t>
  </si>
  <si>
    <t>ovládací tlačítko splachování kompatibilní s nádrží pro dětské wc ,ovládání zepředu, tyčky tlačítka zvukově izolované barva bílý rámeček a modrá tlačítka, rozměry š/v/hl: 246/164/13 mm ovládací tlačítko splachování</t>
  </si>
  <si>
    <t>D6</t>
  </si>
  <si>
    <t>S06</t>
  </si>
  <si>
    <t>Pol34</t>
  </si>
  <si>
    <t>dětské umyvadlo je určené pro instalaci pomocí montážních šroubů kotvení umyvadla přímo na zeď, z materiálu litý mramor s povrchovou úpravou  v bílém lesku, dvě výškové úrovně, dělící část mezi částmi,  rozměry (V x Š x H): 195 x 45 x 24.8 cm, hmotnost: 8</t>
  </si>
  <si>
    <t>mycí žlab dětské umyvadlo je určené pro instalaci pomocí montážních šroubů kotvení umyvadla přímo na zeď, z materiálu litý mramor s povrchovou úpravou  v bílém lesku, dvě výškové úrovně, dělící část mezi částmi,  rozměry (V x Š x H): 195 x 45 x 24.8 cm, hmotnost: 85 kg mycí žlab</t>
  </si>
  <si>
    <t>Pol35</t>
  </si>
  <si>
    <t>sifon + zátka s volným odtokem a krytem ventilu, pro umyvadla bez přepadu,  kryt odtokového ventilu z plastu, pochromovaný, integrované sítko, chromový sifon pohledový k umyvadlu, rozměry v/hl: 280/300 mm, vtok: 5/4, průměr odpadu. DN 40 sifon + zátka</t>
  </si>
  <si>
    <t>Pol36</t>
  </si>
  <si>
    <t>umyvadlová baterie páková stojánková umyvadlová baterie bez výpusti   materiál: chrom, průtok baterie je 5 litrů/minutu, keramická kartuše, výška baterie 12,6 cm, výška ramínka 7,1 cm, délka ramínka 8,9 cm umyvadlová baterie</t>
  </si>
  <si>
    <t>D7</t>
  </si>
  <si>
    <t>S07</t>
  </si>
  <si>
    <t>Pol37</t>
  </si>
  <si>
    <t>sprchová vana + nožičky rozměr š/hl/v: 1200/750/260 mm, objem 96l, materiál. akrylát Akripol, barva: bílá   sprchová vana + nožičky</t>
  </si>
  <si>
    <t>Pol38</t>
  </si>
  <si>
    <t>sifon a odtoková souprava vanový sifon k nízké vaně s odtokovým ventilem click-clack, barva koncových zařízení: chrom sifon a odtoková souprava</t>
  </si>
  <si>
    <t>Pol39</t>
  </si>
  <si>
    <t>sprchové dveře dvoudílné rozměr š/v: 1200/1650 mm, šířka vstupu: 480 mm, barva profilu: chrom, výplň: čiré sklo, transparent, antidrop, 6mm tl., orientace: levá sprchové dveře dvoudílné</t>
  </si>
  <si>
    <t>Pol40</t>
  </si>
  <si>
    <t>obsahuje: hlavová sprcha, ruční sprcha, sprchový termostat,     sprchová hadice, sprchová tyč, jezdec, velikost sprchové hlavice horní sprchy: 205 mm, druhy proudu horní sprchy: Rain,  průtokové množství proudu Rain (při 3 barech): 6,5 l/min, ruční sprcha</t>
  </si>
  <si>
    <t>vanová sprcha s termostatem obsahuje: hlavová sprcha, ruční sprcha, sprchový termostat,     sprchová hadice, sprchová tyč, jezdec, velikost sprchové hlavice horní sprchy: 205 mm, druhy proudu horní sprchy: Rain,  průtokové množství proudu Rain (při 3 barech): 6,5 l/min, ruční sprcha s proudy: Rain, IntenseRain, průtokové množství ruční sprchy při 3 barech: 6,8 l/min, kulový kloub: nastavitelný úhel horní sprchy, výškově nastavitelný jezdec s aretací jezdce tlačítkem, délka sprchového ramena horní sprchy: 426 mm, bezpečnostní pojistka při 40 °C, předem nastavitelné omezení teplé vody, výtoky ovládané otočným ovladačem, rozměr přívodů: DN15, spojovací závit G½, rozteč: 150 mm ± 12 mm, průměr sprchové tyče: 19 mm, zabezpečené proti zpětnému toku, povrchová úprava: chrom  vanová sprcha s termostatem</t>
  </si>
  <si>
    <t>D8</t>
  </si>
  <si>
    <t>S08</t>
  </si>
  <si>
    <t>Pol41</t>
  </si>
  <si>
    <t>sprchová vanička materiál: litý mramor (směs dolomitu a pryskyřice),  velikost: 900x900mm, výška 30mm, zapuštění do podlahy, průměr sifonu 90mm, šířka hrany 55mm, sprchová vanička</t>
  </si>
  <si>
    <t>Pol42</t>
  </si>
  <si>
    <t>sifon plochý sifon ke sprchovým koutům, odtokový otvor 90 mm s nerezovou krycí zátkou, gravitační klapka tzv. suchou zápachovou uzávěrou, odpadní trubka průměru 50 mm s možností upravit na průměr 40 mm sifon</t>
  </si>
  <si>
    <t>Pol43</t>
  </si>
  <si>
    <t>sprchové dveře sprchové dveře včetně nikového profilu v lesklém chromu včetně madla, výplň z čirého skla tl.6mm bez dekoru, produkt opatřen povrchovou úpravou Easy Clean, pivotový systém otevírání, rozměr: 600mm, výška 1960mm sprchové dveře</t>
  </si>
  <si>
    <t>Pol44</t>
  </si>
  <si>
    <t>vanová sprcha s termostatem obsahuje: hlavová sprcha, ruční sprcha, sprchový termostat,     sprchová hadice, sprchová tyč, jezdec, velikost sprchové hlavice horní sprchy: 205 mm, druhy proudu horní sprchy: Rain,  průtokové množství proudu Rain (při 3 barech): 6,5 l/min, ruční sprcha s proudy: Rain, IntenseRain, průtokové množství ruční sprchy při 3 barech: 6,8 l/min, kulový kloub: nastavitelný úhel horní sprchy, výškově nastavitelný jezdec s aretací jezdce tlačítkem, délka sprchového ramena horní sprchy: 426 mm, bezpečnostní pojistka při 40 °C, předem nastavitelné omezení teplé vody, výtoky ovládané otočným ovladačem, rozměr přívodů: DN15, spojovací závit G½, rozteč: 150 mm ± 12 mm, průměr sprchové tyče: 19 mm, zabezpečené proti zpětnému toku, povrchová úprava: chrom vanová sprcha s termostatem</t>
  </si>
  <si>
    <t>D9</t>
  </si>
  <si>
    <t>S09</t>
  </si>
  <si>
    <t>Pol45</t>
  </si>
  <si>
    <t>staticky samonosný rám, chráněný proti korozi práškovým potahem, podpěry pozinkované, s protiskluzovou úpravou, výška prvku přizpůsobená pisoáru 1120-1300mm, svorka pro připojení elektřiny pro přívod elektřiny v krabici pod omítku, přívod vody vpravo na k</t>
  </si>
  <si>
    <t>nádržka do lehké stěny staticky samonosný rám, chráněný proti korozi práškovým potahem, podpěry pozinkované, s protiskluzovou úpravou, výška prvku přizpůsobená pisoáru 1120-1300mm, svorka pro připojení elektřiny pro přívod elektřiny v krabici pod omítku, přívod vody vpravo na krabici pod omítku, předinstalovaný uzavírací ventil s regulací, se zabudovanou trubkovou chráničkou k vyplachování potrubí, kryt servisního otvoru za pisoárem nádržka do lehké stěny</t>
  </si>
  <si>
    <t>Pol46</t>
  </si>
  <si>
    <t>závěsný, velikost (š/hl/v): 420/370/870mm    materiál: keramika barva bílá    infračervené snímání se zaznamenáváním nohou,    bez oplachovacího okraje,    nastavitelný hybridní model šetřící vodu,     nastavitelná doba splachování, dynamické přizpůsobení</t>
  </si>
  <si>
    <t>pisoár  závěsný, velikost (š/hl/v): 420/370/870mm    materiál: keramika barva bílá    infračervené snímání se zaznamenáváním nohou,    bez oplachovacího okraje,    nastavitelný hybridní model šetřící vodu,     nastavitelná doba splachování, dynamické přizpůsobení času splachování, interval spláchnutí nastavitelný, doba proplachování ručně nastavitelná, předspláchnutí nastavitelné, napájení el.proudem ze sítě, 110-240V AC, IP45, 4,5V DC, 0,1W, malé splachování od 0,5l, výpočtový průtok 0,22l/s, doba proplachování 1-15s, intervalové splachování 1-168h, intervalová doba proplachování 3-180s  pisoár</t>
  </si>
  <si>
    <t>D10</t>
  </si>
  <si>
    <t>S10</t>
  </si>
  <si>
    <t>Pol47</t>
  </si>
  <si>
    <t>montážní prvek k bezbariérovému wc, staticky samonosný rám, chráněný proti korozi práškovým potahem, podpěry pozinkované, s protiskluzovou úpravou, rám připravený pro podpěry u wc keramik s malou     opěrnou plochou, montážní výška wc nastavitelná ve fázi</t>
  </si>
  <si>
    <t>nádržka do stěny montážní prvek k bezbariérovému wc, staticky samonosný rám, chráněný proti korozi práškovým potahem, podpěry pozinkované, s protiskluzovou úpravou, rám připravený pro podpěry u wc keramik s malou     opěrnou plochou, montážní výška wc nastavitelná ve fázi hrubé stavby, 41-46 cm,  splachovací nádržka pod omítku s ovládáním zepředu, splachovací nádržka pod omítku s izolací proti orosování, montážní deska z překližky, vodě odolná, lepená, emise formaldehydu třídy A podle EN 1084, třídy E podle EN 13936  nádržka do stěny</t>
  </si>
  <si>
    <t>Pol48</t>
  </si>
  <si>
    <t>wc mísa závěsné wc s hlubokým splachováním bez     oplachovacího okraje Rimfree , keramika bílá, prodloužené vyložení, vzdálenost     upevnění 180mm, splachuje 4l, dle EN 997, rozměry (š/hl/v): 355/700/340mm wc mísa</t>
  </si>
  <si>
    <t>Pol49</t>
  </si>
  <si>
    <t>wc prkénko bezbariérový, antibakteriální, tyč závěsů z nerezové oceli, překrývající wc víko, rozměr š/hl/v: 460/375/50mm wc prkénko</t>
  </si>
  <si>
    <t>bezbariérový, antibakteriální, tyč závěsů z nerezové oceli, překrývající wc víko, rozměr š/hl/v: 460/375/50mm wc prkénko</t>
  </si>
  <si>
    <t>Pol50</t>
  </si>
  <si>
    <t>k ručnímu oddálenému spuštění splachovacích nádržek pod omítku 12cm, přes bezdotykové infračervené tlačítko, vhodný pro bezbariérové stavby, ke spuštění dvou množství splachování, pro osazení do masivní konstrukce a konstrukce prováděné suchým procesem po</t>
  </si>
  <si>
    <t>elektronické ovládání k ručnímu oddálenému spuštění splachovacích nádržek pod omítku 12cm, přes bezdotykové infračervené tlačítko, vhodný pro bezbariérové stavby, ke spuštění dvou množství splachování, pro osazení do masivní konstrukce a konstrukce prováděné suchým procesem pomocí boxu pro hrubou montáž, napájení elektrickým proudem pomocí externího síťového zdroje, transformace síťového napětí 12V DC, nastavitelný interval spláchnutí, materiál: růžice kartáčovaná elektronické ovládání</t>
  </si>
  <si>
    <t>Pol51</t>
  </si>
  <si>
    <t>pevné madlo (nedá se sklopit) pro    osoby se sníženou schopností     pohybu, certifikované pro bezbariérová WC, maximální nosnost 150 kg, povrchová úprava: nerez ocel matná,    kartáčovaná nerez 1.4301, délka: 800mm, výška: 200mm pevné madlo</t>
  </si>
  <si>
    <t>Pol52</t>
  </si>
  <si>
    <t>sklopné madlo (nedá se sklopit) pro    osoby se sníženou schopností pohybu,    certifikované pro bezbariérová WC, maximální nosnost 150 kg, povrchová úprava: nerez ocel matná,    kartáčovaná nerez 1.4301, délka: 800mm, výška: 200mm sklopné madlo</t>
  </si>
  <si>
    <t>D11</t>
  </si>
  <si>
    <t>S11</t>
  </si>
  <si>
    <t>Pol53</t>
  </si>
  <si>
    <t>bezbariérové umyvadlo s přepadem, ergonomicky tvarovaná přední strana, otvor pro baterii uprostřed, ergonomicky tvarované opěrky rukou, integrované madlo, mělké umyvadlo, vnitřní umyvadlo se dvěma úrovněmi pro částečné plnění, zvýšená hrana pro přímé nasa</t>
  </si>
  <si>
    <t>bezbariérové umyvadlo s přepadem, ergonomicky tvarovaná přední strana, otvor pro baterii uprostřed, ergonomicky tvarované opěrky rukou, integrované madlo, mělké umyvadlo, vnitřní umyvadlo se dvěma úrovněmi pro částečné plnění, zvýšená hrana pro přímé nasazení zrcadla, rozměr (š/hl/v): 550/525/150mm bezbariérové umyvadlo</t>
  </si>
  <si>
    <t>Pol54</t>
  </si>
  <si>
    <t>odpadní ventil, prostorově úsporný, s vnější zátkou odtokového ventilu s tlačítkovým   ovládáním, pro umyvadla s přepadem, uzavíratelný odpadní ventil, aktivace přes vnější zátku odpadního ventilu,  délka nastavitelná podle uyvadla sifon a odtoková soupra</t>
  </si>
  <si>
    <t>odpadní ventil, prostorově úsporný, s vnější zátkou odtokového ventilu s tlačítkovým   ovládáním, pro umyvadla s přepadem, uzavíratelný odpadní ventil, aktivace přes vnější zátku odpadního ventilu,  délka nastavitelná podle uyvadla sifon a odtoková souprava</t>
  </si>
  <si>
    <t>D12</t>
  </si>
  <si>
    <t>S12</t>
  </si>
  <si>
    <t>Pol55</t>
  </si>
  <si>
    <t>elektronická umyvadlová baterie s předem nastavenou teplotou, napájení ze sítě 230 V, elektronika čidla je napájena ze sítě a připojena pod umyvadlem, teplotu lze přednastavit při instalaci a později přizpůsobit, nepřetržitý provoz o délce 200 sekund zaji</t>
  </si>
  <si>
    <t>elektronická umyvadlová baterie s předem nastavenou teplotou, napájení ze sítě 230 V, elektronika čidla je napájena ze sítě a připojena pod umyvadlem, teplotu lze přednastavit při instalaci a později přizpůsobit, nepřetržitý provoz o délce 200 sekund zajišťuje tepelnou dezinfekci a snižuje riziko výskytu legionely, maximální průtokové množství při 3 barech: 5 l/min, teplota předem nastavitelná, s izolovaným vedením vody, technika infračerveného senzoru, automatické nastavení prostředí  infračerveného senzoru, připojení na napájení 230 V / 50 Hz, doba běhu: 10 s, 20 s, 30 s, možnost aktivace hygienického propláchnutí (automatický průtok vody), četnost hygienického propláchnutí: 24 h, 48 h, 72 h, doba hygienického propláchnutí: 10 s, 20 s, 30 s, lze aktivovat stálý oplach (jednotlilvá spláchnutí vodou po dobu 200 sekund, vhodné pro tepelnou desinfekci), režim čištění: ruční zastavení vody pro čištění umyvadla, filtr nečistot v přívodních hadicích, četnost hygienického oplachu a doba hygienického oplachu jsou na sobě navzájem nezávislé (24 h - 10 s, 48 h - 20 s, 72 h - 30 s), výtok: 112mm  umyvadlová baterie</t>
  </si>
  <si>
    <t>2.2.0.4.01.4 - Novostavba objektu občanské vybavenosti Bory, vytápění</t>
  </si>
  <si>
    <t>713 - Izolace tepelné</t>
  </si>
  <si>
    <t>731 - Kotelny</t>
  </si>
  <si>
    <t>733 - Rozvod potrubí</t>
  </si>
  <si>
    <t>734 - Armatury</t>
  </si>
  <si>
    <t>735 - Otopná tělesa</t>
  </si>
  <si>
    <t>767 - Konstrukce zámečnické</t>
  </si>
  <si>
    <t>991 - HODINOVÉ ZŮČTOVACÍ SAZBY</t>
  </si>
  <si>
    <t>713</t>
  </si>
  <si>
    <t>7137584125</t>
  </si>
  <si>
    <t>IZOLACE NÁVLEKOVÁ 20-28</t>
  </si>
  <si>
    <t>7137896542</t>
  </si>
  <si>
    <t>PŘÍSLUŠENSTVÍ, LEPÍCÍ PÁSKA,</t>
  </si>
  <si>
    <t>SUMA</t>
  </si>
  <si>
    <t>731</t>
  </si>
  <si>
    <t>Kotelny</t>
  </si>
  <si>
    <t>7312164064654</t>
  </si>
  <si>
    <t>tepelné čerpadlo IVT X170 + AIR MODUL E15 + MTZ</t>
  </si>
  <si>
    <t>16161166656</t>
  </si>
  <si>
    <t>ekvitermní regulace, 1x topný okruh, 1x okruh ohřev vzt, včetně oběhových čerpadel a armatur + TERMOSTAT kompletní dodávka strohovny</t>
  </si>
  <si>
    <t>733</t>
  </si>
  <si>
    <t>Rozvod potrubí</t>
  </si>
  <si>
    <t>73248498408</t>
  </si>
  <si>
    <t>PŘÍPL POTR HLAD PRIPOJ DN15</t>
  </si>
  <si>
    <t>73385106065</t>
  </si>
  <si>
    <t>POTR MĚDĚNÉ včetně tvarovek 28x1,5 +MTZ</t>
  </si>
  <si>
    <t>10616106516</t>
  </si>
  <si>
    <t>TLAKOVÁ ZKOUŠKA, PROPLACH,DESINFEKCE</t>
  </si>
  <si>
    <t>734</t>
  </si>
  <si>
    <t>Armatury</t>
  </si>
  <si>
    <t>7265651616</t>
  </si>
  <si>
    <t>KULOVÝ UZÁVĚR S VYPOUŠTĚNÍM DN20</t>
  </si>
  <si>
    <t>165016855</t>
  </si>
  <si>
    <t>MANOMETR 0-6bar</t>
  </si>
  <si>
    <t>72320506405</t>
  </si>
  <si>
    <t>TEPLOMĚR 0-100°C</t>
  </si>
  <si>
    <t>732852369</t>
  </si>
  <si>
    <t>KULOVÝ KOHOUT UZAVÍRACÍ DN25+MTZ</t>
  </si>
  <si>
    <t>732852963</t>
  </si>
  <si>
    <t>FILTR DN25 + MTZ</t>
  </si>
  <si>
    <t>732963258</t>
  </si>
  <si>
    <t>ZPĚTNÁ KLAPKA DN 25 +MTZ</t>
  </si>
  <si>
    <t>77250560646</t>
  </si>
  <si>
    <t>ODVZDUŠŇOVACÍ VENTIL AUTOMATICKÝ</t>
  </si>
  <si>
    <t>735</t>
  </si>
  <si>
    <t>Otopná tělesa</t>
  </si>
  <si>
    <t>109974494949</t>
  </si>
  <si>
    <t>systémová deska pro podl vyt.</t>
  </si>
  <si>
    <t>72561616116</t>
  </si>
  <si>
    <t>opěrné pouzdro 15mm</t>
  </si>
  <si>
    <t>10161651651</t>
  </si>
  <si>
    <t>rozdělovací stanice pro podl. Vytápění - 6vývodů + skříň</t>
  </si>
  <si>
    <t>10161651651.1</t>
  </si>
  <si>
    <t>rozdělovací stanice pro podl. Vytápění - 9vývodů + skříň</t>
  </si>
  <si>
    <t>10161651651.2</t>
  </si>
  <si>
    <t>rozdělovací stanice pro podl. Vytápění - 12vývodů + skříň</t>
  </si>
  <si>
    <t>722651561651</t>
  </si>
  <si>
    <t>ochranná trubka</t>
  </si>
  <si>
    <t>72651616656</t>
  </si>
  <si>
    <t>plastifikátor do betonu</t>
  </si>
  <si>
    <t>kg</t>
  </si>
  <si>
    <t>726516511665</t>
  </si>
  <si>
    <t>dilatační pás</t>
  </si>
  <si>
    <t>72265165165</t>
  </si>
  <si>
    <t>termický servopohon</t>
  </si>
  <si>
    <t>41648616516</t>
  </si>
  <si>
    <t>elektronický prostorový termostat</t>
  </si>
  <si>
    <t>165165161616</t>
  </si>
  <si>
    <t>připojovací elektrická lišta</t>
  </si>
  <si>
    <t>165165165156</t>
  </si>
  <si>
    <t>trubka polybuten pro podlahové vytápění  18x2</t>
  </si>
  <si>
    <t>1.52684845151</t>
  </si>
  <si>
    <t>pomocné stavební práce celkem</t>
  </si>
  <si>
    <t>hod</t>
  </si>
  <si>
    <t>767</t>
  </si>
  <si>
    <t>1165101565</t>
  </si>
  <si>
    <t>MONTÁŽ KOVOVÝCH KONSTRUKCÍ ATYP.DO5KG</t>
  </si>
  <si>
    <t>KG</t>
  </si>
  <si>
    <t>1980949499</t>
  </si>
  <si>
    <t>MTZ KOVOVÝCH KCÍ ATYP DO 10KG</t>
  </si>
  <si>
    <t>19049494984</t>
  </si>
  <si>
    <t>DODÁVKA PROFILŮ PRO UCHYCENÍ POTR. A ROZDĚL.</t>
  </si>
  <si>
    <t>991</t>
  </si>
  <si>
    <t>HODINOVÉ ZŮČTOVACÍ SAZBY</t>
  </si>
  <si>
    <t>72516516565</t>
  </si>
  <si>
    <t>HZS-nezměřitelné práce celkem</t>
  </si>
  <si>
    <t>78146464640</t>
  </si>
  <si>
    <t>hzs-topná zkouška, doregulování ventilů, vyregulování celé otopné soustavy</t>
  </si>
  <si>
    <t>2.2.0.4.01.5 - Novostavba objektu občanské vybavenosti Bory, vzduchotechnika</t>
  </si>
  <si>
    <t>101 - vzduchotechnika</t>
  </si>
  <si>
    <t>vzduchotechnika</t>
  </si>
  <si>
    <t>1011020R01</t>
  </si>
  <si>
    <t>REKUPERAČNÍ JEDNOTKA S PROTIPROUDÝM VÝMĚNÍKEM - STOJATÉ PROVEDENÍ - 2400m3/h, pext=400Pa, teplovodní dohřev 2,4kW(50/40°C), směšovací uzel teplovodního ohřívače, motor 2x0,8kW, kompletní dodávka + MTZ</t>
  </si>
  <si>
    <t>1011030R01</t>
  </si>
  <si>
    <t>vodní ohřívač 2,4kW + MTZ</t>
  </si>
  <si>
    <t>1011020R01.1</t>
  </si>
  <si>
    <t>uzavírací klapky, pružné manžety</t>
  </si>
  <si>
    <t>1011030R01.1</t>
  </si>
  <si>
    <t>regulace k jednotce, rozvaděč - regulátor, servopohony klapek, nastavení otáček ventilátorů frekvenčními měniči, reguace plynulá, teplotní čidla, propojení, dálkový přenos</t>
  </si>
  <si>
    <t>1011020R01.2</t>
  </si>
  <si>
    <t>regulační uzel teplovodního ohřívače RE-HW</t>
  </si>
  <si>
    <t>10165489848</t>
  </si>
  <si>
    <t>žaluziová klapka elektrická 500x315 + servopohon</t>
  </si>
  <si>
    <t>10165489848.1</t>
  </si>
  <si>
    <t>žaluziová klapka elektrická D100 + servopohon</t>
  </si>
  <si>
    <t>10165985989</t>
  </si>
  <si>
    <t>vzt potrubí pozink.plech sk.I čtyřhranné včetně izolace, tvarovek a montáže</t>
  </si>
  <si>
    <t>101484899999</t>
  </si>
  <si>
    <t>vzt potrubí pozink. Plech sk.I čtyřhranné ve venkovním provedení</t>
  </si>
  <si>
    <t>15165651</t>
  </si>
  <si>
    <t>TLUMIČE HLUKU CELKEM</t>
  </si>
  <si>
    <t>65165156165</t>
  </si>
  <si>
    <t>SPIROpotrubí DN200 + TVAROVKY + mtz</t>
  </si>
  <si>
    <t>65165156165.1</t>
  </si>
  <si>
    <t>SPIROpotrubí DN160 + TVAROVKY + mtz</t>
  </si>
  <si>
    <t>1651651656</t>
  </si>
  <si>
    <t>SPIROpotrubí DN125+ TVAROVKY + mtz</t>
  </si>
  <si>
    <t>1651651656.1</t>
  </si>
  <si>
    <t>SPIROpotrubí DN100+ TVAROVKY + mtz</t>
  </si>
  <si>
    <t>651651651651</t>
  </si>
  <si>
    <t>malý radilární ventilátor-100m3/h, p=180Pa ovládání spínač doběh + regulace + zpětná klapka DN100</t>
  </si>
  <si>
    <t>51651616</t>
  </si>
  <si>
    <t>přívodní vyústka VNM 2 - 420x140/R2 - TPM015/01</t>
  </si>
  <si>
    <t>1531651616</t>
  </si>
  <si>
    <t>odvodní vyústka VNM 2- 420x140/R2 - TPM015/01</t>
  </si>
  <si>
    <t>64616516516</t>
  </si>
  <si>
    <t>protidešťová stříška DN355 + MTZ</t>
  </si>
  <si>
    <t>65165165561</t>
  </si>
  <si>
    <t>přívodní vyústka VNM 2 - 620x140/R2 - TPM015/01</t>
  </si>
  <si>
    <t>65165165561.1</t>
  </si>
  <si>
    <t>talířový ventil odvodní IT 100 + MTZ</t>
  </si>
  <si>
    <t>16516556165</t>
  </si>
  <si>
    <t>pož klapka FDMQ 500x315.40 + MTZ</t>
  </si>
  <si>
    <t>51616516516</t>
  </si>
  <si>
    <t>pož klapka FDMQ 500x250.40 + MTZ</t>
  </si>
  <si>
    <t>51616516516.1</t>
  </si>
  <si>
    <t>pož klapka FDMQ 500x200.40 + MTZ</t>
  </si>
  <si>
    <t>161651561</t>
  </si>
  <si>
    <t>požární izolace potrubí např ORSTECH 65H TL.80mm</t>
  </si>
  <si>
    <t>651651651651.1</t>
  </si>
  <si>
    <t>odvod kondenzátu D22 od jednotek, napojení na kanalizaci</t>
  </si>
  <si>
    <t>15611414R02</t>
  </si>
  <si>
    <t>závěsy, kotvení vzt, pomocný materiál, úchyty, šrouby</t>
  </si>
  <si>
    <t>6515615616515</t>
  </si>
  <si>
    <t>vyvrtání prostupů do střešní kce plocha 0,1m2 tloušťka 0,5m</t>
  </si>
  <si>
    <t>1.85958698559</t>
  </si>
  <si>
    <t>vybourání prostupů do cihelného zdiva plocha 0,6m2 tloušťka zdiva 0,5m</t>
  </si>
  <si>
    <t>1.254/7856622</t>
  </si>
  <si>
    <t>zazdívka stropních otvorů</t>
  </si>
  <si>
    <t>1.52894155233</t>
  </si>
  <si>
    <t>zazdívka otvorů plocha 0,6m2, tloušťka 0,5m</t>
  </si>
  <si>
    <t>135165156165</t>
  </si>
  <si>
    <t>zpracování dílenské dokumnetace upřesňující vzhled a trasu vzt potrubí, barevné provedení vzt a jednotek dle vzorníku</t>
  </si>
  <si>
    <t>54606060605</t>
  </si>
  <si>
    <t>lešení, montáž vzt</t>
  </si>
  <si>
    <t>2.2.0.4.01.6.1 - Novostavba objektu občanské vybavenosti Bory, elektroinstalace</t>
  </si>
  <si>
    <t>200 - Silnoproudá elektroinstalace</t>
  </si>
  <si>
    <t>205 - Montáž</t>
  </si>
  <si>
    <t>210 - Specifikace</t>
  </si>
  <si>
    <t>215 - VRN</t>
  </si>
  <si>
    <t>Silnoproudá elektroinstalace</t>
  </si>
  <si>
    <t>Montáž</t>
  </si>
  <si>
    <t>460270081R00PT</t>
  </si>
  <si>
    <t>Osazení pilířů do do terénu</t>
  </si>
  <si>
    <t>210120441R00</t>
  </si>
  <si>
    <t>Jistič třípólový modulární</t>
  </si>
  <si>
    <t>NN101</t>
  </si>
  <si>
    <t>Náklady spojené s připojením přípojky NN</t>
  </si>
  <si>
    <t>soubor</t>
  </si>
  <si>
    <t>460490012R00</t>
  </si>
  <si>
    <t>Fólie výstražná z PVC, šířka 33 cm</t>
  </si>
  <si>
    <t>460200163R00</t>
  </si>
  <si>
    <t>Výkop kabelové rýhy 35/80 cm  hor.3</t>
  </si>
  <si>
    <t>174101101R00</t>
  </si>
  <si>
    <t>Zásyp jam, rýh, šachet se zhutněním</t>
  </si>
  <si>
    <t>460420022R00</t>
  </si>
  <si>
    <t>Zřízení kabelového lože v rýze š. do 65 cm z písku</t>
  </si>
  <si>
    <t>210010124R00</t>
  </si>
  <si>
    <t>Trubka ochranná z PE, uložená volně, DN do 80 mm</t>
  </si>
  <si>
    <t>210810109R000</t>
  </si>
  <si>
    <t>Kabel CYKY 1 kV 4 x 16 mm2 pevně uložený</t>
  </si>
  <si>
    <t>210810055R00</t>
  </si>
  <si>
    <t>Kabel CYKY-m 750 V 5 x 1,5 mm2 pevně uložený</t>
  </si>
  <si>
    <t>973031151R00</t>
  </si>
  <si>
    <t>Vysekání výklenků zeď cihel. MVC, pl. nad 0,25 m2</t>
  </si>
  <si>
    <t>210190049RT2</t>
  </si>
  <si>
    <t>Osazení rozvodnic,výklenek, plocha do 1,0 m2 včetně dodávky montážní pěny</t>
  </si>
  <si>
    <t>210190051R00</t>
  </si>
  <si>
    <t>Montáž rozvaděče skříň.,1 pole dělených do 200 kg</t>
  </si>
  <si>
    <t>210100004R00</t>
  </si>
  <si>
    <t>Ukončení vodičů v rozvaděči + zapojení do 25 mm2</t>
  </si>
  <si>
    <t>210100003R00</t>
  </si>
  <si>
    <t>Ukončení vodičů v rozvaděči + zapojení do 16 mm2</t>
  </si>
  <si>
    <t>210100002R00</t>
  </si>
  <si>
    <t>Ukončení vodičů v rozvaděči + zapojení do 6 mm2</t>
  </si>
  <si>
    <t>210100001R00</t>
  </si>
  <si>
    <t>Ukončení vodičů v rozvaděči + zapojení do 2,5 mm2</t>
  </si>
  <si>
    <t>210100252R00</t>
  </si>
  <si>
    <t>Ukončení celoplast. kabelů zákl./pás.do 4x25 mm2</t>
  </si>
  <si>
    <t>210100259R00</t>
  </si>
  <si>
    <t>Ukončení celoplast. kabelů zákl./pás.do 5x10 mm2</t>
  </si>
  <si>
    <t>210100258R00</t>
  </si>
  <si>
    <t>Ukončení celoplast. kabelů zákl./pás.do 5x4 mm2</t>
  </si>
  <si>
    <t>210290842R00</t>
  </si>
  <si>
    <t>Demontáž/montáž krytu ocelopl. rozvaděče nad 70 cm</t>
  </si>
  <si>
    <t>210950101RT1</t>
  </si>
  <si>
    <t>Štítek označovací na kabel včetně dodávky štítku 6035-2k</t>
  </si>
  <si>
    <t>210192722R00</t>
  </si>
  <si>
    <t>Štítek označovací pro přístroje - lepený</t>
  </si>
  <si>
    <t>210201521R00</t>
  </si>
  <si>
    <t>Svítidlo LED technické stropní přisazené</t>
  </si>
  <si>
    <t>210201516R00</t>
  </si>
  <si>
    <t>Svítidlo LED stropní vestavné</t>
  </si>
  <si>
    <t>210201523R00</t>
  </si>
  <si>
    <t>Svítidlo LED stropní závěsné 2 upev.body</t>
  </si>
  <si>
    <t>210201511R00</t>
  </si>
  <si>
    <t>Svítidlo LED přisazené</t>
  </si>
  <si>
    <t>650101921R00</t>
  </si>
  <si>
    <t>Montáž nouzového svítidla přisazeného</t>
  </si>
  <si>
    <t>210140650R00</t>
  </si>
  <si>
    <t>Termostat prostorový</t>
  </si>
  <si>
    <t>210110041R00</t>
  </si>
  <si>
    <t>Spínač zapuštěný jednopólový, řazení 1</t>
  </si>
  <si>
    <t>210110045R00</t>
  </si>
  <si>
    <t>Spínač zapuštěný střídavý, řazení 6</t>
  </si>
  <si>
    <t>210110054R00</t>
  </si>
  <si>
    <t>Spínač zapuštěný střídavý dvojitý,  řazení 6+6</t>
  </si>
  <si>
    <t>210110046R00</t>
  </si>
  <si>
    <t>Spínač zapuštěný křížový, řazení 7</t>
  </si>
  <si>
    <t>210140201R00</t>
  </si>
  <si>
    <t>Ovladač pomocných obvodů - 1 tlačítkový</t>
  </si>
  <si>
    <t>210111011R00</t>
  </si>
  <si>
    <t>Zásuvka domovní zapuštěná - provedení 2P+PE</t>
  </si>
  <si>
    <t>210110006R00</t>
  </si>
  <si>
    <t>Spínač trojpól.25A - řaz. 3</t>
  </si>
  <si>
    <t>650052715R00</t>
  </si>
  <si>
    <t>Montáž zásuvky zapuštěné 45x45 mm 2P+PE</t>
  </si>
  <si>
    <t>650012362R00</t>
  </si>
  <si>
    <t>Montáž sestavy podlahové krabice do betonu</t>
  </si>
  <si>
    <t>210010347R00</t>
  </si>
  <si>
    <t>Montážní deska do zateplení, bez zapojení</t>
  </si>
  <si>
    <t>210290752R00VZT</t>
  </si>
  <si>
    <t>Připojení VZT jednotky / jednotky TČ</t>
  </si>
  <si>
    <t>222611112R00VZT</t>
  </si>
  <si>
    <t>Montáž ovladače / čidla VZT, včetně zapojení</t>
  </si>
  <si>
    <t>222611231R00</t>
  </si>
  <si>
    <t>Zapojení napájení a ovládání motorů, čerpadel, termostatů a teplotních čidel, do 1 kW</t>
  </si>
  <si>
    <t>210290751R00</t>
  </si>
  <si>
    <t>Připojení ventilátoru do 1,5 kW</t>
  </si>
  <si>
    <t>210111136R00</t>
  </si>
  <si>
    <t>Zásuvka průmyslová 3P+N+PE  16 A</t>
  </si>
  <si>
    <t>220711402R00</t>
  </si>
  <si>
    <t>Montáž poplachové sirény vnější</t>
  </si>
  <si>
    <t>210010005R00</t>
  </si>
  <si>
    <t>Trubka ohebná pod omítku, vnější průměr 40 mm</t>
  </si>
  <si>
    <t>210010123R00</t>
  </si>
  <si>
    <t>Trubka ochranná z PE, uložená volně, DN do 47 mm</t>
  </si>
  <si>
    <t>222301701R00</t>
  </si>
  <si>
    <t>Uzemnění na uzemňovací bod, změření zemního odporu</t>
  </si>
  <si>
    <t>974054608R00</t>
  </si>
  <si>
    <t>Vyvrtání otvoru pro krabici do pr.80 mm,sádrokart.</t>
  </si>
  <si>
    <t>974054208R00</t>
  </si>
  <si>
    <t>Vyvrtání kapsy pro krabici do pr.80 mm, cihla plná</t>
  </si>
  <si>
    <t>210010301R00</t>
  </si>
  <si>
    <t>Krabice přístrojová KP, bez zapojení, kruhová</t>
  </si>
  <si>
    <t>210010321R00</t>
  </si>
  <si>
    <t>Krabice univerzální KU a odbočná KO se zapoj.,kruh</t>
  </si>
  <si>
    <t>210010322R00</t>
  </si>
  <si>
    <t>Krabice rozvodná KR 97, se zapojením, kruhová</t>
  </si>
  <si>
    <t>974054215R00</t>
  </si>
  <si>
    <t>Vyvrtání kapsy pro krabici do pr.150 mm,cihla plná</t>
  </si>
  <si>
    <t>220260111R00</t>
  </si>
  <si>
    <t>Odvíčkování a zavíčkování krabice, víčko na závit</t>
  </si>
  <si>
    <t>220260007R00</t>
  </si>
  <si>
    <t>Krabice KO 125 ve zdi v přípraveném lůžku</t>
  </si>
  <si>
    <t>210010555R00</t>
  </si>
  <si>
    <t>Osazení a připojení ekvipotenciální svorkovnice</t>
  </si>
  <si>
    <t>973031324R00</t>
  </si>
  <si>
    <t>Vysekání kapes zeď cihel. MVC, pl. 0,1m2, hl. 15cm</t>
  </si>
  <si>
    <t>220260113R00</t>
  </si>
  <si>
    <t>Odvíčkování a zavíčkov. krabice, víčko na 4 šrouby</t>
  </si>
  <si>
    <t>210010527R00</t>
  </si>
  <si>
    <t>Montáž a připojení svorkovnice</t>
  </si>
  <si>
    <t>210010323R00</t>
  </si>
  <si>
    <t>Krabice odbočná KO, se zapojením, čtvercová</t>
  </si>
  <si>
    <t>210010132R00</t>
  </si>
  <si>
    <t>Trubka ochranná z PE, uložená pevně, DN do 20,5 mm</t>
  </si>
  <si>
    <t>210010134R00</t>
  </si>
  <si>
    <t>Trubka ochranná z PE, uložená pevně, do DN 47</t>
  </si>
  <si>
    <t>210150131R00SN</t>
  </si>
  <si>
    <t>Signalizace nouzová montáž vč. zapojení</t>
  </si>
  <si>
    <t>222280102R00</t>
  </si>
  <si>
    <t>JYSTY do 4x2x0.8 mm pod omítkou do drážky</t>
  </si>
  <si>
    <t>220711309R00SN</t>
  </si>
  <si>
    <t>Montáž tísňového hlásiče - tlačítko</t>
  </si>
  <si>
    <t>220410001R00SN15</t>
  </si>
  <si>
    <t>Montáž transformátoru 230/15V</t>
  </si>
  <si>
    <t>OSNS0101</t>
  </si>
  <si>
    <t>Oživení systému nouzové signalizace</t>
  </si>
  <si>
    <t>210220321RT1</t>
  </si>
  <si>
    <t>Svorka na potrubí Bernard, včetně Cu pásku včetně dodávky svorky + Cu pásku</t>
  </si>
  <si>
    <t>210800546R00</t>
  </si>
  <si>
    <t>Vodič H07V-U (CY) 4 mm2 uložený pevně</t>
  </si>
  <si>
    <t>210800547R00</t>
  </si>
  <si>
    <t>Vodič H07V-U (CY) 6 mm2 uložený pevně</t>
  </si>
  <si>
    <t>210800648R00</t>
  </si>
  <si>
    <t>Vodič H07V-K (CYA) 16 mm2 uložený pevně</t>
  </si>
  <si>
    <t>210800649R00</t>
  </si>
  <si>
    <t>Vodič H07V-K (CYA) 25 mm2 uložený pevně</t>
  </si>
  <si>
    <t>210800318R00</t>
  </si>
  <si>
    <t>Kabel bezhalogenový CXKH 5 x 6 mm2 pevně uložený</t>
  </si>
  <si>
    <t>210800317R00</t>
  </si>
  <si>
    <t>Kabel bezhalogenový CXKH 5 x 4 mm2 pevně uložený</t>
  </si>
  <si>
    <t>210800316R00</t>
  </si>
  <si>
    <t>Kabel bezhalogenový CXKH 5 x 2,5 mm2 pevně uložený</t>
  </si>
  <si>
    <t>210800286R00</t>
  </si>
  <si>
    <t>Kabel bezhalogenový CXKH 3 x 2,5 mm2 pevně uložený</t>
  </si>
  <si>
    <t>210800315R00</t>
  </si>
  <si>
    <t>Kabel bezhalogenový CXKH 5 x 1,5 mm2 pevně uložený</t>
  </si>
  <si>
    <t>210800285R00</t>
  </si>
  <si>
    <t>Kabel bezhalogenový CXKH 3 x 1,5 mm2 pevně uložený</t>
  </si>
  <si>
    <t>210802654R00</t>
  </si>
  <si>
    <t>Šňůra H07RN-F (CGTG) 5 x 6 mm2 volně uložená</t>
  </si>
  <si>
    <t>210802652R00</t>
  </si>
  <si>
    <t>Šňůra H07RN-F (CGTG) 5 x 2,50 mm2 volně uložená</t>
  </si>
  <si>
    <t>210800282R00</t>
  </si>
  <si>
    <t>Kabel bezhalogenový CXKH 2 x 1,5 mm2 pevně uložený</t>
  </si>
  <si>
    <t>220711309R00</t>
  </si>
  <si>
    <t>222261252R00</t>
  </si>
  <si>
    <t>Příchytka kabelová 7-16 mm</t>
  </si>
  <si>
    <t>460680022RT1</t>
  </si>
  <si>
    <t>Průraz zdivem v cihlové zdi tloušťky 30 cm do průměru 6 cm</t>
  </si>
  <si>
    <t>460680021RT1</t>
  </si>
  <si>
    <t>Průraz zdivem v cihlové zdi tloušťky 15 cm do průměru 6 cm</t>
  </si>
  <si>
    <t>972055241R00</t>
  </si>
  <si>
    <t>Vybourání otvorů stropy prefa 0,09 m2, nad 12 cm</t>
  </si>
  <si>
    <t>974031121R00</t>
  </si>
  <si>
    <t>Vysekání rýh ve zdi cihelné 3 x 3 cm</t>
  </si>
  <si>
    <t>974031132R00</t>
  </si>
  <si>
    <t>Vysekání rýh ve zdi cihelné 5 x 7 cm</t>
  </si>
  <si>
    <t>974031153R00</t>
  </si>
  <si>
    <t>Vysekání rýh ve zdi cihelné 10 x 10 cm</t>
  </si>
  <si>
    <t>974031821R00</t>
  </si>
  <si>
    <t>Vysekání rýh v podhledu stropu z tvárnic 3 x 3 cm</t>
  </si>
  <si>
    <t>974042553R00</t>
  </si>
  <si>
    <t>Vysekání rýh v podlaze betonové,10x10 cm</t>
  </si>
  <si>
    <t>Specifikace</t>
  </si>
  <si>
    <t>ER222/NKP7P-C/63A-FV</t>
  </si>
  <si>
    <t>Elektroměrový rozváděč ER222/NKP7P-C/63A-FV, 2x dvousazbový, 3f, do 63A, kompaktní pilíř příprava pro FVE, kompletní, EON</t>
  </si>
  <si>
    <t>35822002317R</t>
  </si>
  <si>
    <t>Jistič do 80 A, 3-pólový, LTN-40B-3</t>
  </si>
  <si>
    <t>wpr6143</t>
  </si>
  <si>
    <t>teplem smrštitelná rozdělovací hlava pro NN, UV odolná, 4-žilová, pro kabel: 4 x 10 - 35 mm2</t>
  </si>
  <si>
    <t>673909992034R</t>
  </si>
  <si>
    <t>Fólie výstražná šířka 34 cm červená síťovina</t>
  </si>
  <si>
    <t>58153257RRPK</t>
  </si>
  <si>
    <t>Písek kopaný</t>
  </si>
  <si>
    <t>3457114703R</t>
  </si>
  <si>
    <t>Trubka kabelová chránička KOPOFLEX KF 09075</t>
  </si>
  <si>
    <t>341110800R</t>
  </si>
  <si>
    <t>Kabel silový s Cu jádrem 750 V CYKY 4 x 16  mm2</t>
  </si>
  <si>
    <t>34111090R</t>
  </si>
  <si>
    <t>Kabel silový s Cu jádrem 750 V CYKY 5 x 1,5 mm2</t>
  </si>
  <si>
    <t>M210R1</t>
  </si>
  <si>
    <t>Rozvaděč R1, kompletní vč. náplně, viz výkres rozvaděče</t>
  </si>
  <si>
    <t>M210R2</t>
  </si>
  <si>
    <t>Rozvaděč R2, kompletní vč. náplně, viz výkres rozvaděče</t>
  </si>
  <si>
    <t>210DSM100</t>
  </si>
  <si>
    <t>Drobný spojovací materiál (šrouby, vruty, hmoždinky apod...)</t>
  </si>
  <si>
    <t>14ftPC6400840</t>
  </si>
  <si>
    <t>A - LED, průmyslové, základna z PC, difuzor translucentní PC, 1 x LEDLine, 38W, 5570lm Ra80, 4000K, IP66</t>
  </si>
  <si>
    <t>M210HALS11</t>
  </si>
  <si>
    <t>Svítidlo vestavné LED-MODUL 1x22W</t>
  </si>
  <si>
    <t>M210HALS12</t>
  </si>
  <si>
    <t>Svítidlo vestavné LED-MODUL 1x39W</t>
  </si>
  <si>
    <t>M210HALS2</t>
  </si>
  <si>
    <t>Svítidlo vestavné LED-MODUL</t>
  </si>
  <si>
    <t>M210HALS3</t>
  </si>
  <si>
    <t>Svítidlo vestavné LED-MODUL 1x33W</t>
  </si>
  <si>
    <t>M210HALS4</t>
  </si>
  <si>
    <t>M210HALSP100</t>
  </si>
  <si>
    <t>Spoj přímý</t>
  </si>
  <si>
    <t>M210HALSVP200</t>
  </si>
  <si>
    <t>2xkoncovka, 3 pól.svorkovnice, průchodka</t>
  </si>
  <si>
    <t>M210HALS5</t>
  </si>
  <si>
    <t>Svítidlo vestavné/přisazené/nástěnné/závěsné/lištové LED-MODUL 1x7W (roh)</t>
  </si>
  <si>
    <t>M210HALS6</t>
  </si>
  <si>
    <t>Svítidlo vestavné/přisazené/nástěnné/závěsné/lištové LED-MODUL 1x3,5W</t>
  </si>
  <si>
    <t>M210HALS7</t>
  </si>
  <si>
    <t>Svítidlo vestavné/přisazené/nástěnné/závěsné/lištové LED-MODUL 1x14W</t>
  </si>
  <si>
    <t>M210HALLZ300</t>
  </si>
  <si>
    <t>Lankový závěs</t>
  </si>
  <si>
    <t>M210HALK3075</t>
  </si>
  <si>
    <t>Kabel 3x0,75, dl.4m</t>
  </si>
  <si>
    <t>0000370</t>
  </si>
  <si>
    <t>Kalíšek stropní 80x80x32mm - kabelový vývod pro závěsná svítidla</t>
  </si>
  <si>
    <t>M210HALS8</t>
  </si>
  <si>
    <t>Svítidlo přisazené/nástěnné/závěsné samostatné svítidlo, včetně stěnových úchytů</t>
  </si>
  <si>
    <t>M210HALS9</t>
  </si>
  <si>
    <t>Exteriérové 100x100x100 nástropní</t>
  </si>
  <si>
    <t>OZN/IF2BWS/1W/E/1/SE</t>
  </si>
  <si>
    <t>N1 - Svítidlo nouzové LED, 1W, svítící při výpadku, 1 hod., IP54, nástěnné, s piktogramem</t>
  </si>
  <si>
    <t>N2201WV</t>
  </si>
  <si>
    <t>N2 - Svítidlo nouzové LED, 2W, svítící při výpadku, 1 hod., IP40, stropní přisazené</t>
  </si>
  <si>
    <t>EberleAZTI524510</t>
  </si>
  <si>
    <t>Prostorový termostat</t>
  </si>
  <si>
    <t>34535410R</t>
  </si>
  <si>
    <t>Strojek spínače 1pólového, řaz.1S, IP40</t>
  </si>
  <si>
    <t>34535406R</t>
  </si>
  <si>
    <t>Strojek přepínače střídavého, řaz.6, IP40</t>
  </si>
  <si>
    <t>34535454R</t>
  </si>
  <si>
    <t>Přístroj přepínače střídavého dvojitého, řazení 6+6, IP40</t>
  </si>
  <si>
    <t>34535407R</t>
  </si>
  <si>
    <t>Strojek přepínače křížového, řaz.7, IP40</t>
  </si>
  <si>
    <t>34535456R</t>
  </si>
  <si>
    <t>Přístroj ovládače zapínacího, řazení 1/0, 1/0S, 1/0So IP40</t>
  </si>
  <si>
    <t>34536490R</t>
  </si>
  <si>
    <t>Kryt spínače jednoduchý</t>
  </si>
  <si>
    <t>34536492R</t>
  </si>
  <si>
    <t>Kryt spínače dělený</t>
  </si>
  <si>
    <t>2103559AA0694</t>
  </si>
  <si>
    <t>Přepínač střídavý, řaz. 6 (1), IP44, zapuštěný, bezšroubové svorky pro montáž do společných rámečků</t>
  </si>
  <si>
    <t>34535793R66</t>
  </si>
  <si>
    <t>Přepínač dvojitý střídavý, řazení 6+6, IP44, zapuštěný, bezšroubové svorky pro montáž do společných rámečků</t>
  </si>
  <si>
    <t>34536700R</t>
  </si>
  <si>
    <t>Rámeček pro spínače a zásuvky jednonásobný</t>
  </si>
  <si>
    <t>34536705R</t>
  </si>
  <si>
    <t>Rámeček pro spínače a zásuvky dvojnásobný</t>
  </si>
  <si>
    <t>34536710R</t>
  </si>
  <si>
    <t>Rámeček pro spínače a zásuvky trojnásobný</t>
  </si>
  <si>
    <t>34536712R</t>
  </si>
  <si>
    <t>Rámeček pro spínače a zásuvky čtyřnásobný</t>
  </si>
  <si>
    <t>34551612R</t>
  </si>
  <si>
    <t>Zásuvka jednonásobná, 230V, 16A, s ochranným kolíkem, s clonkami, IP40</t>
  </si>
  <si>
    <t>5519A-A02997 B</t>
  </si>
  <si>
    <t>Zásuvka jednonásobná IP 44, s ochranným kolíkem, s clonkami, s víčkem, bezšroubové svorky pro montáž do společných rámečků</t>
  </si>
  <si>
    <t>S25JPUM1103A6S</t>
  </si>
  <si>
    <t>Třípólový vačkový spínač se dvěma polohami (0-1), jmenovitý proud 25A, IP65, 82x82x83mm s možností montáže základny pod omítku</t>
  </si>
  <si>
    <t>34561414R</t>
  </si>
  <si>
    <t>Svorka spojovací krabicová 2x2,5</t>
  </si>
  <si>
    <t>34561412R</t>
  </si>
  <si>
    <t>Svorka spojovací krabicová 3x2,5</t>
  </si>
  <si>
    <t>34561413R</t>
  </si>
  <si>
    <t>Svorka spojovací krabicová 5x2,5</t>
  </si>
  <si>
    <t>345715102R</t>
  </si>
  <si>
    <t>Rám podlahové krabice s víkem</t>
  </si>
  <si>
    <t>Určený k instalaci do univerzální podlahové krabice. Umožňuje montáž modulárních přístrojů 45 x 45 mm (max. 6 ks). Vyztužení víka plechem zajišťuje jeho vysokou mechanickou pevnost při zachování možnosti vložení finální podlahové krytiny. Víko obsahuje 2 výklopné klapky umožňující vyvedení kabelů z krabice. Rám je samostatně použitelný pro zdvojené podlahy o tloušťce od 10 do 40 mm, otvor pro vložení do podlahy 218 x 288 mm.</t>
  </si>
  <si>
    <t>345715101R</t>
  </si>
  <si>
    <t>Krabice podlahová univerzální</t>
  </si>
  <si>
    <t>Krabice je určená do betonové podlahy. Po vytvrdnutí betonové směsi se osazuje rámem pro podlahovou krabici. Součástí balení je krycí deska zabraňující zalití krabice při betonování. Minimální výška betonové vrstvy je 57 mm, maximální 75 mm. Požadovaná výška krabice se nastaví zvyšováním vnitřní vložky pomocí šroubů v rozích krabice. Pomocí sady nivelační je možné zvýšit výšku pro betonování až o 35 mm. Krabice je uzpůsobena pro instalaci elektroinstalačních trubek a podlahového kanálu.</t>
  </si>
  <si>
    <t>345715118R</t>
  </si>
  <si>
    <t>Sada nivelační pro podlahovou krabici</t>
  </si>
  <si>
    <t>sada</t>
  </si>
  <si>
    <t>34551711R</t>
  </si>
  <si>
    <t>Zásuvkový modul s ochranným kolíkem 45 x 45 mm</t>
  </si>
  <si>
    <t>345715705R</t>
  </si>
  <si>
    <t>Deska montážní do zateplení MDZ, 120x120mm</t>
  </si>
  <si>
    <t>358112503R</t>
  </si>
  <si>
    <t>Zásuvka 16A 400V 5p IP44</t>
  </si>
  <si>
    <t>M21D00177S</t>
  </si>
  <si>
    <t>Siréna 230V, 3W</t>
  </si>
  <si>
    <t>FXPS401250N</t>
  </si>
  <si>
    <t>Trubka ohebná DN40, PVC, černá, 1250N, -15°C/+60°C, odolná proti UV záření</t>
  </si>
  <si>
    <t>3457114702R</t>
  </si>
  <si>
    <t>Trubka kabelová chránička KOPOFLEX KF 09063</t>
  </si>
  <si>
    <t>345715362R</t>
  </si>
  <si>
    <t>Krabice univerzální KUL 68-45/LD</t>
  </si>
  <si>
    <t>345715344R</t>
  </si>
  <si>
    <t>Krabice univerzální KU 68-45</t>
  </si>
  <si>
    <t>345715346R</t>
  </si>
  <si>
    <t>Krabice univerzální s víčkem KU 68-45/V</t>
  </si>
  <si>
    <t>345715165R</t>
  </si>
  <si>
    <t>Krabice přístrojová hluboká KPR 68-70</t>
  </si>
  <si>
    <t>34571550R</t>
  </si>
  <si>
    <t>Víčko krabice z PVC, KO 68 d 80 mm</t>
  </si>
  <si>
    <t>34571523R</t>
  </si>
  <si>
    <t>Krabice přístrojová odbočná kruhová z PH KO 97/5</t>
  </si>
  <si>
    <t>34571524R</t>
  </si>
  <si>
    <t>Krabice přístrojová odbočná čtvercová z PH KO 125E</t>
  </si>
  <si>
    <t>34562812R</t>
  </si>
  <si>
    <t>Svorkovnice ekvipotenciální EPS 2 s krytem</t>
  </si>
  <si>
    <t>3938T-A00034500</t>
  </si>
  <si>
    <t>Kryt vývodu - vývodka kabelová s odlehčovací sponou pro přechod z pevné instalace na pohyblivý přívod 3x1,5 - 5x2,5</t>
  </si>
  <si>
    <t>318</t>
  </si>
  <si>
    <t>34571426R</t>
  </si>
  <si>
    <t>Krabice elektroinstalační plastová 8110, s průchodkami, IP54, 116x116x55mm</t>
  </si>
  <si>
    <t>320</t>
  </si>
  <si>
    <t>34572320R</t>
  </si>
  <si>
    <t>Příchytka stahovacího pásku - pro upevnění hmoždinkou do zdi 1bal = 100ks</t>
  </si>
  <si>
    <t>100 ks</t>
  </si>
  <si>
    <t>322</t>
  </si>
  <si>
    <t>sd2kop</t>
  </si>
  <si>
    <t>Držák kabelů skupinový SD2</t>
  </si>
  <si>
    <t>324</t>
  </si>
  <si>
    <t>34572307R</t>
  </si>
  <si>
    <t>Pásky stahovací SP 250 x 4,5</t>
  </si>
  <si>
    <t>326</t>
  </si>
  <si>
    <t>34572309R</t>
  </si>
  <si>
    <t>Pásky stahovací SP 360 x 4,5</t>
  </si>
  <si>
    <t>328</t>
  </si>
  <si>
    <t>3457115961R</t>
  </si>
  <si>
    <t>Trubka elektroinst. ohebná pr. 20</t>
  </si>
  <si>
    <t>330</t>
  </si>
  <si>
    <t>3457114700R40</t>
  </si>
  <si>
    <t>Trubka kabelová chránička D40</t>
  </si>
  <si>
    <t>3280BC10001B</t>
  </si>
  <si>
    <t>Sada pro nouzovou signalizaci: kontrolní modul s alarmem, tlačítko signální tahové, tlačítko reset. transformátor</t>
  </si>
  <si>
    <t>Pro přivolání pomoci tělesně postiženým osobám (podle vyhlášky č. 398/2009 Sb. o bezbariérovém užívání staveb), např. na WC.
Skládá se z následujících prvků: kontrolní modul s alarmem, tlačítko signální tahové, tlačítko resetovací, transformátor.
Součástí dodávky jsou rámečky (1× 2násobný, 2× 1násobný).
Stiskem tlačítka nebo tahem za šňůru (délka 2,5 m) se vyvolá akustický a optický alarm vně místnosti. LED v tlačítku se rozsvítí jako znamení, že přijde pomoc.
Optický / akustický alarm: blikající červené světlo / 2,3 kHz, 78 dB
K výstupům kontrolního modulu je možné připojit další prvky signalizačního systému. Do kontrolní smyčky lze také doplnit další signální tlačítka, např. FAP 2001.
Napěťový výstup: 15 V AC, Bezpotenciálový výstup: reléový přepínač
Vestavná hloubka: 21,5 mm, barva alpská bílá
Vstupní svorky transformátoru: šroubové, max. 4 mm2, Ostatní svorky přístrojů: šroubové, max. 1 mm2
Pracovní teplota: +5 °C až +40 °C, 230 V AC, 50/60 Hz</t>
  </si>
  <si>
    <t>341350212R4</t>
  </si>
  <si>
    <t>Kabel sdělovací stíněný J-Y(st)Y 4x2x0,8 šedá</t>
  </si>
  <si>
    <t>I132707</t>
  </si>
  <si>
    <t>Zemnicí svorka ZS 4</t>
  </si>
  <si>
    <t>34140925RZ</t>
  </si>
  <si>
    <t>Vodič silový CY zž 4,00 mm2 - drát</t>
  </si>
  <si>
    <t>34140966R</t>
  </si>
  <si>
    <t>Vodič silový CY zelenožlutý 6,00 mm2 - drát</t>
  </si>
  <si>
    <t>34142159R</t>
  </si>
  <si>
    <t>Vodič silový pevné uložení CYA 16 mm2</t>
  </si>
  <si>
    <t>34142160R</t>
  </si>
  <si>
    <t>Vodič silový pevné uložení CYA 25 mm2</t>
  </si>
  <si>
    <t>341118553R</t>
  </si>
  <si>
    <t>Kabel s Cu jádrem 1kV 1-CXKH-R 5 x 6 mm2</t>
  </si>
  <si>
    <t>341118552R</t>
  </si>
  <si>
    <t>Kabel s Cu jádrem 1kV 1-CXKH-R 5 x 4 mm2</t>
  </si>
  <si>
    <t>341118551R</t>
  </si>
  <si>
    <t>Kabel s Cu jádrem 1kV 1-CXKH-R 5 x 2,5 mm2</t>
  </si>
  <si>
    <t>341118516R</t>
  </si>
  <si>
    <t>Kabel s Cu jádrem 1kV 1-CXKH-R 3 x 2,5 mm2</t>
  </si>
  <si>
    <t>341118550R</t>
  </si>
  <si>
    <t>Kabel s Cu jádrem 1kV 1-CXKH-R 5 x 1,5 mm2</t>
  </si>
  <si>
    <t>356</t>
  </si>
  <si>
    <t>341118515R</t>
  </si>
  <si>
    <t>Kabel s Cu jádrem 1kV 1-CXKH-R 3 x 1,5 mm2</t>
  </si>
  <si>
    <t>358</t>
  </si>
  <si>
    <t>341118515RR</t>
  </si>
  <si>
    <t>Kabel s Cu jádrem 1kV 1-CXKH-R-O 3 x 1,5 mm2</t>
  </si>
  <si>
    <t>360</t>
  </si>
  <si>
    <t>34160166R</t>
  </si>
  <si>
    <t>Šňůra těžká s Cu jádrem CGTG 5 x 6 mm2</t>
  </si>
  <si>
    <t>362</t>
  </si>
  <si>
    <t>34160162R</t>
  </si>
  <si>
    <t>Šňůra těžká s Cu jádrem CGTG 5 x 2,50 mm2</t>
  </si>
  <si>
    <t>364</t>
  </si>
  <si>
    <t>341118621R</t>
  </si>
  <si>
    <t>Kabel s Cu jádr. 1kV 1-CXKH-V 2 x 1,5 mm2</t>
  </si>
  <si>
    <t>GW42201</t>
  </si>
  <si>
    <t>Tlačítko nástěné požární, 120x120x50mm, IP55, 2x kontakt NO/NC červená barva</t>
  </si>
  <si>
    <t>3457171102R</t>
  </si>
  <si>
    <t>Příchytka kabelů jednostranná 6710 PO</t>
  </si>
  <si>
    <t>30920330R</t>
  </si>
  <si>
    <t>Šroub do betonu SB 6,3 x 35 mm</t>
  </si>
  <si>
    <t>58541233R</t>
  </si>
  <si>
    <t>Sádra šedá stavební G-2 B II, pojivo třídy A</t>
  </si>
  <si>
    <t>941955004R00kp</t>
  </si>
  <si>
    <t>Lešení lehké pomocné, výška podlahy do 3,5 m</t>
  </si>
  <si>
    <t>210020922R00K</t>
  </si>
  <si>
    <t>Ucpávka protipožární - průchod stěnou dodávka materiálu vč. montáže</t>
  </si>
  <si>
    <t>VRN210LO665523</t>
  </si>
  <si>
    <t>Likvidace odpadu z části elektro</t>
  </si>
  <si>
    <t>005241010R</t>
  </si>
  <si>
    <t>Dokumentace skutečného provedení</t>
  </si>
  <si>
    <t>Náklady na vyhotovení dokumentace skutečného provedení stavby a její předání objednateli v požadované formě a požadovaném počtu.</t>
  </si>
  <si>
    <t>333030040T00</t>
  </si>
  <si>
    <t>Revize el. zařízení</t>
  </si>
  <si>
    <t>210010048T00</t>
  </si>
  <si>
    <t>Doprava</t>
  </si>
  <si>
    <t>2.2.0.4.01.6.2 - Novostavba objektu občanské vybavenosti Bory, hromosvod</t>
  </si>
  <si>
    <t>Díl: 200 - Silnoproudá elektroinstalace</t>
  </si>
  <si>
    <t>Díl: 205 - Montáž</t>
  </si>
  <si>
    <t>Díl: 210 - Specifikace</t>
  </si>
  <si>
    <t>Díl: 215 - VRN</t>
  </si>
  <si>
    <t>Díl: 200</t>
  </si>
  <si>
    <t>Díl: 205</t>
  </si>
  <si>
    <t>2 210220021R00</t>
  </si>
  <si>
    <t>Vedení uzemňovací v zemi FeZn do 120 mm2 vč.svorek</t>
  </si>
  <si>
    <t>4 210220022R00</t>
  </si>
  <si>
    <t>Vedení uzemňovací v zemi FeZn, D 8 - 10 mm</t>
  </si>
  <si>
    <t>6 622300175R00</t>
  </si>
  <si>
    <t>Montáž elekroinstalační krabice PVC do zateplení</t>
  </si>
  <si>
    <t>8 222110311R00</t>
  </si>
  <si>
    <t>Koncovka teplem smrštitelná do D 30 mm</t>
  </si>
  <si>
    <t>14 210800651R00R</t>
  </si>
  <si>
    <t>Vedení izolovaného hromosvodu vodičem HVI + podpěry</t>
  </si>
  <si>
    <t>16 210100006R00</t>
  </si>
  <si>
    <t>Ukončení vedení HVI-long</t>
  </si>
  <si>
    <t>18 210800646R00</t>
  </si>
  <si>
    <t>Vodič H07V-K (CYA) 6 mm2 uložený pevně</t>
  </si>
  <si>
    <t>24 650111963R00</t>
  </si>
  <si>
    <t>Montáž jímací tyče nad 3 m, na stojan</t>
  </si>
  <si>
    <t>25 650112111R00</t>
  </si>
  <si>
    <t>Montáž tříramenného stojanu do bet. podstavců</t>
  </si>
  <si>
    <t>29 210220301R00</t>
  </si>
  <si>
    <t>Svorka hromosvodová do 2 šroubů /SS, SZ, SO/</t>
  </si>
  <si>
    <t>30 210220302R00</t>
  </si>
  <si>
    <t>Svorka hromosvodová nad 2 šrouby /ST, SJ, SR, atd/</t>
  </si>
  <si>
    <t>31 210220401RT1</t>
  </si>
  <si>
    <t>Označení svodu štítky, smaltované, umělá hmota včetně dodávky štítku</t>
  </si>
  <si>
    <t>32 210220010R00</t>
  </si>
  <si>
    <t>Asfaltový nátěr zemnícího pásku/svorek, vč. nátěrové hmoty</t>
  </si>
  <si>
    <t>34 998011001R00</t>
  </si>
  <si>
    <t>Přesun hmot pro montáž hromosvodu do výšky do 8 m</t>
  </si>
  <si>
    <t>Díl: 210</t>
  </si>
  <si>
    <t>1 35441120R</t>
  </si>
  <si>
    <t>Pásek uzemňovací pozinkovaný 30 x 4 mm</t>
  </si>
  <si>
    <t>1m=0,95kg</t>
  </si>
  <si>
    <t>3 15615235R</t>
  </si>
  <si>
    <t>Drát tažený pozinkovaný 11343  D 10,00 mm</t>
  </si>
  <si>
    <t>1m=0,62kg</t>
  </si>
  <si>
    <t>5 476055</t>
  </si>
  <si>
    <t>Krabice s distančním držákem pro zkušební svorku včetně distance</t>
  </si>
  <si>
    <t>7 562889991007R</t>
  </si>
  <si>
    <t>Trubice smršťovací d 25 x 1000 m, zž</t>
  </si>
  <si>
    <t>9 819136</t>
  </si>
  <si>
    <t>HVI vodič LONG D=23mm šedý</t>
  </si>
  <si>
    <t>10 253015</t>
  </si>
  <si>
    <t>Podpěra vedení na ploché střechy</t>
  </si>
  <si>
    <t>11 253027</t>
  </si>
  <si>
    <t>Adaptér pro uložení vodiče HVI® (barva šedá) na ploché střechy</t>
  </si>
  <si>
    <t>12 819196</t>
  </si>
  <si>
    <t>Připojovací prvek pro HVI long 23mm - šroub</t>
  </si>
  <si>
    <t>13 819198</t>
  </si>
  <si>
    <t>Koncovka pro HVI long 23mm šedá rovný banán</t>
  </si>
  <si>
    <t>15 410229</t>
  </si>
  <si>
    <t>PA svorka HVI long</t>
  </si>
  <si>
    <t>17 34142187R</t>
  </si>
  <si>
    <t>Vodič pro pevné uložení CYA 6,00 mm2 zelený</t>
  </si>
  <si>
    <t>19 819294</t>
  </si>
  <si>
    <t>Adaptér pro připojení až 4 ks HVI vodiče D20 + PA sorka na nosnou trubku</t>
  </si>
  <si>
    <t>20 107390</t>
  </si>
  <si>
    <t>Tříramenný stativ sklopný pro D40/50mm rádius 680mm náklon 10° nerez</t>
  </si>
  <si>
    <t>21 105397</t>
  </si>
  <si>
    <t>Sada 3ks záv. tyčí se zákl.deskou a matka pro stativ</t>
  </si>
  <si>
    <t>22 102010</t>
  </si>
  <si>
    <t>Podstavec k jímací tyči-beton</t>
  </si>
  <si>
    <t>23 105331</t>
  </si>
  <si>
    <t>Trubka podpůrná 3.2m/50 + jímací tyč GFK/Al 22/16/10/2500mm</t>
  </si>
  <si>
    <t>26 35441986R</t>
  </si>
  <si>
    <t>Svorka SR 2b pro pásek 30 x 4 mm</t>
  </si>
  <si>
    <t>27 35441997R</t>
  </si>
  <si>
    <t>Svorka SR 3b</t>
  </si>
  <si>
    <t>28 459200</t>
  </si>
  <si>
    <t>Zkušební svorka nerez pro HVI</t>
  </si>
  <si>
    <t>Díl: 215</t>
  </si>
  <si>
    <t>33 032011T00</t>
  </si>
  <si>
    <t>Koordinace postupu prací s ostatními profesemi</t>
  </si>
  <si>
    <t>35 180456170400R</t>
  </si>
  <si>
    <t>Montážní plošina na autopod. 13,5 m MP 13</t>
  </si>
  <si>
    <t>Sh</t>
  </si>
  <si>
    <t>36 005241010R</t>
  </si>
  <si>
    <t>37 333030040T00</t>
  </si>
  <si>
    <t>38 210010048T00</t>
  </si>
  <si>
    <t>2.2.0.4.01.6.3 -  Novostavba objektu občanské vybavenosti Bory, FVE</t>
  </si>
  <si>
    <t>210190001R00</t>
  </si>
  <si>
    <t>Montáž rozvodnic do váhy 20 kg</t>
  </si>
  <si>
    <t>Ukončení vodičů + zapojení do 16 mm2</t>
  </si>
  <si>
    <t>Ukončení vodičů + zapojení do 6 mm2</t>
  </si>
  <si>
    <t>Ukončení vodičů + zapojení do 2,5 mm2</t>
  </si>
  <si>
    <t>210290841R00</t>
  </si>
  <si>
    <t>Demontáž/montáž krytu rozvaděče do 70 cm</t>
  </si>
  <si>
    <t>NN101FVE</t>
  </si>
  <si>
    <t>Náklady spojené s připojením FVE k distribuční soustavě</t>
  </si>
  <si>
    <t>210110027R00</t>
  </si>
  <si>
    <t>Spínač nástěnný trojpól.25A - řaz. 3, venkovní</t>
  </si>
  <si>
    <t>Trubka ochranná z PE, uložená pevně, DN do 47 mm</t>
  </si>
  <si>
    <t>650111265R00</t>
  </si>
  <si>
    <t>Montáž vodiče ochranného pospojování pevně</t>
  </si>
  <si>
    <t>222280501R00</t>
  </si>
  <si>
    <t>UTP,FTP,SEKU,SYKY do 7 mm vně.prům.volně</t>
  </si>
  <si>
    <t>222301101R00</t>
  </si>
  <si>
    <t>Konektor RJ45 na kabel UTP</t>
  </si>
  <si>
    <t>210800647R00</t>
  </si>
  <si>
    <t>Vodič 10 mm2 uložený pevně</t>
  </si>
  <si>
    <t>Vodič 6 mm2 uložený pevně</t>
  </si>
  <si>
    <t>650617142R00R</t>
  </si>
  <si>
    <t>Montáž konektoru MC4</t>
  </si>
  <si>
    <t>220271301R00</t>
  </si>
  <si>
    <t>Vyvázání vodiče, šňůry na nosnou konstrukci</t>
  </si>
  <si>
    <t>650613226R00</t>
  </si>
  <si>
    <t>Montáž hybridního střídače napětí DC/AC fotovoltaických systémů, třífázového přes 10000 W</t>
  </si>
  <si>
    <t>650616122R00</t>
  </si>
  <si>
    <t>Montáž lithiových akumulátorových baterií, kapacita přes 20 do 40 Ah</t>
  </si>
  <si>
    <t>650613511R00</t>
  </si>
  <si>
    <t>Propojení střídače s akumulátory</t>
  </si>
  <si>
    <t>220890301R00F</t>
  </si>
  <si>
    <t>Oživení a přezkoušení sytému FVE</t>
  </si>
  <si>
    <t>650612231R00</t>
  </si>
  <si>
    <t>Montáž fotovoltaických panelů na plochou střechu, krystalické panely o výkonu přes 300 Wp</t>
  </si>
  <si>
    <t>650611115R00</t>
  </si>
  <si>
    <t>Montáž nosné konstrukce fotovoltaických panelů na plochou střechu</t>
  </si>
  <si>
    <t>998011001R00F</t>
  </si>
  <si>
    <t>Přesun hmot pro montáž FVE výšky do 6 m</t>
  </si>
  <si>
    <t>389941013R00</t>
  </si>
  <si>
    <t>Kovové doplň.konstrukce pro montáž dílců,nad 10 kg</t>
  </si>
  <si>
    <t>650022215R00</t>
  </si>
  <si>
    <t>Montáž konstrukce nosné pro zatížení do 100 kg</t>
  </si>
  <si>
    <t>953981102R00</t>
  </si>
  <si>
    <t>Chemické kotvy do betonu, hl. 90 mm, M 10, ampule</t>
  </si>
  <si>
    <t>210020307R00</t>
  </si>
  <si>
    <t>Žlab kabelový s přísluš., 125/100 mm s víkem</t>
  </si>
  <si>
    <t>650022141R00</t>
  </si>
  <si>
    <t>Montáž konzole pro kabelový žlab / lávku</t>
  </si>
  <si>
    <t>972055141R00</t>
  </si>
  <si>
    <t>Vybourání otvorů stropy do 0,0225 m2, nad 12 cm</t>
  </si>
  <si>
    <t>M210RFVDC</t>
  </si>
  <si>
    <t>Rozvaděč RFV/DC, kompletní vč. náplně</t>
  </si>
  <si>
    <t>SOL30-SAFETY</t>
  </si>
  <si>
    <t>Bezpečnostní požární spínač FVE, 1000V, 25A, IP65, Eaton SOL30-SAFETY/2MV-U(230V)</t>
  </si>
  <si>
    <t>Pásky stahovací SP 250 x 4,5 UV</t>
  </si>
  <si>
    <t>354329105R</t>
  </si>
  <si>
    <t>Oko kabelové lisovací  Cu   16 x 8 KU</t>
  </si>
  <si>
    <t>3411186531R</t>
  </si>
  <si>
    <t>Kabel s Cu jádrem 1kV 1-CXKH-V 5 x 1,5 mm2</t>
  </si>
  <si>
    <t>371201306R</t>
  </si>
  <si>
    <t>Kabel FTP Cat6</t>
  </si>
  <si>
    <t>371205023R</t>
  </si>
  <si>
    <t>Modul RJ45, Cat6, stíněný</t>
  </si>
  <si>
    <t>SKL000417015</t>
  </si>
  <si>
    <t>Solární kabel, fotovoltaika, 1x10, rudý, H1Z2Z2-K</t>
  </si>
  <si>
    <t>SKL000102628</t>
  </si>
  <si>
    <t>Solární kabel, fotovoltaika, 1x10, černý, H1Z2Z2-K</t>
  </si>
  <si>
    <t>SKL000422354</t>
  </si>
  <si>
    <t>Solární kabel, fotovoltaika, 1x6, rudý, H1Z2Z2-K</t>
  </si>
  <si>
    <t>SKL000422353</t>
  </si>
  <si>
    <t>Solární kabel, fotovoltaika, 1x6, černý, H1Z2Z2-K</t>
  </si>
  <si>
    <t>PV-KST4/6II-UR</t>
  </si>
  <si>
    <t>Kabelový fotovoltaický konektor samec jako samostatný krimpovací díl včetně izolační části MC4</t>
  </si>
  <si>
    <t>PV-KBT4/6II-UR</t>
  </si>
  <si>
    <t>Kabelový fotovoltaický konektor samice jako samostatný krimpovací díl včetně izolační části MC4</t>
  </si>
  <si>
    <t>X3-Hybrid-G4-12.0</t>
  </si>
  <si>
    <t>Střídač SOLAX X3-Hybrid-G4-10.0</t>
  </si>
  <si>
    <t>3357104694992</t>
  </si>
  <si>
    <t>Baterie Solax Triple Power T58, 5,8 kWh Master</t>
  </si>
  <si>
    <t>SKL000443643</t>
  </si>
  <si>
    <t>Baterie Solax Triple Power T58, 5,8 kWh Slave</t>
  </si>
  <si>
    <t>V405VIE</t>
  </si>
  <si>
    <t>FVE panel VITOVOLT 405Wp VIESSMANN</t>
  </si>
  <si>
    <t>2004095</t>
  </si>
  <si>
    <t>Lišta pro montáž FV panelů, např. D-Dome 6.10 Base Set L</t>
  </si>
  <si>
    <t>2004125</t>
  </si>
  <si>
    <t>Svorka pro FV panely, např. Dome 6.10 Peak</t>
  </si>
  <si>
    <t>2004123</t>
  </si>
  <si>
    <t>Spojovací prvek nosné lišty, např. Dome 6 Connector 195 Set</t>
  </si>
  <si>
    <t>2002870</t>
  </si>
  <si>
    <t>K2 Solar Cable Manager</t>
  </si>
  <si>
    <t>2002558</t>
  </si>
  <si>
    <t>Středová úchytka FV panelů, např. DomeClamp MC Set 30-50</t>
  </si>
  <si>
    <t>2002559</t>
  </si>
  <si>
    <t>Koncová úchytka FV panelů, např. DomeClamp EC Set 30-50</t>
  </si>
  <si>
    <t>2002300</t>
  </si>
  <si>
    <t>Montážní prvek pro ploché střechy, např. Dome SpeedPorter</t>
  </si>
  <si>
    <t>R70HD</t>
  </si>
  <si>
    <t>Dlažba betonová přírodní 500×500×50 mm, mrazuvzdorná, vysoce pevnostní, vibrolisovaná, dvouvrstvá povrch standard, barva přírodní</t>
  </si>
  <si>
    <t>Zatížení konstrukce</t>
  </si>
  <si>
    <t>31179222R</t>
  </si>
  <si>
    <t>Kolík závitový M10/200, DIN 976, ZB</t>
  </si>
  <si>
    <t>31110753R</t>
  </si>
  <si>
    <t>Matice šestihranná M10</t>
  </si>
  <si>
    <t>1000 ks</t>
  </si>
  <si>
    <t>31171801.AR</t>
  </si>
  <si>
    <t>Kotva chemická - ampule maxima M10</t>
  </si>
  <si>
    <t>553474990R</t>
  </si>
  <si>
    <t>MARS žlab kabelový neděrovaný NKZIN 50 x 62 x 0,7 mm S, s integrovanou spojkou</t>
  </si>
  <si>
    <t>55347510R</t>
  </si>
  <si>
    <t>MARS víko žlabu V 62, l=2 m 0,6 mm S</t>
  </si>
  <si>
    <t>55347533R</t>
  </si>
  <si>
    <t>MARS T-kus NT 50X62 0,8 mm S</t>
  </si>
  <si>
    <t>55347504R</t>
  </si>
  <si>
    <t>MARS víko T-kusu NVT 62 0,6 mm S</t>
  </si>
  <si>
    <t>55347517R</t>
  </si>
  <si>
    <t>Oblouk MARS 90° NO 90 x 50 x 62 - 0,8 mm S</t>
  </si>
  <si>
    <t>55347500R</t>
  </si>
  <si>
    <t>Víko oblouku MARS 90° NVO 90 x 62 - 0,6 mm S</t>
  </si>
  <si>
    <t>55347548R</t>
  </si>
  <si>
    <t>MARS spojka úhlová krátká NSUK 100 - 2,0 mm S</t>
  </si>
  <si>
    <t>30909301R</t>
  </si>
  <si>
    <t>Šroub vratový+samojisticí matice NSM 6x10 ZNCR</t>
  </si>
  <si>
    <t>5531200604R</t>
  </si>
  <si>
    <t>úchyt víka VU GMT</t>
  </si>
  <si>
    <t>28350499R</t>
  </si>
  <si>
    <t>chránič hran NCH</t>
  </si>
  <si>
    <t>HMP41F/VS41x06</t>
  </si>
  <si>
    <t>Podpěra kabelového žlabu na plochou střechu (hlavice montážního profilu HMP 41 F + úhelník VS 41x06 + škouby) FeZn</t>
  </si>
  <si>
    <t>171156460300R</t>
  </si>
  <si>
    <t>Jeřáb automobilní AD 16 MP</t>
  </si>
  <si>
    <t>2.2.0.4.01.6.4 -  Novostavba objektu občanské vybavenosti Bory, slaboproud</t>
  </si>
  <si>
    <t>300 - Slaboproudá elektroinstalace</t>
  </si>
  <si>
    <t>305 - Montáž</t>
  </si>
  <si>
    <t>310 - Specifikace</t>
  </si>
  <si>
    <t>315 - VRN</t>
  </si>
  <si>
    <t>Slaboproudá elektroinstalace</t>
  </si>
  <si>
    <t>305</t>
  </si>
  <si>
    <t>222260413R00</t>
  </si>
  <si>
    <t>Nástěnný 19" rozvaděč 13U-18U hl.nad 450 mm</t>
  </si>
  <si>
    <t>222290971R00</t>
  </si>
  <si>
    <t>Patch panel</t>
  </si>
  <si>
    <t>220260068R00R</t>
  </si>
  <si>
    <t>Napájecí panel</t>
  </si>
  <si>
    <t>220111432R00</t>
  </si>
  <si>
    <t>Měření na místním sdělovacím kabelu</t>
  </si>
  <si>
    <t>222170101R00</t>
  </si>
  <si>
    <t>Vyhotovení protokolu o měření metal. míst. kabelů</t>
  </si>
  <si>
    <t>222300201R00</t>
  </si>
  <si>
    <t>Ukončení kabelu UTP/FTP na patchpanelu</t>
  </si>
  <si>
    <t>210010002R00</t>
  </si>
  <si>
    <t>Trubka ohebná pod omítku, vnější průměr 20 mm</t>
  </si>
  <si>
    <t>210140751R00R</t>
  </si>
  <si>
    <t>Montáž propojovacího kabelu UTP</t>
  </si>
  <si>
    <t>222290005R00</t>
  </si>
  <si>
    <t>Zásuvka 1xRJ45 UTP kat.6 pod omítku</t>
  </si>
  <si>
    <t>222290007R00</t>
  </si>
  <si>
    <t>Zásuvka 2xRJ45 UTP kat.6 pod omítku</t>
  </si>
  <si>
    <t>222290301R00PK</t>
  </si>
  <si>
    <t>Modul RJ45 kat.6 do krabice</t>
  </si>
  <si>
    <t>210010311R00</t>
  </si>
  <si>
    <t>Krabice univerzální KU, bez zapojení, kruhová</t>
  </si>
  <si>
    <t>222280221R002</t>
  </si>
  <si>
    <t>SYKFY 2x2x0.5 mm v trubkách</t>
  </si>
  <si>
    <t>222323302R00</t>
  </si>
  <si>
    <t>Domácí videotelefon digitální, na úchyt.body</t>
  </si>
  <si>
    <t>222323323R00</t>
  </si>
  <si>
    <t>Tlač. tablo s kamerou do zdi (do 9 tlač.el.vrát.)</t>
  </si>
  <si>
    <t>222323311R00</t>
  </si>
  <si>
    <t>Systémový zdroj, do rozvaděče</t>
  </si>
  <si>
    <t>220800031R00</t>
  </si>
  <si>
    <t>Montáž zámku el. dveřního</t>
  </si>
  <si>
    <t>210802332R00</t>
  </si>
  <si>
    <t>Šňůra CY 2 x 1 mm2 pevně uložená</t>
  </si>
  <si>
    <t>220711301R00</t>
  </si>
  <si>
    <t>Montáž detektoru</t>
  </si>
  <si>
    <t>210860222R00</t>
  </si>
  <si>
    <t>Kabel speciální JYTY s Al 4 x 1 mm pevně uložený</t>
  </si>
  <si>
    <t>210860221R00</t>
  </si>
  <si>
    <t>Kabel speciální JYTY s Al 2 x 1 mm pevně uložený</t>
  </si>
  <si>
    <t>357311074R</t>
  </si>
  <si>
    <t>Rozvaděč nástěnný 19", výška 18U, dvoudílný</t>
  </si>
  <si>
    <t>371201011R</t>
  </si>
  <si>
    <t>Patch panel 19"Patch panel24x RJ45, přímý,CAT6,STP</t>
  </si>
  <si>
    <t>371201112R</t>
  </si>
  <si>
    <t>Panel rozvodný 19" 8x230V, 1,5U CZ 3m</t>
  </si>
  <si>
    <t>371201305RR</t>
  </si>
  <si>
    <t>Kabel UTP cat.6 LSOH Euroclass B2ca-s1, d1, a1 550MHz</t>
  </si>
  <si>
    <t>Kabel FTP Cat6, LSOH</t>
  </si>
  <si>
    <t>345710541R</t>
  </si>
  <si>
    <t>Trubka elektroinstal. ohebná  2320/LPE-1</t>
  </si>
  <si>
    <t>3457114812R</t>
  </si>
  <si>
    <t>Chránička optického kabelu HDPE 40</t>
  </si>
  <si>
    <t>3457164123R</t>
  </si>
  <si>
    <t>Koncovka pro chráničku optických kabelů 40</t>
  </si>
  <si>
    <t>pcdc605</t>
  </si>
  <si>
    <t>Patch cord UTP CAT6 0,5m</t>
  </si>
  <si>
    <t>34572304R</t>
  </si>
  <si>
    <t>Pásky stahovací SP 160 x 4,5</t>
  </si>
  <si>
    <t>M22KZK01</t>
  </si>
  <si>
    <t>Kryt zásuvky komunikační, s popisovým polem, s kovovým upevňovacím třmenem; b. bílá</t>
  </si>
  <si>
    <t>M21MN002T1</t>
  </si>
  <si>
    <t>Maska nosná s 1 otvorem pro 1 zásuvku RJ45; b. černá</t>
  </si>
  <si>
    <t>M21MN002T2</t>
  </si>
  <si>
    <t>Maska nosná s 2 otvory pro 2 zásuvku RJ45; b. černá</t>
  </si>
  <si>
    <t>076561</t>
  </si>
  <si>
    <t>Zásuvka RJ 45 cat.6 UTP, bílá, modul 45, Rozměry: 45 x 22,5 x 30 mm</t>
  </si>
  <si>
    <t>371205051R</t>
  </si>
  <si>
    <t>Krimpovací konektor RJ45, CAT6, UTP</t>
  </si>
  <si>
    <t>34121044R</t>
  </si>
  <si>
    <t>Kabel sdělovací s Cu jádrem SYKFY 2 x 2 x 0,50 mm</t>
  </si>
  <si>
    <t>VTD43v2.VFC1RZAP</t>
  </si>
  <si>
    <t>Sestava domácího videotelefonu pro 1 účastníka, kompletní (dom. videotelefon, nerezové zvonkové tablo s komunikátorem a čtečkou čipů, napájecí zdroj)</t>
  </si>
  <si>
    <t>38229005R</t>
  </si>
  <si>
    <t>Zámek elektrický</t>
  </si>
  <si>
    <t>VL 02-2x1</t>
  </si>
  <si>
    <t>VL nestíněný kabel typu "lanko", 2 žíly, průřez lanka 1 mm2, pro dvouvodičové vedení videotelefonů</t>
  </si>
  <si>
    <t>SD-503ST</t>
  </si>
  <si>
    <t>Autonomní požární hlásič - kombinovaný detektor kouře a teplot se sirénou</t>
  </si>
  <si>
    <t>34121554R</t>
  </si>
  <si>
    <t>Kabel sdělovací s Cu jádrem JYTY 4 x 1 mm</t>
  </si>
  <si>
    <t>34121550R</t>
  </si>
  <si>
    <t>Kabel sdělovací s Cu jádrem JYTY 2 x 1 mm</t>
  </si>
  <si>
    <t>315</t>
  </si>
  <si>
    <t>2.2.0.4.01.7 - Novostavba objektu občanské vybavenosti Bory, přípravna</t>
  </si>
  <si>
    <t>D1 - VÝDEJNA MŠ</t>
  </si>
  <si>
    <t>VÝDEJNA MŠ</t>
  </si>
  <si>
    <t>Pol1</t>
  </si>
  <si>
    <t>Pracovní stůl s trnoží Celonerezové provedení, výšková stavitelnost o 30 mm. Provedení se zadním a levým lemem výšky 40 mm. Tl. pracovní desky a police 40 mm. Světlost police s podélnými výztuhami 105 mm.  1000x700x850</t>
  </si>
  <si>
    <t>Pol2</t>
  </si>
  <si>
    <t xml:space="preserve">Výdejní vozík s ohřevem s oddělenými lisovanými lázněmi 3GN a policí Celonerezové provedení,  kolečka pr. 100 mm (2x s brzdou). Police tl. 40 mm s podélnými výztuhami. Každá vana  disponuje samostatným topným tělesem , termostatem pro regulaci teploty až </t>
  </si>
  <si>
    <t>Výdejní vozík s ohřevem s oddělenými lisovanými lázněmi 3GN a policí Celonerezové provedení,  kolečka pr. 100 mm (2x s brzdou). Police tl. 40 mm s podélnými výztuhami. Každá vana  disponuje samostatným topným tělesem , termostatem pro regulaci teploty až do 90°C  a vypouštěcím ventilem.  Ovládání a madlo na delší  straně.  1250x700x900  2,10 230</t>
  </si>
  <si>
    <t>Pol3</t>
  </si>
  <si>
    <t>Nerezové umyvadlo bezdotykové Nerezové umyvadlo rukou bezdotykové s kolenovým spínáním 400x295x290</t>
  </si>
  <si>
    <t>Pol4</t>
  </si>
  <si>
    <t>Zásobník na papíryové utěrky Zásobník na papírové utěrky ZZ bílý</t>
  </si>
  <si>
    <t>Pol5</t>
  </si>
  <si>
    <t>Dávkovač pěnového mýdla Dávkovač na pěnové antibakteriální mýdlo, dezinfekci, dolévací, bílý</t>
  </si>
  <si>
    <t>Pol6</t>
  </si>
  <si>
    <t>Dřez svařovaný - vana Z nerez plechu tl.1,2 mm. Provedení se zvýšeným zadním lemem tl. pracovní desky 40 mm, hloubka dřezu 300 mm, otvor na baterii 700x700x850</t>
  </si>
  <si>
    <t>Pol7</t>
  </si>
  <si>
    <t>Tlaková sprcha s baterií Sprcha s baterií ze stolu a s ramínkem, nerezová tlaková hadice, vyrovnávací pružina, tlaková s ovladačem, sifon</t>
  </si>
  <si>
    <t>Pol8</t>
  </si>
  <si>
    <t>Pracovní stůl s policí Celonerezové provedení, výšková stavitelnost o 30 mm, tloušťka pracovní desky a police 40 mm, světlost police s podélnými výztuhami 105 mm, provedení se zadním  lemem výšky 40 mm 1100x700x850</t>
  </si>
  <si>
    <t>Pol9</t>
  </si>
  <si>
    <t>Skladový regál s plnými policemi Celonerezové provedení. Nosná konstrukce z jeklu 40x40 mm, police tl. 40 mm vyztužené podélnými výztuhami. Světlost spodní police 105 mm. 4 police 1000x600x1800</t>
  </si>
  <si>
    <t>Pol10</t>
  </si>
  <si>
    <t xml:space="preserve">Chladící skříň   - Čistý objem: 570 l - Provedení: bílá - Systém chlazení v chladící části: ventilovaný - Způsob odmrazováníi: automatické - Počet nastavitelných roštů: 4 - Typ ovládání: elektronické - Ukazatel teploty: vnější digitalní - Teplotní rozsah </t>
  </si>
  <si>
    <t>Chladící skříň   - Čistý objem: 570 l - Provedení: bílá - Systém chlazení v chladící části: ventilovaný - Způsob odmrazováníi: automatické - Počet nastavitelných roštů: 4 - Typ ovládání: elektronické - Ukazatel teploty: vnější digitalní - Teplotní rozsah v mrazící části: -2 °C až +8 °C (při okolní teplotě max. +32 °C) - Chladivo: R 134a - Rukojeť: profilované madlo - Snadno vyměnitelné těsnění - Zámek: ano - levé otvírání dvěří-panty vlevo 777x695x1895   0,19 230</t>
  </si>
  <si>
    <t>Pol11</t>
  </si>
  <si>
    <t>Mycí stůl s  policí Celonerezové provedení, výšková stavitelnost o 30 mm, tloušťka pracovní desky a police 40 mm. Světlost police s podélnými výztuhami 105 mm. Provedení se zadním  lemem výšky 40 mm,  lisované umyvadlo  400x400x250 vpravo, otvor na bateri</t>
  </si>
  <si>
    <t>Mycí stůl s  policí Celonerezové provedení, výšková stavitelnost o 30 mm, tloušťka pracovní desky a police 40 mm. Světlost police s podélnými výztuhami 105 mm. Provedení se zadním  lemem výšky 40 mm,  lisované umyvadlo  400x400x250 vpravo, otvor na baterii 1800x700x850</t>
  </si>
  <si>
    <t>Pol12</t>
  </si>
  <si>
    <t>Stojánková baterie, sifon Baterie dřezová otočná,sifon jednodřezový, vyvedení ze stolu</t>
  </si>
  <si>
    <t>Pol13</t>
  </si>
  <si>
    <t>Nástěnná nerezová police Nástěnná police celonerezová, jednopatrová 1500x300</t>
  </si>
  <si>
    <t>Pol14</t>
  </si>
  <si>
    <t>Pol15</t>
  </si>
  <si>
    <t>Pracovní blok se zásuvkami Celonerezové provedení, výšková stavitelnost o 30 mm. Provedení se zadním a levým lemem výšky 40 mm, tloušťka pracovní desky 40 mm, 3 zásuvky 570x700x850</t>
  </si>
  <si>
    <t>Pol16</t>
  </si>
  <si>
    <t>Odsávací digestoř  Digestoř nerezová s tukovými filtry 800x800</t>
  </si>
  <si>
    <t>Pol17</t>
  </si>
  <si>
    <t>Nástěnná nerezová police Nástěnná police celonerezová, jednopatrová 1000x300</t>
  </si>
  <si>
    <t>Pol18</t>
  </si>
  <si>
    <t>Pol19</t>
  </si>
  <si>
    <t>Nástěnná nerezová police Nástěnná police celonerezová, jednopatrová 1100x300</t>
  </si>
  <si>
    <t>2.2.0.4.01.8 - Novostavba objektu občanské vybavenosti Bory, termoporty</t>
  </si>
  <si>
    <t>L - Mytí a skladování termoportů</t>
  </si>
  <si>
    <t>L</t>
  </si>
  <si>
    <t>Mytí a skladování termoportů</t>
  </si>
  <si>
    <t>L1</t>
  </si>
  <si>
    <t>Mycí stů, 1x vevařený lisovaný dřez o rozměru 860x600x450mm, zadní lem, levý lem, 1x otvor pro sprchu, prolamovaná pracovní deska , kapotáž dřezu z čela a obou boků, nerezové provedení,  1000x700x900</t>
  </si>
  <si>
    <t>L2</t>
  </si>
  <si>
    <t>Nástěnná vodovodní baterie</t>
  </si>
  <si>
    <t>L3</t>
  </si>
  <si>
    <t>Skladový regál, 4x plná police, každá police optřena podélnou výztuhou, nosná konstrukce z jeklů min. 40/40mm, tuhá, pevná, svařovaná konstrukce, celonerezové provedení 800x600x1800</t>
  </si>
  <si>
    <t>* Instalací zařízení se rozumí :
montáž zařízení na přípravené přívody elektroinstalace
montáž zařízení na přípravené přívody vodoinstalace
montáž zařízení na přípravené přívody kanalizace
použitý montážní materiál
zprovoznění
kalibrace zařízení
seřízení
odzkoušení
základní technické zaškolení obsluhy servisními techniky
odvoz a ekologická likvidace obalových materiálů</t>
  </si>
  <si>
    <t>2.2.6.4.06 - Přípojka vodovodu</t>
  </si>
  <si>
    <t>1 - Zemní práce</t>
  </si>
  <si>
    <t>8 - Trubní vedení</t>
  </si>
  <si>
    <t>99 - Staveništní přesun hmot</t>
  </si>
  <si>
    <t>Zemní práce</t>
  </si>
  <si>
    <t>132301101R00</t>
  </si>
  <si>
    <t>Hloubení rýh šířky do 60 cm v hor.4 do 100 m3</t>
  </si>
  <si>
    <t>133401101R00</t>
  </si>
  <si>
    <t>Hloubení šachet v hornině 5</t>
  </si>
  <si>
    <t>161101101R00</t>
  </si>
  <si>
    <t>Svislé přemístění výkopku z hor.1-4 do 2,5 m</t>
  </si>
  <si>
    <t>162201101R00</t>
  </si>
  <si>
    <t>Vodorovné přemístění výkopku z hor.1-4 do 20 m</t>
  </si>
  <si>
    <t>175101101R00</t>
  </si>
  <si>
    <t>Obsyp potrubí včetně obsypového materiílu</t>
  </si>
  <si>
    <t>123 11-3333.r05</t>
  </si>
  <si>
    <t>podklad ze štěrkopísku 0+32mm</t>
  </si>
  <si>
    <t>181101102R00</t>
  </si>
  <si>
    <t>Úprava pláně v zářezech v hor. 1-4, se zhutněním</t>
  </si>
  <si>
    <t>121 10-5454.R01</t>
  </si>
  <si>
    <t>GEODETICKÉ ZAMĚŘENÍ</t>
  </si>
  <si>
    <t>Trubní vedení</t>
  </si>
  <si>
    <t>721110208R00</t>
  </si>
  <si>
    <t>trouba PE100-RC SDR11 D40x3,6 +MTZ</t>
  </si>
  <si>
    <t>156156156156</t>
  </si>
  <si>
    <t>tlaková zkouška potrubí, proplach, desinfekce</t>
  </si>
  <si>
    <t>72165165165</t>
  </si>
  <si>
    <t>signalizační vodič</t>
  </si>
  <si>
    <t>651065106510</t>
  </si>
  <si>
    <t>zemní souprava, navrtávací pas D50/1", uliční poklop</t>
  </si>
  <si>
    <t>KS</t>
  </si>
  <si>
    <t>6541616156</t>
  </si>
  <si>
    <t>vodoměrná sestava Qn=6 komplet</t>
  </si>
  <si>
    <t>16516516166</t>
  </si>
  <si>
    <t>vodoměrná šachta komplet včetně obetonávky</t>
  </si>
  <si>
    <t>651056105610</t>
  </si>
  <si>
    <t>Š 2800 DN32, PN16</t>
  </si>
  <si>
    <t>Staveništní přesun hmot</t>
  </si>
  <si>
    <t>988 10-3636.r01</t>
  </si>
  <si>
    <t>doprava - 10km + skládkovné</t>
  </si>
  <si>
    <t>998 27-6101.R00</t>
  </si>
  <si>
    <t>Přesun hmot, trubní vedení plastová, otevř. výkop</t>
  </si>
  <si>
    <t>998 27-6115.R00</t>
  </si>
  <si>
    <t>Přesun hmot, trubní vedení plastová, příplatek 1km</t>
  </si>
  <si>
    <t>2.2.6.4.07 - Venkovní kanalizace</t>
  </si>
  <si>
    <t>1651616154154</t>
  </si>
  <si>
    <t>pažení a rozepření rýh - příložné, hl.2.5m</t>
  </si>
  <si>
    <t>54541161616</t>
  </si>
  <si>
    <t>odstranění pažení</t>
  </si>
  <si>
    <t>892571111R00</t>
  </si>
  <si>
    <t>Zkouška těsnosti kanalizace DN 300</t>
  </si>
  <si>
    <t>61651651561</t>
  </si>
  <si>
    <t>POTRUBÍ PP SN10 DN150 + MTZ + tvarovky</t>
  </si>
  <si>
    <t>61651651561.1</t>
  </si>
  <si>
    <t>POTRUBÍ PP SN10 DN125 + MTZ + tvarovky</t>
  </si>
  <si>
    <t>40+25</t>
  </si>
  <si>
    <t>61651651561.2</t>
  </si>
  <si>
    <t>POTRUBÍ PP SN10 DN100 + MTZ + tvarovky</t>
  </si>
  <si>
    <t>72117-18222.R01</t>
  </si>
  <si>
    <t>ŠACHTOVÉ DNO TBS-Q.1.100/60 DN1000</t>
  </si>
  <si>
    <t>825325-0101.R02</t>
  </si>
  <si>
    <t>ŠACHETNÍ SKRUŽ TBS-Q.1.100/100</t>
  </si>
  <si>
    <t>8841561561</t>
  </si>
  <si>
    <t>ŠACHETNÍ SKRUŽ TBS-Q.1.100/50</t>
  </si>
  <si>
    <t>651056015601</t>
  </si>
  <si>
    <t>ŠACHETNÍ SKRUŽ TBS-Q.1.100/25</t>
  </si>
  <si>
    <t>81560156105</t>
  </si>
  <si>
    <t>ŠACHETNÍ KONUS TBS-Q.1.100-63/58</t>
  </si>
  <si>
    <t>7253314.025.R05</t>
  </si>
  <si>
    <t>LITINOVÝ POKLOP 40T</t>
  </si>
  <si>
    <t>151651651666</t>
  </si>
  <si>
    <t>vsakovací nádrž 12m3 - komplet - štěrk , geotextilie + MTZ</t>
  </si>
  <si>
    <t>899103111R00</t>
  </si>
  <si>
    <t>napojení na stávající kanalizační šachtu</t>
  </si>
  <si>
    <t>165156156156</t>
  </si>
  <si>
    <t>filtr AS-PURAIN PR  - fltr dešťových vod + MTZ</t>
  </si>
  <si>
    <t>165165156156</t>
  </si>
  <si>
    <t>ponorné čerpadlo</t>
  </si>
  <si>
    <t>641651651</t>
  </si>
  <si>
    <t>el. magnetický ventil</t>
  </si>
  <si>
    <t>65165165165</t>
  </si>
  <si>
    <t>plovák, rozvaděč</t>
  </si>
  <si>
    <t>151651651561</t>
  </si>
  <si>
    <t>nádrž na využití dešťových vod V=11m3 samonostná, základová deska + MTZ komplet</t>
  </si>
  <si>
    <t>8.1</t>
  </si>
  <si>
    <t>Uliční vpust, provedení dle PD</t>
  </si>
  <si>
    <t>-1184398870</t>
  </si>
  <si>
    <t>8.2</t>
  </si>
  <si>
    <t>Odvodňovací žlab, provedení dle PD</t>
  </si>
  <si>
    <t>-1324061050</t>
  </si>
  <si>
    <t>doprava</t>
  </si>
  <si>
    <t>km</t>
  </si>
  <si>
    <t>2.2.7.4.03 - Sadové úpravy</t>
  </si>
  <si>
    <t>12 - Odkopávky a prokopávky</t>
  </si>
  <si>
    <t>18 - Povrchové úpravy terénu</t>
  </si>
  <si>
    <t>155VD - mobiliář</t>
  </si>
  <si>
    <t>Odkopávky a prokopávky</t>
  </si>
  <si>
    <t>Povrchové úpravy terénu</t>
  </si>
  <si>
    <t>182001121R00</t>
  </si>
  <si>
    <t>Plošná úprava terénu, nerovnosti do 15 cm v rovině</t>
  </si>
  <si>
    <t>308,5
277,8</t>
  </si>
  <si>
    <t>181300014RA0</t>
  </si>
  <si>
    <t>Rozprostření ornice v rovině tloušťka 30 cm</t>
  </si>
  <si>
    <t>182001122R00</t>
  </si>
  <si>
    <t>Plošná úprava terénu, nerovnosti do 15 cm svah 1:2</t>
  </si>
  <si>
    <t>108,5</t>
  </si>
  <si>
    <t>184802111R00</t>
  </si>
  <si>
    <t>Chem. odplevelení před založ. postřikem, v rovině</t>
  </si>
  <si>
    <t>80,5*2
18,3*2
2*462</t>
  </si>
  <si>
    <t>25234009.A</t>
  </si>
  <si>
    <t>Postřik herbicid totální, bal. 5 l</t>
  </si>
  <si>
    <t>l</t>
  </si>
  <si>
    <t>184802211R00</t>
  </si>
  <si>
    <t>Chem. odplevelení před založ. postřikem, svah 1:2</t>
  </si>
  <si>
    <t>60,5*2
48*2</t>
  </si>
  <si>
    <t>185802112R00</t>
  </si>
  <si>
    <t>Hnojení kompostem nebo hnojem v rovině</t>
  </si>
  <si>
    <t>462*0,08*1,7</t>
  </si>
  <si>
    <t>103715001</t>
  </si>
  <si>
    <t>Substrát trávníkový</t>
  </si>
  <si>
    <t>0,08*462
;ztratné 2%; 0,7392
Zahradnický substrát trávníkový složený z kvalitní ornice, kompostu katrovaného a křemičitého písku</t>
  </si>
  <si>
    <t>183403114R00</t>
  </si>
  <si>
    <t>Obdělání půdy kultivátorováním v rovině</t>
  </si>
  <si>
    <t>80,5
18,3
462</t>
  </si>
  <si>
    <t>183403152R00</t>
  </si>
  <si>
    <t>Obdělání půdy vláčením, v rovině</t>
  </si>
  <si>
    <t>462*2</t>
  </si>
  <si>
    <t>183403153R00</t>
  </si>
  <si>
    <t>Obdělání půdy hrabáním, v rovině</t>
  </si>
  <si>
    <t>80,5*2
18,3*2</t>
  </si>
  <si>
    <t>183403161R00</t>
  </si>
  <si>
    <t>Obdělání půdy válením, v rovině</t>
  </si>
  <si>
    <t>183403115R00</t>
  </si>
  <si>
    <t>Obdělání půdy kultivátorováním na svahu 1:2</t>
  </si>
  <si>
    <t>60,5
48</t>
  </si>
  <si>
    <t>183403253R00</t>
  </si>
  <si>
    <t>Obdělání půdy hrabáním, na svahu 1:2</t>
  </si>
  <si>
    <t>182111-111</t>
  </si>
  <si>
    <t>Zpevnění svahu jutovou nebo kokosovou rohoží</t>
  </si>
  <si>
    <t>48*2</t>
  </si>
  <si>
    <t>6731312981</t>
  </si>
  <si>
    <t>Rohož kokosová mulčovací 350 g/m2</t>
  </si>
  <si>
    <t>96*1,2
Mulčovací rohož ze 100% kokosu oboustranně zpevněná PP síťovinou k protierozní ochraně, ochraně osiva a napomáhání k obnovení vegetace. Kokosová rohož má životnost 36 měsíců, jedná se tedy o dočasnou protierozní ochranu, po rozpadu se dá využít jako hnojivo.  Balení: role 2,0 x 50</t>
  </si>
  <si>
    <t>182911121R00</t>
  </si>
  <si>
    <t>Zpevnění svahu do 1 : 1 prkny v hornině 1 až 4</t>
  </si>
  <si>
    <t>60,5</t>
  </si>
  <si>
    <t>183101121R00</t>
  </si>
  <si>
    <t>Hloubení jamek bez výměny půdy do 1 m3, svah 1:5</t>
  </si>
  <si>
    <t>184102116R00</t>
  </si>
  <si>
    <t>Výsadba dřevin s balem D do 80 cm, v rovině</t>
  </si>
  <si>
    <t>026560345</t>
  </si>
  <si>
    <t>Javor mléčný - Acer platanoides, vysokokmen OK 12-14 cm, airpot</t>
  </si>
  <si>
    <t>vysokokmen obvod kmene v 1m 12 - 14 mm stromy jsou dodávány v systému airpot nebo arbotaška</t>
  </si>
  <si>
    <t>026560346</t>
  </si>
  <si>
    <t>Okrasná jabloň - Malus ´Rudolph´, vysokokmen OK 12-14</t>
  </si>
  <si>
    <t>vysokokmen obvod kmene v 1m 12-14 cm stromy jsou dodávány v systému airpot nebo arbotaška</t>
  </si>
  <si>
    <t>026560487</t>
  </si>
  <si>
    <t>Třešeň plnokvětá - Prunus avium ´Plena´ OK 12-14 cm, airpot</t>
  </si>
  <si>
    <t>vysokokmen obvod kmene v 1m 12-14 cm stromy jsou dodávány s v systému airpot/arbotaška</t>
  </si>
  <si>
    <t>026560489</t>
  </si>
  <si>
    <t>Lípa velkolistá - Tilia platyphyllos OK 12-14 cm, airpot</t>
  </si>
  <si>
    <t>vysokokmen obvod kmene v 1m 12-14 cm stromy jsou dodávány v systému airpot/arbotaška</t>
  </si>
  <si>
    <t>184202112R00</t>
  </si>
  <si>
    <t>Ukotvení dřeviny kůly D do 10 cm, dl. do 3 m</t>
  </si>
  <si>
    <t>70836140.A</t>
  </si>
  <si>
    <t>Popruh jednovrstvý polypropylen šíře 40 mm</t>
  </si>
  <si>
    <t>4*3*0,5
;ztratné 10%; 0,6
315703040740/01  tkací vazba: jednovrstvá, plátno materiál: polypropylen provedení jednobarevné, hnědá bez úprav</t>
  </si>
  <si>
    <t>608500305</t>
  </si>
  <si>
    <t>Příčka spojovací ke kůlům 50 x 8 cm</t>
  </si>
  <si>
    <t>3*4*3
spojovací příčka k vyvazovacím kůlům frézovaná půlkulatina (půlválec) bez impregnac</t>
  </si>
  <si>
    <t>60850025</t>
  </si>
  <si>
    <t>Kůl vyvazovací 250 x 8 cm</t>
  </si>
  <si>
    <t>4*3
frézovaná kulatina (přesný válec) špice, bez fazety bez impregnace  vyráběny z materiálu II. jakosti může se vyskytovat povrchové poškození (vyštípnutí, stopy od podávacích válců atd.) případné vady nemají vliv na funkčnost kůl</t>
  </si>
  <si>
    <t>184813161</t>
  </si>
  <si>
    <t>Zřízení ochranného nátěru kmene stromu do výšky 1 m obvodu do 180 mm</t>
  </si>
  <si>
    <t>252001</t>
  </si>
  <si>
    <t>Ochranný nátěr na kmeny, spotřeba 1 kg/1m2 - svrchní nátěr</t>
  </si>
  <si>
    <t>4*0,15*2*1</t>
  </si>
  <si>
    <t>252002</t>
  </si>
  <si>
    <t>Základ pod ochranný nátěr na kmeny, spotřeba 0,2 kg/1m2</t>
  </si>
  <si>
    <t>4*0,15*2*0,2</t>
  </si>
  <si>
    <t>184215412</t>
  </si>
  <si>
    <t>Zhotovení závlahové mísy dřevin D přes 0,5 do 1,0 m v rovině nebo na svahu do 1:5</t>
  </si>
  <si>
    <t>185802114R00</t>
  </si>
  <si>
    <t>Hnojení umělým hnojivem k rostlinám v rovině</t>
  </si>
  <si>
    <t>10391505.A</t>
  </si>
  <si>
    <t>Fyzikální půdní kondicionér s dávkou postupně se uvolňujícího hnojiva po 20 kg</t>
  </si>
  <si>
    <t>4*1
35*0,2
zvyšuje vodní retenční kapacitu půdy a přístupnost hnojiv, zlepšuje půdní struktury, omezuje účinky přesazovacího šoku. Vhodný pro použití v degradovaných nebo problematických půdách. Půdní kondicionér se musí smíchat s růstovým médiem do kořenové zóny.</t>
  </si>
  <si>
    <t>25192</t>
  </si>
  <si>
    <t>Tabletové hnojivo k jedn. rostlinám</t>
  </si>
  <si>
    <t>35*0,02</t>
  </si>
  <si>
    <t>184921093R00</t>
  </si>
  <si>
    <t>Mulčování rostlin tl. do 0,1 m rovina</t>
  </si>
  <si>
    <t>4*0,5*0,5*3,14
(18,3+80,5)
22</t>
  </si>
  <si>
    <t>10391100</t>
  </si>
  <si>
    <t>Kůra mulčovací VL</t>
  </si>
  <si>
    <t>183101112R00</t>
  </si>
  <si>
    <t>Hloub. jamek bez výměny půdy do 0,02 m3, svah 1:5</t>
  </si>
  <si>
    <t>184102111R00</t>
  </si>
  <si>
    <t>Výsadba dřevin s balem D do 20 cm, v rovině</t>
  </si>
  <si>
    <t>026621321</t>
  </si>
  <si>
    <t>Keře větší 60-80cm, kontejner,  viz PDl</t>
  </si>
  <si>
    <t>183101111R00</t>
  </si>
  <si>
    <t>Hloub. jamek bez výměny půdy do 0,01 m3, svah 1:5</t>
  </si>
  <si>
    <t>1060
2000</t>
  </si>
  <si>
    <t>183204116R00</t>
  </si>
  <si>
    <t>Výsadba květin hrnkovaných, květináč do 25 cm</t>
  </si>
  <si>
    <t>0261000322</t>
  </si>
  <si>
    <t>Trvalky, okrasné trávy, menší keře, ko 10</t>
  </si>
  <si>
    <t>trvalky, kontejner min. 2 l</t>
  </si>
  <si>
    <t>183204113R00</t>
  </si>
  <si>
    <t>Výsadba cibulí nebo hlíz</t>
  </si>
  <si>
    <t>026111115</t>
  </si>
  <si>
    <t>Cibule směs</t>
  </si>
  <si>
    <t>184801121R00</t>
  </si>
  <si>
    <t>Ošetřování vysazených dřevin soliterních, v rovině</t>
  </si>
  <si>
    <t>4*3
4*3</t>
  </si>
  <si>
    <t>184801131R00</t>
  </si>
  <si>
    <t>Ošetřování vysazených dřevin ve skupině, v rovině</t>
  </si>
  <si>
    <t>(98,8+26+18,3)*4
(98,8+26+18,3)*4</t>
  </si>
  <si>
    <t>185804312R00</t>
  </si>
  <si>
    <t>Zalití rostlin vodou plochy nad 20 m2</t>
  </si>
  <si>
    <t>4*0,1*10
(98,8+26+18,3+220)*0,005*5
4*0,1*8
(98,8+26+18,3+220)*0,005*5</t>
  </si>
  <si>
    <t>185851111R00</t>
  </si>
  <si>
    <t>Dovoz vody pro zálivku rostlin do 6 km</t>
  </si>
  <si>
    <t>184818112R00</t>
  </si>
  <si>
    <t>Vyvětvení a tvar. ořez dřevin při H stromu do 5 m</t>
  </si>
  <si>
    <t>180402111R00</t>
  </si>
  <si>
    <t>Založení trávníku parkového výsevem v rovině</t>
  </si>
  <si>
    <t>462
Založení trávníku na půdě předem připravené, s pokosením, naložením, odvozem odpadu do 20 km a se složením. V položce nejsou zakalkulovány náklady na vypletí a zalévání.</t>
  </si>
  <si>
    <t>00572400</t>
  </si>
  <si>
    <t>Směs travní parková I. běžná zátěž PROFI</t>
  </si>
  <si>
    <t>0,03*462
;ztratné 10%; 1,386
pro běžnou zátěž  1 kg na 40 m2  balení 25 kg</t>
  </si>
  <si>
    <t>184921094R00</t>
  </si>
  <si>
    <t>Mulčování rostlin tl. do 0,1 m, svah do 1:2</t>
  </si>
  <si>
    <t>10391100.1</t>
  </si>
  <si>
    <t>48*0,9
;ztratné 5%; 2,16</t>
  </si>
  <si>
    <t>183102131R00</t>
  </si>
  <si>
    <t>Hloub. jamek bez výměny půdy do 0,01 m3, svah 1:2</t>
  </si>
  <si>
    <t>0261000322.1</t>
  </si>
  <si>
    <t>184801132R00</t>
  </si>
  <si>
    <t>Ošetřování vysazených dřevin ve skupině, svah 1:2</t>
  </si>
  <si>
    <t>48*4
48*4</t>
  </si>
  <si>
    <t>185804312R00.1</t>
  </si>
  <si>
    <t>48*0,005*5
48*0,005*5</t>
  </si>
  <si>
    <t>180402112R00</t>
  </si>
  <si>
    <t>Založení trávníku parkového výsevem svah do 1:2</t>
  </si>
  <si>
    <t>48
 V položce nejsou zakalkulovány náklady na vypletí a zalévání</t>
  </si>
  <si>
    <t>00572400.1</t>
  </si>
  <si>
    <t>0,03*462
;ztratné 10%; 1,386</t>
  </si>
  <si>
    <t>155VD</t>
  </si>
  <si>
    <t>mobiliář</t>
  </si>
  <si>
    <t>D+M Konstrukce pro ostružiny, modřín+ocel, specifikace v PD</t>
  </si>
  <si>
    <t>KPL</t>
  </si>
  <si>
    <t>2.2.7.4.04 - Herní prvky</t>
  </si>
  <si>
    <t>HSV - Práce a dodávky HSV</t>
  </si>
  <si>
    <t xml:space="preserve">    1 - Zemní práce</t>
  </si>
  <si>
    <t xml:space="preserve">    2 - Zakládání</t>
  </si>
  <si>
    <t xml:space="preserve">    9 - Ostatní konstrukce a práce, bourání</t>
  </si>
  <si>
    <t xml:space="preserve">    998 - Přesun hmot</t>
  </si>
  <si>
    <t>HSV</t>
  </si>
  <si>
    <t>Práce a dodávky HSV</t>
  </si>
  <si>
    <t>131251100</t>
  </si>
  <si>
    <t>Hloubení jam nezapažených v hornině třídy těžitelnosti I skupiny 3 objem do 20 m3 strojně</t>
  </si>
  <si>
    <t>1128909114</t>
  </si>
  <si>
    <t>Hloubení nezapažených jam a zářezů strojně s urovnáním dna do předepsaného profilu a spádu v hornině třídy těžitelnosti I skupiny 3 do 20 m3</t>
  </si>
  <si>
    <t>0,4*0,4*0,9*38*1,5</t>
  </si>
  <si>
    <t>171151103</t>
  </si>
  <si>
    <t>Uložení sypaniny z hornin soudržných do násypů zhutněných strojně</t>
  </si>
  <si>
    <t>138563991</t>
  </si>
  <si>
    <t>Uložení sypanin do násypů strojně s rozprostřením sypaniny ve vrstvách a s hrubým urovnáním zhutněných z hornin soudržných jakékoliv třídy těžitelnosti</t>
  </si>
  <si>
    <t>Uložení výkopku v místě, obsyp patek, apod</t>
  </si>
  <si>
    <t>8,208</t>
  </si>
  <si>
    <t>Zakládání</t>
  </si>
  <si>
    <t>275321411</t>
  </si>
  <si>
    <t>Základové patky ze ŽB bez zvýšených nároků na prostředí tř. C 20/25</t>
  </si>
  <si>
    <t>1275220879</t>
  </si>
  <si>
    <t>Základy z betonu železového (bez výztuže) patky z betonu bez zvláštních nároků na prostředí tř. C 20/25</t>
  </si>
  <si>
    <t>0,4*0,4*0,9*38</t>
  </si>
  <si>
    <t>275351121</t>
  </si>
  <si>
    <t>Zřízení bednění základových patek</t>
  </si>
  <si>
    <t>-670468309</t>
  </si>
  <si>
    <t>Bednění základů patek zřízení</t>
  </si>
  <si>
    <t>0,4*4*0,9*38</t>
  </si>
  <si>
    <t>275351122</t>
  </si>
  <si>
    <t>Odstranění bednění základových patek</t>
  </si>
  <si>
    <t>1221724720</t>
  </si>
  <si>
    <t>Bednění základů patek odstranění</t>
  </si>
  <si>
    <t>275361821</t>
  </si>
  <si>
    <t>Výztuž základových patek betonářskou ocelí 10 505 (R)</t>
  </si>
  <si>
    <t>461310744</t>
  </si>
  <si>
    <t>Výztuž základů patek z betonářské oceli 10 505 (R)</t>
  </si>
  <si>
    <t>5,472*0,08</t>
  </si>
  <si>
    <t>Ostatní konstrukce a práce, bourání</t>
  </si>
  <si>
    <t>X423</t>
  </si>
  <si>
    <t>Závěsná houpačka dvoumístná, provedení dle PD</t>
  </si>
  <si>
    <t>X424</t>
  </si>
  <si>
    <t>Široká svahová skluzavka s podestou, provedení dle PD</t>
  </si>
  <si>
    <t>X425</t>
  </si>
  <si>
    <t>Lezecká stěna s úchyty, provedení dle PD</t>
  </si>
  <si>
    <t>X426</t>
  </si>
  <si>
    <t>Herní sestava domeček, provedení dle PD</t>
  </si>
  <si>
    <t>X427</t>
  </si>
  <si>
    <t>Vodní sestava, provedení dle PD</t>
  </si>
  <si>
    <t>X428</t>
  </si>
  <si>
    <t>Výtah na písek se stolkem, provedení dle PD</t>
  </si>
  <si>
    <t>X429</t>
  </si>
  <si>
    <t>Dětské posezení, provedení dle PD</t>
  </si>
  <si>
    <t>X430</t>
  </si>
  <si>
    <t>Letadlo, provedení dle PD</t>
  </si>
  <si>
    <t>X431</t>
  </si>
  <si>
    <t>Pískoviště, provedení dle PD</t>
  </si>
  <si>
    <t>998</t>
  </si>
  <si>
    <t>998011001</t>
  </si>
  <si>
    <t>Přesun hmot pro budovy zděné v do 6 m</t>
  </si>
  <si>
    <t>-396258666</t>
  </si>
  <si>
    <t>Přesun hmot pro budovy občanské výstavby, bydlení, výrobu a služby s nosnou svislou konstrukcí zděnou z cihel, tvárnic nebo kamene vodorovná dopravní vzdálenost do 100 m základní pro budovy výšky do 6 m</t>
  </si>
  <si>
    <t>2.2.7.4.05 - Parkoviště + HTU</t>
  </si>
  <si>
    <t xml:space="preserve">    001. - Zemní práce</t>
  </si>
  <si>
    <t xml:space="preserve">    0013 - Hloubené vykopávky</t>
  </si>
  <si>
    <t xml:space="preserve">    0017 - Konstrukce ze zemin</t>
  </si>
  <si>
    <t xml:space="preserve">    0018 - Povrchové úpravy terénu</t>
  </si>
  <si>
    <t xml:space="preserve">    0033 - Sloupy a pilíře, stožáry a rámové stojky</t>
  </si>
  <si>
    <t xml:space="preserve">    0034 - Stěny a příčky</t>
  </si>
  <si>
    <t xml:space="preserve">    0056 - Podkladní vrstvy komunikací, letišť a ploch</t>
  </si>
  <si>
    <t xml:space="preserve">    0059 - Kryty pozemních komunikací, letišť a ploch dlážděné</t>
  </si>
  <si>
    <t xml:space="preserve">    0091 - Doplňující konstrukce a práce pozemních komunikací, letišť a ploch</t>
  </si>
  <si>
    <t xml:space="preserve">    0998 - Přesun hmot</t>
  </si>
  <si>
    <t>PSV - Práce a dodávky PSV</t>
  </si>
  <si>
    <t xml:space="preserve">    762 - Konstrukce tesařské</t>
  </si>
  <si>
    <t xml:space="preserve">    767. - Konstrukce zámečnické</t>
  </si>
  <si>
    <t>274313611</t>
  </si>
  <si>
    <t>Základové pay z betonu tř. C 16/20</t>
  </si>
  <si>
    <t>1665911162</t>
  </si>
  <si>
    <t>Základy z betonu prostého pasy betonu kamenem neprokládaného tř. C 16/20</t>
  </si>
  <si>
    <t>Podbetonování ZB</t>
  </si>
  <si>
    <t>3,89</t>
  </si>
  <si>
    <t>-591808130</t>
  </si>
  <si>
    <t>Základové zdi z tvárnic ztraceného bednění včetně výplně z betonu bez zvláštních nároků na vliv prostředí třídy C 20/25, tloušťky zdiva přes 250 do 300 mm</t>
  </si>
  <si>
    <t>Pod schody</t>
  </si>
  <si>
    <t>7,72/0,3</t>
  </si>
  <si>
    <t>520208446</t>
  </si>
  <si>
    <t>Výztuž základových zdí nosných svislých nebo odkloněných od svislice, rovinných nebo oblých, deskových nebo žebrových, včetně výztuže jejich žeber z betonářské oceli 10 505 (R) nebo BSt 500</t>
  </si>
  <si>
    <t>25,733*0,3*0,09</t>
  </si>
  <si>
    <t>001.</t>
  </si>
  <si>
    <t>121151113</t>
  </si>
  <si>
    <t>Sejmutí ornice plochy do 500 m2 tl vrstvy do 200 mm strojně</t>
  </si>
  <si>
    <t>132251103</t>
  </si>
  <si>
    <t>Hloubení rýh nezapažených š do 800 mm v hornině třídy těžitelnosti I skupiny 3 objem do 100 m3 strojně</t>
  </si>
  <si>
    <t>43,2</t>
  </si>
  <si>
    <t>162306112</t>
  </si>
  <si>
    <t>Vodorovné přemístění do 1000 m bez naložení výkopku ze zemin schopných zúrodnění</t>
  </si>
  <si>
    <t>-2121551620</t>
  </si>
  <si>
    <t>Vodorovné přemístění výkopku bez naložení, avšak se složením zemin schopných zúrodnění, na vzdálenost přes 500 do 1000 m</t>
  </si>
  <si>
    <t>Deponie ornice</t>
  </si>
  <si>
    <t>2119,000*0,2</t>
  </si>
  <si>
    <t xml:space="preserve">Navezení zpátky </t>
  </si>
  <si>
    <t>265,54</t>
  </si>
  <si>
    <t>167103101</t>
  </si>
  <si>
    <t>Nakládání výkopku ze zemin schopných zúrodnění</t>
  </si>
  <si>
    <t>-168858962</t>
  </si>
  <si>
    <t>Nakládání neulehlého výkopku z hromad zeminy schopné zúrodnění</t>
  </si>
  <si>
    <t>171206111</t>
  </si>
  <si>
    <t>Uložení zemin schopných zúrodnění nebo výsypek do násypů</t>
  </si>
  <si>
    <t>1742197308</t>
  </si>
  <si>
    <t>Uložení zemin schopných zúrodnění nebo výsypek do násypů předepsaných tvarů s urovnáním</t>
  </si>
  <si>
    <t>0013</t>
  </si>
  <si>
    <t>Hloubené vykopávky</t>
  </si>
  <si>
    <t>131111332</t>
  </si>
  <si>
    <t>Vrtání jamek pro plotové sloupky D přes 100 do 200 mm ručně s motorovým vrtákem</t>
  </si>
  <si>
    <t>Vrtání jamek   ručním motorovým vrtákem     průměru       přes 100 do 200 mm</t>
  </si>
  <si>
    <t>Plotové sloupky</t>
  </si>
  <si>
    <t>56*0,5</t>
  </si>
  <si>
    <t>0017</t>
  </si>
  <si>
    <t>Konstrukce ze zemin</t>
  </si>
  <si>
    <t>171151111</t>
  </si>
  <si>
    <t>Uložení sypaniny z hornin nesoudržných sypkých do násypů zhutněných strojně</t>
  </si>
  <si>
    <t>Uložení sypanin do násypů strojně   s rozprostřením sypaniny ve vrstvách a s hrubým urovnáním     zhutněných     z hornin nesoudržných       sypkých</t>
  </si>
  <si>
    <t>Násypy</t>
  </si>
  <si>
    <t>346,94</t>
  </si>
  <si>
    <t>10364100</t>
  </si>
  <si>
    <t>zemina pro terénní úpravy - tříděná</t>
  </si>
  <si>
    <t>(346,94-43,2)*1,8</t>
  </si>
  <si>
    <t>0018</t>
  </si>
  <si>
    <t>181006113</t>
  </si>
  <si>
    <t>Rozprostření zemin tl vrstvy do 0,2 m schopných zúrodnění v rovině a sklonu do 1:5</t>
  </si>
  <si>
    <t>Rozprostření zemin schopných zúrodnění   v rovině a ve sklonu do 1:5, tloušťka vrstvy     přes 0,15 do 0,20 m</t>
  </si>
  <si>
    <t>265,54/0,2</t>
  </si>
  <si>
    <t>181111111</t>
  </si>
  <si>
    <t>Plošná úprava terénu do 500 m2 zemina skupiny 1 až 4 nerovnosti přes 50 do 100 mm v rovinně a svahu do 1:5</t>
  </si>
  <si>
    <t>180405111</t>
  </si>
  <si>
    <t>Založení trávníku ve vegetačních prefabrikátech výsevem semene v rovině a ve svahu do 1:5</t>
  </si>
  <si>
    <t>Založení trávníků ve vegetačních dlaždicích nebo prefabrikátech   výsevem semene     v rovině nebo na svahu do 1:5</t>
  </si>
  <si>
    <t>S6</t>
  </si>
  <si>
    <t>117,4</t>
  </si>
  <si>
    <t>00572470</t>
  </si>
  <si>
    <t>osivo směs travní univerzál</t>
  </si>
  <si>
    <t>117,4*0,1*1,05</t>
  </si>
  <si>
    <t>181951112</t>
  </si>
  <si>
    <t>Úprava pláně v hornině třídy těžitelnosti I skupiny 1 až 3 se zhutněním strojně</t>
  </si>
  <si>
    <t>-909590002</t>
  </si>
  <si>
    <t>23+74</t>
  </si>
  <si>
    <t>70,48</t>
  </si>
  <si>
    <t>0033</t>
  </si>
  <si>
    <t>Sloupy a pilíře, stožáry a rámové stojky</t>
  </si>
  <si>
    <t>338171113</t>
  </si>
  <si>
    <t>Osazování sloupků a vzpěr plotových ocelových v do 2 m se zabetonováním</t>
  </si>
  <si>
    <t>285580913</t>
  </si>
  <si>
    <t>Montáž sloupků a vzpěr plotových ocelových trubkových nebo profilovaných výšky do 2 m se zabetonováním do 0,08 m3 do připravených jamek</t>
  </si>
  <si>
    <t>55342152</t>
  </si>
  <si>
    <t>plotový sloupek pro svařované panely profilovaný oválný 50x70mm dl 2,0-2,5m povrchová úprava Pz a komaxit</t>
  </si>
  <si>
    <t>-711679057</t>
  </si>
  <si>
    <t>348121221</t>
  </si>
  <si>
    <t>Osazení podhrabových desek dl přes 2 do 3 m na ocelové plotové sloupky</t>
  </si>
  <si>
    <t>-2045771341</t>
  </si>
  <si>
    <t>Osazení podhrabových desek na ocelové sloupky, délky desek přes 2 do 3 m</t>
  </si>
  <si>
    <t>59232541</t>
  </si>
  <si>
    <t>betonová podhrabová deska 2510x300x35mm se zámkem 25mm na ukotvení sloupků profilovaných oválných 70x100mm</t>
  </si>
  <si>
    <t>1272670548</t>
  </si>
  <si>
    <t>348171146</t>
  </si>
  <si>
    <t>Montáž panelového svařovaného oplocení v přes 1,5 do 2,0 m</t>
  </si>
  <si>
    <t>-244748358</t>
  </si>
  <si>
    <t>Montáž oplocení z dílců kovových panelových svařovaných, na ocelové profilované sloupky, výšky přes 1,5 do 2,0 m</t>
  </si>
  <si>
    <t>55342412</t>
  </si>
  <si>
    <t>plotový panel svařovaný v 1,5-2,0m š do 2,5m průměru drátu 5mm oka 55x200mm s horizontálním prolisem povrchová úprava PZ komaxit</t>
  </si>
  <si>
    <t>-1456319158</t>
  </si>
  <si>
    <t>110*0,4 'Přepočtené koeficientem množství</t>
  </si>
  <si>
    <t>0056</t>
  </si>
  <si>
    <t>Podkladní vrstvy komunikací, letišť a ploch</t>
  </si>
  <si>
    <t>564231011</t>
  </si>
  <si>
    <t>Podklad nebo podsyp ze štěrkopísku ŠP plochy do 100 m2 tl 100 mm</t>
  </si>
  <si>
    <t>316219279</t>
  </si>
  <si>
    <t>S9</t>
  </si>
  <si>
    <t>23,3</t>
  </si>
  <si>
    <t>564710001</t>
  </si>
  <si>
    <t>Podklad z kameniva hrubého drceného vel. 8-16 mm plochy do 100 m2 tl 50 mm</t>
  </si>
  <si>
    <t>-1476656336</t>
  </si>
  <si>
    <t>Podklad nebo kryt z kameniva hrubého drceného   vel. 8-16 mm s rozprostřením a zhutněním     plochy jednotlivě do 100 m2, po zhutnění       tl. 50 mm</t>
  </si>
  <si>
    <t>S5</t>
  </si>
  <si>
    <t>68,7</t>
  </si>
  <si>
    <t>564801012</t>
  </si>
  <si>
    <t>Podklad ze štěrkodrtě ŠD plochy do 100 m2 tl 40 mm</t>
  </si>
  <si>
    <t>-227338250</t>
  </si>
  <si>
    <t>Podklad ze štěrkodrti ŠD   s rozprostřením a zhutněním     plochy jednotlivě do 100 m2, po zhutnění       tl. 40 mm</t>
  </si>
  <si>
    <t>564851011</t>
  </si>
  <si>
    <t>Podklad ze štěrkodrtě ŠD plochy do 100 m2 tl 150 mm</t>
  </si>
  <si>
    <t>-1161536381</t>
  </si>
  <si>
    <t>564851111</t>
  </si>
  <si>
    <t>Podklad ze štěrkodrtě ŠD plochy přes 100 m2 tl 150 mm</t>
  </si>
  <si>
    <t>564861111</t>
  </si>
  <si>
    <t>Podklad ze štěrkodrtě ŠD plochy přes 100 m2 tl 200 mm</t>
  </si>
  <si>
    <t>564871011</t>
  </si>
  <si>
    <t>Podklad ze štěrkodrtě ŠD plochy do 100 m2 tl 250 mm</t>
  </si>
  <si>
    <t>-2009854144</t>
  </si>
  <si>
    <t>0059</t>
  </si>
  <si>
    <t>Kryty pozemních komunikací, letišť a ploch dlážděné</t>
  </si>
  <si>
    <t>591211111</t>
  </si>
  <si>
    <t>Kladení dlažby z kostek drobných z kamene do lože z kameniva těženého tl 50 mm</t>
  </si>
  <si>
    <t>58381007</t>
  </si>
  <si>
    <t>kostka štípaná dlažební žula drobná 8/10</t>
  </si>
  <si>
    <t>68,7*1,05</t>
  </si>
  <si>
    <t>596212212</t>
  </si>
  <si>
    <t>Kladení zámkové dlažby pozemních komunikací ručně tl 80 mm skupiny A pl přes 100 do 300 m2</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</si>
  <si>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přes 100 do 300 m2</t>
  </si>
  <si>
    <t>59246073</t>
  </si>
  <si>
    <t>dlažba skladebná vsakovací betonová 200x100mm tl 80mm přírodní</t>
  </si>
  <si>
    <t>117,4*1,05</t>
  </si>
  <si>
    <t>59.1</t>
  </si>
  <si>
    <t>Kamenné šlapáky, provedení dle PD</t>
  </si>
  <si>
    <t>446956180</t>
  </si>
  <si>
    <t>32+26</t>
  </si>
  <si>
    <t>916131213</t>
  </si>
  <si>
    <t>Osazení silničního obrubníku betonového stojatého s boční opěrou do lože z betonu prostého</t>
  </si>
  <si>
    <t>59217031</t>
  </si>
  <si>
    <t>obrubník silniční betonový 1000x150x250mm</t>
  </si>
  <si>
    <t>45*1,05</t>
  </si>
  <si>
    <t>916231213</t>
  </si>
  <si>
    <t>Osazení chodníkového obrubníku betonového stojatého s boční opěrou do lože z betonu prostého</t>
  </si>
  <si>
    <t>2022864152</t>
  </si>
  <si>
    <t>Osazení chodníkového obrubníku betonového se zřízením lože, s vyplněním a zatřením spár cementovou maltou stojatého s boční opěrou z betonu prostého, do lože z betonu prostého</t>
  </si>
  <si>
    <t>15+15+5</t>
  </si>
  <si>
    <t>59217017</t>
  </si>
  <si>
    <t>obrubník betonový chodníkový 1000x100x250mm</t>
  </si>
  <si>
    <t>-2041075595</t>
  </si>
  <si>
    <t>35*1,02 'Přepočtené koeficientem množství</t>
  </si>
  <si>
    <t>916991121</t>
  </si>
  <si>
    <t>Lože pod obrubníky, krajníky nebo obruby z dlažebních kostek z betonu prostého</t>
  </si>
  <si>
    <t>-618901546</t>
  </si>
  <si>
    <t>(45+35)*0,3*0,2</t>
  </si>
  <si>
    <t>X446</t>
  </si>
  <si>
    <t>Dopravní značení vodorovné</t>
  </si>
  <si>
    <t>X447</t>
  </si>
  <si>
    <t>Dopravní značení svislé</t>
  </si>
  <si>
    <t>X448</t>
  </si>
  <si>
    <t>M1 - lavice, provedení dle PD</t>
  </si>
  <si>
    <t>X449</t>
  </si>
  <si>
    <t>M2 - koš, provedení dle PD</t>
  </si>
  <si>
    <t>998223011</t>
  </si>
  <si>
    <t>Přesun hmot pro pozemní komunikace s krytem dlážděným</t>
  </si>
  <si>
    <t>PSV</t>
  </si>
  <si>
    <t>Práce a dodávky PSV</t>
  </si>
  <si>
    <t>762</t>
  </si>
  <si>
    <t>762951015</t>
  </si>
  <si>
    <t>Montáž podkladního roštu terasy z volně položených dřevoplastových nebo Al profilů osové vzdálenosti podpěr do 300 mm</t>
  </si>
  <si>
    <t>2060873494</t>
  </si>
  <si>
    <t>Montáž terasy podkladního roštu, z profilů dřevoplastových nebo hliníkových, osové vzdálenosti podpěr volně položených, osové vzdálenosti podpěr do 300 mm</t>
  </si>
  <si>
    <t>19416021</t>
  </si>
  <si>
    <t>profil podkladový Al pro terasová dřevoplastová prkna 42x40mm</t>
  </si>
  <si>
    <t>-1859962730</t>
  </si>
  <si>
    <t>74,5745745745746*3,996 'Přepočtené koeficientem množství</t>
  </si>
  <si>
    <t>762951101</t>
  </si>
  <si>
    <t>Příplatek k montáži podkladního roštu terasy za výškové vyrovnání roštu terči do 65 mm</t>
  </si>
  <si>
    <t>1040863045</t>
  </si>
  <si>
    <t>Montáž terasy Příplatek k cenám za výškové vyrovnání podkladního roštu pomocí vyrovnávacích terčů do 65 mm</t>
  </si>
  <si>
    <t>762952044</t>
  </si>
  <si>
    <t>Montáž teras z prken š do 140 mm z dřevoplastu skrytým spojem na podkladní dřevoplastový rošt</t>
  </si>
  <si>
    <t>585436646</t>
  </si>
  <si>
    <t>Montáž terasy nášlapné vrstvy z prken z dřevoplastu spojovaných skrytými spojkami na podkladní rošt dřevoplastový, šířky do 140 mm</t>
  </si>
  <si>
    <t>60791110</t>
  </si>
  <si>
    <t>prkno terasové dřevoplastové š 140 mm tl 28mm</t>
  </si>
  <si>
    <t>-1675321463</t>
  </si>
  <si>
    <t>117,9/(1*0,14)*1,05</t>
  </si>
  <si>
    <t>762952111</t>
  </si>
  <si>
    <t>Montáž ukončovací lišty terasy šroubováním</t>
  </si>
  <si>
    <t>1501610546</t>
  </si>
  <si>
    <t>Montáž terasy nášlapné vrstvy z prken z dřevoplastu spojovaných skrytými spojkami na podkladní rošt ukončovací lišty připevněné šroubováním</t>
  </si>
  <si>
    <t>60791131</t>
  </si>
  <si>
    <t>profil dokončovací krycí dřevoplastový v 90mm</t>
  </si>
  <si>
    <t>1278191922</t>
  </si>
  <si>
    <t>71,6*1,08 'Přepočtené koeficientem množství</t>
  </si>
  <si>
    <t>998762201</t>
  </si>
  <si>
    <t>Přesun hmot procentní pro kce tesařské v objektech v do 6 m</t>
  </si>
  <si>
    <t>-1221527032</t>
  </si>
  <si>
    <t>Přesun hmot pro konstrukce tesařské stanovený procentní sazbou (%) z ceny vodorovná dopravní vzdálenost do 50 m základní v objektech výšky do 6 m</t>
  </si>
  <si>
    <t>X444</t>
  </si>
  <si>
    <t>Z5 - branka plotová, provedení dle PD</t>
  </si>
  <si>
    <t>Branka plotová, provedení dle PD</t>
  </si>
  <si>
    <t>998767201</t>
  </si>
  <si>
    <t>Přesun hmot procentní pro zámečnické konstrukce v objektech v do 6 m</t>
  </si>
  <si>
    <t>2.2.8.4.02.1 - Návrh interiéru, doplňky</t>
  </si>
  <si>
    <t>D01</t>
  </si>
  <si>
    <t>dávkovač desinfekce - bezdotykový zásobník dezinfekčního roztoku, materiál ABS, HIPS, PC, barva stříbrná metalická, objem zásobníku 1000 ml, rozměry 280 x 130 x 140 mm, montáž přivrtáním na zeď, 4 baterie 1,5V typ C na cca 60 tis dávkování</t>
  </si>
  <si>
    <t>D02</t>
  </si>
  <si>
    <t>zásobník na  papírové ručníky -  na papírové ručníky skládané, materiál: ABS,HIPS,PC, povrchová úprava: stříbrná metalická, velikost š/v/hl: 255/310/125 mm</t>
  </si>
  <si>
    <t>D03</t>
  </si>
  <si>
    <t>odpadkový koš - koš o objemu 5l nerez nášlapný s obdélníkovým víkem, materiál: nerez ocel, plast, povrchová úprava: broušená nerez, barva / úprava: nerez ocel matná, velikost š/v/hl: 210/305/155 mm</t>
  </si>
  <si>
    <t>D04</t>
  </si>
  <si>
    <t>dávkovač mýdla - zásobník tekutého mýdla, objem zásobníku 1000ml, jedna dávka 2ml, materiál: ABS,HIPS,PC, povrchová úprava: stříbrná metalická, montáž a umístění: nástěnné, vrtání, velikost š/v/hl: 245/112/110(95) mm</t>
  </si>
  <si>
    <t>D05</t>
  </si>
  <si>
    <t>sada k wc - toaletní štětka, nástěnný držák s nízkou nádobkou z matného skla, rukojeť kartáče z mosazi, povrchová úprava chrom, černý kartáč</t>
  </si>
  <si>
    <t>D06</t>
  </si>
  <si>
    <t>zásobník na toaletní papír - materiál: ABS,HIPS,PC, povrchová úprava: stříbrná metalická, (d/š/hl): 280/271/128 mm</t>
  </si>
  <si>
    <t>D07</t>
  </si>
  <si>
    <t>kbelík na pleny -  systém proti zápachu, pachová uzávěrka, kapacita min.75 plenek, materiál: plast bílý, velikost (v/š/hl): 920/365/267 mm</t>
  </si>
  <si>
    <t>D08</t>
  </si>
  <si>
    <t>paraván mezi wc - deskový materiál tl.18mm, ABS hrana, velikost š/v/hl: 670/950/18 mm, výška nožičky 100mm, dvě kotvy do zdí, jedna do země, barva: bříza</t>
  </si>
  <si>
    <t>D09</t>
  </si>
  <si>
    <t>dávkovač mýdla - bezdotykový zásobník mýdla, 4 x kvalitní baterie 1,5V typ C - cca 60 tis dávkování, objem zásobníku 1000 ml, životnost dávkovací pumpičky - 300 tis dávek, nutné dodržet vzdálenost dávkovače od umyvadla 12 cm, materiál plast ABS-odolný vůč</t>
  </si>
  <si>
    <t>dávkovač mýdla - bezdotykový zásobník mýdla, 4 x kvalitní baterie 1,5V typ C - cca 60 tis dávkování, objem zásobníku 1000 ml, životnost dávkovací pumpičky - 300 tis dávek, nutné dodržet vzdálenost dávkovače od umyvadla 12 cm, materiál plast ABS-odolný vůči mechanickému poškození, velikost (š/hl/v): 130/125/280mm</t>
  </si>
  <si>
    <t>odpadkový koš - nástěnný,25l materiál: nerez mat, velikost (š/hl/v): 370/165/460mm</t>
  </si>
  <si>
    <t>zrcadlo -  výklopné, v rámu, materiál: nerez, povrch: chrom, velikost (š/hl/v): 400/600/120mm</t>
  </si>
  <si>
    <t>přebalovací pult - závěsný, skládací, včetně matrace, materiál: lamino bez ftalátů a PVC, masiv, barva šedá, vybaven tlumicí plynovou pružinou,, automaticky se uzamkne pomocí západkového zámku, přední strana přebalovacího pultu je vyrobena z laminátu, zad</t>
  </si>
  <si>
    <t>přebalovací pult - závěsný, skládací, včetně matrace, materiál: lamino bez ftalátů a PVC, masiv, barva šedá, vybaven tlumicí plynovou pružinou,, automaticky se uzamkne pomocí západkového zámku, přední strana přebalovacího pultu je vyrobena z laminátu, zadní rám, včetně horní desky, bočnic, malých poliček a uchycení na stěnu, je vyroben z masivního dřeva s nerezovými  ocelovými zámky a panty, splňuje normu: EN 12221-1:2008+A1:2013, certifikát kvality / Eko certifikát: EPD, velikost (š/d/v): 660/700/780mm, nosnost: 40kg, hmotnost: 20kg</t>
  </si>
  <si>
    <t>D13</t>
  </si>
  <si>
    <t>redukční  wc prkénko - WC prkénko z termoplastu v bílé barvě a délkou sedátka 35 cm, panty z plastu se skrytým uchycením, šířka 28,5 cm, délka 35 cm</t>
  </si>
  <si>
    <t>D14</t>
  </si>
  <si>
    <t>dvojstupínek - plastový dvojstupínek k umyvadlu, na spodní straně opatřen protiskuzovou páskou, rozměry produktu (š/d/v): 290/330/240 mm</t>
  </si>
  <si>
    <t>2.2.8.4.02.2 - Návrh interiéru, kusový nábytek</t>
  </si>
  <si>
    <t>N01</t>
  </si>
  <si>
    <t>židle kuchyňská - kostra z dubového masivu, sedák s opěrkou z ohýbané   překližky v odstínu dub přírodní, výška: 80 cm, výška   sedu: 44 cm, hloubka: 38 cm, šířka: 41 cm, mx.nosnost</t>
  </si>
  <si>
    <t>N02</t>
  </si>
  <si>
    <t>stůl - jídelní stůl typu Y25, lamino deska Egger Hickory 3730 se zkosením  a masivní dubové kónické nohy s max. průměrem 60x60mm, výška  stolu: 760mm, šířka: 900mm, délka 1800mm</t>
  </si>
  <si>
    <t>N03</t>
  </si>
  <si>
    <t>věšák - kovový stojan na oděvy složený ze tří hlavních oc. stojek v bílé barvě,  na které jsou navařeny vždy tři kulatiny v mírném zkosení cca 10° o  délce 6cm zakončené černou krytkou, stejnou krytkou jsou zakončeny i  tři hlavní pruty stojanu; výška: 16</t>
  </si>
  <si>
    <t>věšák - kovový stojan na oděvy složený ze tří hlavních oc. stojek v bílé barvě,  na které jsou navařeny vždy tři kulatiny v mírném zkosení cca 10° o  délce 6cm zakončené černou krytkou, stejnou krytkou jsou zakončeny i  tři hlavní pruty stojanu; výška: 169cm, šířka: 63cm, hloubka: 63cm,  max.nosnost: 12kg</t>
  </si>
  <si>
    <t>N04</t>
  </si>
  <si>
    <t>šatní skříň - dvoudveřová šatní skříň s naloženými dveřmi, konstrukce vyrobena z kvalitního ocelového plechu o tloušťce 0,6 mm, montážní otvory v bocích korpusu pro vzájemné spojení do řad, uvnitř každého oddílů je nerezová šatní tyč a plastové háčky, cir</t>
  </si>
  <si>
    <t>šatní skříň - dvoudveřová šatní skříň s naloženými dveřmi, konstrukce vyrobena z kvalitního ocelového plechu o tloušťce 0,6 mm, montážní otvory v bocích korpusu pro vzájemné spojení do řad, uvnitř každého oddílů je nerezová šatní tyč a plastové háčky, cirkulace vzduchu pomocí větracích otvorů umístěných v zadní části,    s cylindrickým zámkem a dvěma klíči, barva korpusu skříně je světle šedá,   plechové dveře tmavě šedé, počet dveří: 2, typ základny: sokl, výška (mm): 1850, šířka (mm): 600, hloubka (mm): 500, hmotnost (kg): 40</t>
  </si>
  <si>
    <t>N05</t>
  </si>
  <si>
    <t>lavice - lavička je vyrobena z kvalitní nábytkové laminované dřevotřísky o síle 25 mm, police pro odkládání obuvi slouží zároveň k celkovému zesílení konstrukce, hrany dílů jsou olepeny plastovou ABS hranou v dezénu desky, spodní hrany nohou jsou opatřeny</t>
  </si>
  <si>
    <t>lavice - lavička je vyrobena z kvalitní nábytkové laminované dřevotřísky o síle 25 mm, police pro odkládání obuvi slouží zároveň k celkovému zesílení konstrukce, hrany dílů jsou olepeny plastovou ABS hranou v dezénu desky, spodní hrany nohou jsou opatřeny plastovými nožičkami o výšce 5 mm, nosnost při rovnoměrném zatížení: 170 kg, provedení bez opěradla, výška (mm): 420, výška sedáku (mm): 420, délka (mm): 1000,  hloubka (mm): 360</t>
  </si>
  <si>
    <t>N06</t>
  </si>
  <si>
    <t>zrcadlo - oválného tvaru, na povrchu bezpečností fólie, rozměry š/v: 600x1200mm, rám hliníkový černý</t>
  </si>
  <si>
    <t>N07</t>
  </si>
  <si>
    <t>šatní skříň - šatní uzavíratelná skříňka vhodná do mateřských školek, se sedákem ve výšce 320mm, vyrobena z desky o tloušťce 18 mm, dvířka mají místo kliky výřez, v horní části polička, uprostřed dvojitý kovový háček, spodní police z kovových tyčí na uklá</t>
  </si>
  <si>
    <t>šatní skříň - šatní uzavíratelná skříňka vhodná do mateřských školek, se sedákem ve výšce 320mm, vyrobena z desky o tloušťce 18 mm, dvířka mají místo kliky výřez, v horní části polička, uprostřed dvojitý kovový háček, spodní police z kovových tyčí na ukládání obuvi, výška 1340 mm x šířka 1540 mm x hloubka 500 mm, rozměr horní přihrádky: 250 x 235 x 245 mm (v x š x h), rozměr úložného prostoru na bundy: 732 x 235 x 245 mm   (v x š x h), barva korpusu: dub, barva dvířek: žlutá</t>
  </si>
  <si>
    <t>N08</t>
  </si>
  <si>
    <t>sušák -  ramínko-policové radiátor pro sušení a vyhřívání dětské obuvi a oblečení, ramínko RV55/55/310 (pro děti cca 3 roky), zdroj: elektrické,  topná tyč typu - nastavitelná teplota 0 - 75°C, 220V, výška: 2050 mm, šířka: 528 mm, ramínka na 8 párů obuvi,</t>
  </si>
  <si>
    <t>sušák -  ramínko-policové radiátor pro sušení a vyhřívání dětské obuvi a oblečení, ramínko RV55/55/310 (pro děti cca 3 roky), zdroj: elektrické,  topná tyč typu - nastavitelná teplota 0 - 75°C, 220V, výška: 2050 mm, šířka: 528 mm, ramínka na 8 párů obuvi, délka polic: 300 mm, barva: bílá základní</t>
  </si>
  <si>
    <t>N09</t>
  </si>
  <si>
    <t>zrcadlo -   materiál: hliník, černá, bezpečnostní fólie, velikost: průměr 50cm, hl. 2cm</t>
  </si>
  <si>
    <t>N10</t>
  </si>
  <si>
    <t>zrcadlo -   soubor tří nepravidelných zrcadel, asymterické, materiál: sklo, bezpečnostní fólie, tištěná akrylová barva, velikost: 45/44cm, 68/85cm, 31,5/31cm</t>
  </si>
  <si>
    <t>N11</t>
  </si>
  <si>
    <t xml:space="preserve">přebalovací pult -  přebalovací pult se spodní komodou, tři šuplíky, deskový materiál certifikovaný do zdravotnických zařízení na okraji 10cm vysoká ohrádka, zakončená kulatou hranou, velikost š/v/hl: 800/600/880mm, barva bílá korpus i dvířka,spodní část </t>
  </si>
  <si>
    <t>přebalovací pult -  přebalovací pult se spodní komodou, tři šuplíky, deskový materiál certifikovaný do zdravotnických zařízení na okraji 10cm vysoká ohrádka, zakončená kulatou hranou, velikost š/v/hl: 800/600/880mm, barva bílá korpus i dvířka,spodní část s nožkami</t>
  </si>
  <si>
    <t>N12</t>
  </si>
  <si>
    <t>dětský stůl -  šestihranný stůl v sadě se 6 židlemi pro děti s tělesnou výškou 80 - 95cm, stolová deska z lamina tl.18mm se zaoblenými hranami, bílá ABS hrana, židle s kovovou konstrukcí - bílá, anatomický sedák z překližky, barva bříza, velikost: 0, výšk</t>
  </si>
  <si>
    <t>dětský stůl -  šestihranný stůl v sadě se 6 židlemi pro děti s tělesnou výškou 80 - 95cm, stolová deska z lamina tl.18mm se zaoblenými hranami, bílá ABS hrana, židle s kovovou konstrukcí - bílá, anatomický sedák z překližky, barva bříza, velikost: 0, výška stolu 40cm, židle velikost 0</t>
  </si>
  <si>
    <t>N13</t>
  </si>
  <si>
    <t>dětský stůl -  šestihranný stůl v sadě se 6 židlemi pro děti s tělesnou výškou 93 -116cm, stolová deska z lamina tl.18mm se zaoblenými hranami, bílá ABS hrana, židle s kovovou konstrukcí - bílá, anatomický sedák z překližky, barva bříza, velikost: 1, výšk</t>
  </si>
  <si>
    <t>dětský stůl -  šestihranný stůl v sadě se 6 židlemi pro děti s tělesnou výškou 93 -116cm, stolová deska z lamina tl.18mm se zaoblenými hranami, bílá ABS hrana, židle s kovovou konstrukcí - bílá, anatomický sedák z překližky, barva bříza, velikost: 1, výška stolu 46cm, židle velikost 1</t>
  </si>
  <si>
    <t>N14</t>
  </si>
  <si>
    <t>kancelářská židle -  konferenční židle s kolečky, bíle mořená dubová dýha/ béžová látka, hvězdicové podnoží: hliník, epoxidový/polyesterový, práškový lak, kolečko: polypropylenový plast, syntetická  guma, rám opěradla: lepená vrstvená dřevěná dýha, dubová</t>
  </si>
  <si>
    <t>kancelářská židle -  konferenční židle s kolečky, bíle mořená dubová dýha/ béžová látka, hvězdicové podnoží: hliník, epoxidový/polyesterový, práškový lak, kolečko: polypropylenový plast, syntetická  guma, rám opěradla: lepená vrstvená dřevěná dýha, dubová dýha, průhledný akrylový lak, výplň sedáku: vysoce pružná polyuretanová pěna (studená pěna) 62kg/m3, klýžený sedák: lepená vrstvená dřevěná dýha, látka: 100% polyester (min. z 90 % recyklované)</t>
  </si>
  <si>
    <t>2.2.8.4.02.3 - Návrh interiéru, truhlářské výrobky</t>
  </si>
  <si>
    <t xml:space="preserve">    766 - Konstrukce truhlářské</t>
  </si>
  <si>
    <t>766</t>
  </si>
  <si>
    <t>T01</t>
  </si>
  <si>
    <t>Čajová kuchyňka, provedení dle PD</t>
  </si>
  <si>
    <t>-1602974904</t>
  </si>
  <si>
    <t>T02</t>
  </si>
  <si>
    <t>Úklidová sestava I., provedení dle PD</t>
  </si>
  <si>
    <t>-497358394</t>
  </si>
  <si>
    <t>T03</t>
  </si>
  <si>
    <t>Úklidová sestava II., provedení dle PD</t>
  </si>
  <si>
    <t>-240180110</t>
  </si>
  <si>
    <t>T04</t>
  </si>
  <si>
    <t>Mycí koutek, provedení dle PD</t>
  </si>
  <si>
    <t>-18598369</t>
  </si>
  <si>
    <t>T05</t>
  </si>
  <si>
    <t>Vestavba do denní místnosti, provedení dle PD</t>
  </si>
  <si>
    <t>1175089687</t>
  </si>
  <si>
    <t>T06</t>
  </si>
  <si>
    <t>Botník, provedení dle PD</t>
  </si>
  <si>
    <t>33194995</t>
  </si>
  <si>
    <t>T07</t>
  </si>
  <si>
    <t>Učitelský stůl, provedení dle PD</t>
  </si>
  <si>
    <t>1530690459</t>
  </si>
  <si>
    <t>T08</t>
  </si>
  <si>
    <t>Skříň 1250 x 450 x 3015 mm, provedení dle PD</t>
  </si>
  <si>
    <t>1326213315</t>
  </si>
  <si>
    <t>T09</t>
  </si>
  <si>
    <t>Skříň 1500 x 450 x 3015 mm, provedení dle PD</t>
  </si>
  <si>
    <t>1590637196</t>
  </si>
  <si>
    <t>T10</t>
  </si>
  <si>
    <t>192630392</t>
  </si>
  <si>
    <t>T11</t>
  </si>
  <si>
    <t>Vestavná skříň, provedení dle PD</t>
  </si>
  <si>
    <t>524883217</t>
  </si>
  <si>
    <t>T12</t>
  </si>
  <si>
    <t>Skladová skříň, provedení dle PD</t>
  </si>
  <si>
    <t>1959350701</t>
  </si>
  <si>
    <t>T13</t>
  </si>
  <si>
    <t>Sanitární příčka, provedení dle PD</t>
  </si>
  <si>
    <t>-1361449979</t>
  </si>
  <si>
    <t>T14</t>
  </si>
  <si>
    <t>2057637101</t>
  </si>
  <si>
    <t>T15</t>
  </si>
  <si>
    <t>Skříň 665 x 450 x 3015 mm, provedení dle PD</t>
  </si>
  <si>
    <t>1912075782</t>
  </si>
  <si>
    <t>T16</t>
  </si>
  <si>
    <t>Doprava a montáž</t>
  </si>
  <si>
    <t>-782431903</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</si>
  <si>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</si>
  <si>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</si>
  <si>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</si>
  <si>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</si>
  <si>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</si>
  <si>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VRN1</t>
  </si>
  <si>
    <t>Průzkumné, geodetické a projektové práce</t>
  </si>
  <si>
    <t>012002000</t>
  </si>
  <si>
    <t>Zeměměřičské práce</t>
  </si>
  <si>
    <t>1024</t>
  </si>
  <si>
    <t>325405352</t>
  </si>
  <si>
    <t>012164000</t>
  </si>
  <si>
    <t>Vytyčení a zaměření inženýrských sítí</t>
  </si>
  <si>
    <t>-688192855</t>
  </si>
  <si>
    <t>013254000</t>
  </si>
  <si>
    <t>Dokumentace skutečného provedení stavby</t>
  </si>
  <si>
    <t>-1189799045</t>
  </si>
  <si>
    <t>013274000</t>
  </si>
  <si>
    <t>Pasportizace objektu před započetím prací</t>
  </si>
  <si>
    <t>-319241707</t>
  </si>
  <si>
    <t>013284000</t>
  </si>
  <si>
    <t>Pasportizace objektu po provedení prací</t>
  </si>
  <si>
    <t>-1632238131</t>
  </si>
  <si>
    <t>VRN3</t>
  </si>
  <si>
    <t>Zařízení staveniště</t>
  </si>
  <si>
    <t>030001000</t>
  </si>
  <si>
    <t>-650459984</t>
  </si>
  <si>
    <t>034002000</t>
  </si>
  <si>
    <t>Zabezpečení staveniště</t>
  </si>
  <si>
    <t>-605870655</t>
  </si>
  <si>
    <t>034203000</t>
  </si>
  <si>
    <t>Opatření na ochranu pozemků sousedních se staveništěm</t>
  </si>
  <si>
    <t>-2075097661</t>
  </si>
  <si>
    <t>VRN4</t>
  </si>
  <si>
    <t>Inženýrská činnost</t>
  </si>
  <si>
    <t>043002000</t>
  </si>
  <si>
    <t>Zkoušky a ostatní měření</t>
  </si>
  <si>
    <t>1383010053</t>
  </si>
  <si>
    <t>VRN7</t>
  </si>
  <si>
    <t>Provozní vlivy</t>
  </si>
  <si>
    <t>070001000</t>
  </si>
  <si>
    <t>1695344101</t>
  </si>
  <si>
    <r>
      <t xml:space="preserve">Sadové úpravy  </t>
    </r>
    <r>
      <rPr>
        <b/>
        <sz val="11"/>
        <color rgb="FFFF0000"/>
        <rFont val="Arial CE"/>
        <charset val="238"/>
      </rPr>
      <t>!!! NENACEŇOVAT !!!</t>
    </r>
  </si>
  <si>
    <r>
      <t xml:space="preserve">Návrh interiéru, kusový nábytek </t>
    </r>
    <r>
      <rPr>
        <b/>
        <sz val="11"/>
        <color rgb="FFFF0000"/>
        <rFont val="Arial CE"/>
        <charset val="238"/>
      </rPr>
      <t>!!! NENACEŇOVAT !!!</t>
    </r>
  </si>
  <si>
    <r>
      <rPr>
        <sz val="9"/>
        <color rgb="FFFF0000"/>
        <rFont val="Arial CE"/>
        <charset val="238"/>
      </rPr>
      <t>!!! NENACEŇOVAT !!!</t>
    </r>
    <r>
      <rPr>
        <sz val="9"/>
        <rFont val="Arial CE"/>
      </rPr>
      <t xml:space="preserve"> Sklokeramický sporák - 4 plotýnkový s troubou Celonerezová konstrukce z kvalitní potravinářské oceli AISI 304 - EN 1.4301. Síla sklokeramické desky - 6 mm. Počet ploten a příkon 4 (4 x 2,5 kW)Velikost desky (mm) 650 x 560. Velikost plotny (mm)  průměr 230</t>
    </r>
  </si>
  <si>
    <r>
      <rPr>
        <sz val="7"/>
        <color rgb="FFFF0000"/>
        <rFont val="Arial CE"/>
        <charset val="238"/>
      </rPr>
      <t>!!! NENACEŇOVAT !!!</t>
    </r>
    <r>
      <rPr>
        <sz val="7"/>
        <rFont val="Arial CE"/>
      </rPr>
      <t xml:space="preserve"> Sklokeramický sporák - 4 plotýnkový s troubou Celonerezová konstrukce z kvalitní potravinářské oceli AISI 304 - EN 1.4301. Síla sklokeramické desky - 6 mm. Počet ploten a příkon 4 (4 x 2,5 kW)Velikost desky (mm) 650 x 560. Velikost plotny (mm)  průměr 230. Velikost trouby 420 x 530 x 290. Příkon trouby  3,8 kW. Regulace teploty trouby 50 - 300 °C. Plynulá regulace teploty topných těles. Ochrana proti přehřátí. Kontrolka zbytkového tepla každé varné zóny. 2 vsuvy uvnitř trouby, nastavytelné nohy 4ks. 700x700x900  13,80 400</t>
    </r>
  </si>
  <si>
    <r>
      <rPr>
        <sz val="9"/>
        <color rgb="FFFF0000"/>
        <rFont val="Arial CE"/>
        <charset val="238"/>
      </rPr>
      <t>!!! NENACEŇOVAT !!!</t>
    </r>
    <r>
      <rPr>
        <sz val="9"/>
        <rFont val="Arial CE"/>
      </rPr>
      <t xml:space="preserve"> Podstolová myčka skla a nádobí Podstolová myčka skla a nádobí, dvouplášťová, koš 500x500, výška vstupního otvoru min. 380mm umožňující zakládání podnosů velikosti GN 1/1, min. 3x mycí cyklus - 90, 120 nebo 180 vteřin, spotřeba vody max. 2,4 lt, myčka vč. </t>
    </r>
  </si>
  <si>
    <r>
      <rPr>
        <sz val="7"/>
        <color rgb="FFFF0000"/>
        <rFont val="Arial CE"/>
        <charset val="238"/>
      </rPr>
      <t xml:space="preserve">!!! NENACEŇOVAT !!! </t>
    </r>
    <r>
      <rPr>
        <sz val="7"/>
        <rFont val="Arial CE"/>
      </rPr>
      <t>Podstolová myčka skla a nádobí Podstolová myčka skla a nádobí, dvouplášťová, koš 500x500, výška vstupního otvoru min. 380mm umožňující zakládání podnosů velikosti GN 1/1, min. 3x mycí cyklus - 90, 120 nebo 180 vteřin, spotřeba vody max. 2,4 lt, myčka vč. funkce THERMOSTOP zajišťující správnou teplotu vody vč. možnosti deaktivace systému THERMOSTOP, objem mycí vany min. 20 lt s topným tělesem o výkonu min. 2,8 kW, objem bojleru min. 7 lt a s topným tělesem min. 5,6kW, mycí čepradlo o výkonu min. 0,6kW, integrovaný dávkovač mycího prostředku, integrovaný dávkovač oplachového prostředku, filtr mycí vany v nerezovém provedení, možnost nastavení napájení - 230V nebo 400V, součástí myčky 1x koš základní 500x500mm, 1x koš na talíře 500x500mm, 2x košíček na příbory 600x600x830  6,20 400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</si>
</sst>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4" x14ac:knownFonts="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800080"/>
      <name val="Arial CE"/>
    </font>
    <font>
      <sz val="8"/>
      <color rgb="FF505050"/>
      <name val="Arial CE"/>
    </font>
    <font>
      <sz val="8"/>
      <color rgb="FFFF0000"/>
      <name val="Arial CE"/>
    </font>
    <font>
      <sz val="10"/>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amily val="1"/>
      <charset val="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u/>
      <sz val="11"/>
      <color theme="10"/>
      <name val="Calibri"/>
      <family val="2"/>
      <charset val="238"/>
      <scheme val="minor"/>
    </font>
    <font>
      <b/>
      <sz val="11"/>
      <color rgb="FFFF0000"/>
      <name val="Arial CE"/>
      <charset val="238"/>
    </font>
    <font>
      <sz val="9"/>
      <color rgb="FFFF0000"/>
      <name val="Arial CE"/>
      <charset val="238"/>
    </font>
    <font>
      <sz val="9"/>
      <name val="Arial CE"/>
      <charset val="238"/>
    </font>
    <font>
      <sz val="7"/>
      <color rgb="FFFF0000"/>
      <name val="Arial CE"/>
      <charset val="238"/>
    </font>
    <font>
      <sz val="7"/>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8" fillId="0" borderId="0" applyNumberFormat="0" applyFill="0" applyBorder="0" applyAlignment="0" applyProtection="0"/>
  </cellStyleXfs>
  <cellXfs count="229">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7" fillId="0" borderId="5" xfId="0" applyFont="1" applyBorder="1" applyAlignment="1">
      <alignment horizontal="left" vertical="center"/>
    </xf>
    <xf numFmtId="0" fontId="0" fillId="0" borderId="5" xfId="0" applyBorder="1" applyAlignment="1">
      <alignmen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4" borderId="7" xfId="0" applyFill="1" applyBorder="1" applyAlignment="1">
      <alignment vertical="center"/>
    </xf>
    <xf numFmtId="0" fontId="22" fillId="4" borderId="0" xfId="0" applyFont="1" applyFill="1" applyAlignment="1">
      <alignment horizontal="center" vertical="center"/>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4" xfId="0" applyNumberFormat="1" applyFont="1" applyBorder="1" applyAlignment="1">
      <alignment vertical="center"/>
    </xf>
    <xf numFmtId="4" fontId="20" fillId="0" borderId="0" xfId="0" applyNumberFormat="1" applyFont="1" applyAlignment="1">
      <alignment vertical="center"/>
    </xf>
    <xf numFmtId="166" fontId="20" fillId="0" borderId="0" xfId="0" applyNumberFormat="1" applyFont="1" applyAlignment="1">
      <alignment vertical="center"/>
    </xf>
    <xf numFmtId="4" fontId="20" fillId="0" borderId="15"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30" fillId="0" borderId="0" xfId="0" applyFont="1" applyAlignment="1">
      <alignment horizontal="left" vertical="center"/>
    </xf>
    <xf numFmtId="0" fontId="0" fillId="0" borderId="3" xfId="0" applyBorder="1" applyAlignment="1">
      <alignment vertical="center" wrapText="1"/>
    </xf>
    <xf numFmtId="0" fontId="17" fillId="0" borderId="0" xfId="0" applyFont="1" applyAlignment="1">
      <alignment horizontal="lef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2" fillId="4" borderId="0" xfId="0" applyFont="1" applyFill="1" applyAlignment="1">
      <alignment horizontal="left" vertical="center"/>
    </xf>
    <xf numFmtId="0" fontId="22" fillId="4"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0" fillId="0" borderId="3" xfId="0" applyBorder="1" applyAlignment="1">
      <alignment horizontal="center" vertical="center" wrapText="1"/>
    </xf>
    <xf numFmtId="0" fontId="22" fillId="4" borderId="16"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0" xfId="0" applyFont="1" applyFill="1" applyAlignment="1">
      <alignment horizontal="center" vertical="center" wrapText="1"/>
    </xf>
    <xf numFmtId="4" fontId="24" fillId="0" borderId="0" xfId="0" applyNumberFormat="1" applyFont="1"/>
    <xf numFmtId="166" fontId="32" fillId="0" borderId="12" xfId="0" applyNumberFormat="1" applyFont="1" applyBorder="1"/>
    <xf numFmtId="166" fontId="32" fillId="0" borderId="13" xfId="0" applyNumberFormat="1" applyFont="1" applyBorder="1"/>
    <xf numFmtId="4" fontId="33" fillId="0" borderId="0" xfId="0" applyNumberFormat="1" applyFont="1" applyAlignment="1">
      <alignment vertical="center"/>
    </xf>
    <xf numFmtId="0" fontId="7" fillId="0" borderId="3" xfId="0" applyFont="1" applyBorder="1"/>
    <xf numFmtId="0" fontId="7" fillId="0" borderId="0" xfId="0" applyFont="1" applyAlignment="1">
      <alignment horizontal="left"/>
    </xf>
    <xf numFmtId="0" fontId="6" fillId="0" borderId="0" xfId="0" applyFont="1" applyAlignment="1">
      <alignment horizontal="left"/>
    </xf>
    <xf numFmtId="0" fontId="7" fillId="0" borderId="0" xfId="0" applyFont="1" applyProtection="1">
      <protection locked="0"/>
    </xf>
    <xf numFmtId="4" fontId="6" fillId="0" borderId="0" xfId="0" applyNumberFormat="1" applyFont="1"/>
    <xf numFmtId="0" fontId="7" fillId="0" borderId="14" xfId="0" applyFont="1" applyBorder="1"/>
    <xf numFmtId="166" fontId="7" fillId="0" borderId="0" xfId="0" applyNumberFormat="1" applyFont="1"/>
    <xf numFmtId="166" fontId="7" fillId="0" borderId="15" xfId="0" applyNumberFormat="1" applyFont="1" applyBorder="1"/>
    <xf numFmtId="0" fontId="7" fillId="0" borderId="0" xfId="0" applyFont="1" applyAlignment="1">
      <alignment horizontal="center"/>
    </xf>
    <xf numFmtId="4" fontId="7" fillId="0" borderId="0" xfId="0" applyNumberFormat="1" applyFont="1" applyAlignment="1">
      <alignment vertical="center"/>
    </xf>
    <xf numFmtId="0" fontId="22" fillId="0" borderId="22" xfId="0" applyFont="1" applyBorder="1" applyAlignment="1">
      <alignment horizontal="center" vertical="center"/>
    </xf>
    <xf numFmtId="49" fontId="22" fillId="0" borderId="22" xfId="0" applyNumberFormat="1" applyFont="1" applyBorder="1" applyAlignment="1">
      <alignment horizontal="left" vertical="center" wrapText="1"/>
    </xf>
    <xf numFmtId="0" fontId="22" fillId="0" borderId="22" xfId="0" applyFont="1" applyBorder="1" applyAlignment="1">
      <alignment horizontal="left" vertical="center" wrapText="1"/>
    </xf>
    <xf numFmtId="0" fontId="22" fillId="0" borderId="22" xfId="0" applyFont="1" applyBorder="1" applyAlignment="1">
      <alignment horizontal="center" vertical="center" wrapText="1"/>
    </xf>
    <xf numFmtId="167" fontId="22" fillId="0" borderId="22" xfId="0" applyNumberFormat="1" applyFont="1" applyBorder="1" applyAlignment="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lignment vertical="center"/>
    </xf>
    <xf numFmtId="0" fontId="0" fillId="0" borderId="22" xfId="0" applyBorder="1" applyAlignment="1">
      <alignment vertical="center"/>
    </xf>
    <xf numFmtId="0" fontId="23" fillId="2" borderId="14" xfId="0" applyFont="1" applyFill="1" applyBorder="1" applyAlignment="1" applyProtection="1">
      <alignment horizontal="left" vertical="center"/>
      <protection locked="0"/>
    </xf>
    <xf numFmtId="0" fontId="23" fillId="0" borderId="0" xfId="0" applyFont="1" applyAlignment="1">
      <alignment horizontal="center" vertical="center"/>
    </xf>
    <xf numFmtId="166" fontId="23" fillId="0" borderId="0" xfId="0" applyNumberFormat="1" applyFont="1" applyAlignment="1">
      <alignment vertical="center"/>
    </xf>
    <xf numFmtId="166" fontId="23" fillId="0" borderId="15" xfId="0" applyNumberFormat="1" applyFont="1" applyBorder="1" applyAlignment="1">
      <alignment vertical="center"/>
    </xf>
    <xf numFmtId="0" fontId="22" fillId="0" borderId="0" xfId="0" applyFont="1" applyAlignment="1">
      <alignment horizontal="left" vertical="center"/>
    </xf>
    <xf numFmtId="4" fontId="0" fillId="0" borderId="0" xfId="0" applyNumberFormat="1" applyAlignment="1">
      <alignmen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0" fillId="0" borderId="0" xfId="0" applyAlignment="1" applyProtection="1">
      <alignment vertical="center"/>
      <protection locked="0"/>
    </xf>
    <xf numFmtId="0" fontId="0" fillId="0" borderId="14" xfId="0" applyBorder="1" applyAlignment="1">
      <alignment vertical="center"/>
    </xf>
    <xf numFmtId="0" fontId="8" fillId="0" borderId="3"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pplyProtection="1">
      <alignment vertical="center"/>
      <protection locked="0"/>
    </xf>
    <xf numFmtId="0" fontId="8" fillId="0" borderId="14" xfId="0" applyFont="1" applyBorder="1" applyAlignment="1">
      <alignment vertical="center"/>
    </xf>
    <xf numFmtId="0" fontId="8" fillId="0" borderId="15" xfId="0" applyFont="1" applyBorder="1" applyAlignment="1">
      <alignment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36" fillId="0" borderId="22" xfId="0" applyFont="1" applyBorder="1" applyAlignment="1">
      <alignment horizontal="center" vertical="center"/>
    </xf>
    <xf numFmtId="49" fontId="36" fillId="0" borderId="22" xfId="0" applyNumberFormat="1" applyFont="1" applyBorder="1" applyAlignment="1">
      <alignment horizontal="left" vertical="center" wrapText="1"/>
    </xf>
    <xf numFmtId="0" fontId="36" fillId="0" borderId="22" xfId="0" applyFont="1" applyBorder="1" applyAlignment="1">
      <alignment horizontal="left" vertical="center" wrapText="1"/>
    </xf>
    <xf numFmtId="0" fontId="36" fillId="0" borderId="22" xfId="0" applyFont="1" applyBorder="1" applyAlignment="1">
      <alignment horizontal="center" vertical="center" wrapText="1"/>
    </xf>
    <xf numFmtId="167" fontId="36" fillId="0" borderId="22" xfId="0" applyNumberFormat="1" applyFont="1" applyBorder="1" applyAlignment="1">
      <alignment vertical="center"/>
    </xf>
    <xf numFmtId="4" fontId="36" fillId="2" borderId="22" xfId="0" applyNumberFormat="1" applyFont="1" applyFill="1" applyBorder="1" applyAlignment="1" applyProtection="1">
      <alignment vertical="center"/>
      <protection locked="0"/>
    </xf>
    <xf numFmtId="4" fontId="36" fillId="0" borderId="22" xfId="0" applyNumberFormat="1" applyFont="1" applyBorder="1" applyAlignment="1">
      <alignment vertical="center"/>
    </xf>
    <xf numFmtId="0" fontId="37" fillId="0" borderId="22" xfId="0" applyFont="1" applyBorder="1" applyAlignment="1">
      <alignment vertical="center"/>
    </xf>
    <xf numFmtId="0" fontId="37" fillId="0" borderId="3" xfId="0" applyFont="1" applyBorder="1" applyAlignment="1">
      <alignment vertical="center"/>
    </xf>
    <xf numFmtId="0" fontId="36" fillId="2" borderId="14" xfId="0" applyFont="1" applyFill="1" applyBorder="1" applyAlignment="1" applyProtection="1">
      <alignment horizontal="left" vertical="center"/>
      <protection locked="0"/>
    </xf>
    <xf numFmtId="0" fontId="36" fillId="0" borderId="0" xfId="0" applyFont="1" applyAlignment="1">
      <alignment horizontal="center" vertical="center"/>
    </xf>
    <xf numFmtId="167" fontId="22" fillId="2" borderId="22" xfId="0" applyNumberFormat="1" applyFont="1" applyFill="1" applyBorder="1" applyAlignment="1" applyProtection="1">
      <alignment vertical="center"/>
      <protection locked="0"/>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11" fillId="0" borderId="3" xfId="0" applyFont="1" applyBorder="1" applyAlignment="1">
      <alignment vertical="center"/>
    </xf>
    <xf numFmtId="0" fontId="11" fillId="0" borderId="20" xfId="0" applyFont="1" applyBorder="1" applyAlignment="1">
      <alignment horizontal="left" vertical="center"/>
    </xf>
    <xf numFmtId="0" fontId="11" fillId="0" borderId="20" xfId="0" applyFont="1" applyBorder="1" applyAlignment="1">
      <alignment vertical="center"/>
    </xf>
    <xf numFmtId="4" fontId="11" fillId="0" borderId="20" xfId="0" applyNumberFormat="1" applyFont="1" applyBorder="1" applyAlignment="1">
      <alignment vertical="center"/>
    </xf>
    <xf numFmtId="0" fontId="11" fillId="0" borderId="0" xfId="0" applyFont="1" applyAlignment="1">
      <alignment horizontal="left"/>
    </xf>
    <xf numFmtId="4" fontId="11" fillId="0" borderId="0" xfId="0" applyNumberFormat="1" applyFont="1"/>
    <xf numFmtId="0" fontId="41" fillId="0" borderId="22" xfId="0" applyFont="1" applyBorder="1" applyAlignment="1">
      <alignment horizontal="left" vertical="center" wrapText="1"/>
    </xf>
    <xf numFmtId="0" fontId="43" fillId="0" borderId="0" xfId="0" applyFont="1" applyAlignment="1">
      <alignment horizontal="left" vertical="center" wrapText="1"/>
    </xf>
    <xf numFmtId="4" fontId="28" fillId="0" borderId="0" xfId="0" applyNumberFormat="1" applyFont="1" applyAlignment="1">
      <alignment vertical="center"/>
    </xf>
    <xf numFmtId="0" fontId="28" fillId="0" borderId="0" xfId="0" applyFont="1" applyAlignment="1">
      <alignment vertical="center"/>
    </xf>
    <xf numFmtId="0" fontId="22" fillId="4" borderId="7" xfId="0" applyFont="1" applyFill="1" applyBorder="1" applyAlignment="1">
      <alignment horizontal="center" vertical="center"/>
    </xf>
    <xf numFmtId="0" fontId="22" fillId="4" borderId="7" xfId="0" applyFont="1" applyFill="1" applyBorder="1" applyAlignment="1">
      <alignment horizontal="left" vertical="center"/>
    </xf>
    <xf numFmtId="0" fontId="22" fillId="4" borderId="8" xfId="0" applyFont="1" applyFill="1" applyBorder="1" applyAlignment="1">
      <alignment horizontal="left" vertical="center"/>
    </xf>
    <xf numFmtId="4" fontId="24" fillId="0" borderId="0" xfId="0" applyNumberFormat="1" applyFont="1" applyAlignment="1">
      <alignment vertical="center"/>
    </xf>
    <xf numFmtId="164" fontId="1" fillId="0" borderId="0" xfId="0" applyNumberFormat="1" applyFont="1" applyAlignment="1">
      <alignment horizontal="left" vertical="center"/>
    </xf>
    <xf numFmtId="0" fontId="1" fillId="0" borderId="0" xfId="0" applyFont="1" applyAlignment="1">
      <alignment vertical="center"/>
    </xf>
    <xf numFmtId="4" fontId="18" fillId="0" borderId="0" xfId="0" applyNumberFormat="1" applyFont="1" applyAlignment="1">
      <alignmen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0" fillId="0" borderId="0" xfId="0"/>
    <xf numFmtId="0" fontId="22" fillId="4" borderId="7" xfId="0" applyFont="1" applyFill="1" applyBorder="1" applyAlignment="1">
      <alignment horizontal="righ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21" fillId="0" borderId="14" xfId="0" applyFont="1" applyBorder="1" applyAlignment="1">
      <alignment horizontal="left" vertical="center"/>
    </xf>
    <xf numFmtId="0" fontId="21" fillId="0" borderId="0" xfId="0" applyFont="1" applyAlignment="1">
      <alignment horizontal="left" vertical="center"/>
    </xf>
    <xf numFmtId="4" fontId="24" fillId="0" borderId="0" xfId="0" applyNumberFormat="1" applyFont="1" applyAlignment="1">
      <alignment horizontal="right" vertical="center"/>
    </xf>
    <xf numFmtId="0" fontId="3" fillId="0" borderId="0" xfId="0" applyFont="1" applyAlignment="1">
      <alignment horizontal="left" vertical="center" wrapText="1"/>
    </xf>
    <xf numFmtId="0" fontId="3" fillId="0" borderId="0" xfId="0" applyFont="1" applyAlignment="1">
      <alignment vertical="center"/>
    </xf>
    <xf numFmtId="0" fontId="27" fillId="0" borderId="0" xfId="0" applyFont="1" applyAlignment="1">
      <alignment horizontal="left" vertical="center" wrapText="1"/>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7"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22" fillId="4" borderId="6"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16"/>
  <sheetViews>
    <sheetView showGridLines="0" topLeftCell="A101" workbookViewId="0">
      <selection activeCell="D104" sqref="D104:H104"/>
    </sheetView>
  </sheetViews>
  <sheetFormatPr defaultRowHeight="11.25" x14ac:dyDescent="0.2"/>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66406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x14ac:dyDescent="0.2">
      <c r="A1" s="15" t="s">
        <v>0</v>
      </c>
      <c r="AZ1" s="15" t="s">
        <v>1</v>
      </c>
      <c r="BA1" s="15" t="s">
        <v>2</v>
      </c>
      <c r="BB1" s="15" t="s">
        <v>3</v>
      </c>
      <c r="BT1" s="15" t="s">
        <v>4</v>
      </c>
      <c r="BU1" s="15" t="s">
        <v>4</v>
      </c>
      <c r="BV1" s="15" t="s">
        <v>5</v>
      </c>
    </row>
    <row r="2" spans="1:74" ht="37.15" customHeight="1" x14ac:dyDescent="0.2">
      <c r="AR2" s="200"/>
      <c r="AS2" s="200"/>
      <c r="AT2" s="200"/>
      <c r="AU2" s="200"/>
      <c r="AV2" s="200"/>
      <c r="AW2" s="200"/>
      <c r="AX2" s="200"/>
      <c r="AY2" s="200"/>
      <c r="AZ2" s="200"/>
      <c r="BA2" s="200"/>
      <c r="BB2" s="200"/>
      <c r="BC2" s="200"/>
      <c r="BD2" s="200"/>
      <c r="BE2" s="200"/>
      <c r="BS2" s="16" t="s">
        <v>6</v>
      </c>
      <c r="BT2" s="16" t="s">
        <v>7</v>
      </c>
    </row>
    <row r="3" spans="1:74" ht="7.15" customHeight="1" x14ac:dyDescent="0.2">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pans="1:74" ht="25.15" customHeight="1" x14ac:dyDescent="0.2">
      <c r="B4" s="19"/>
      <c r="D4" s="20" t="s">
        <v>9</v>
      </c>
      <c r="AR4" s="19"/>
      <c r="AS4" s="21" t="s">
        <v>10</v>
      </c>
      <c r="BE4" s="22" t="s">
        <v>11</v>
      </c>
      <c r="BS4" s="16" t="s">
        <v>12</v>
      </c>
    </row>
    <row r="5" spans="1:74" ht="12" customHeight="1" x14ac:dyDescent="0.2">
      <c r="B5" s="19"/>
      <c r="D5" s="23" t="s">
        <v>13</v>
      </c>
      <c r="K5" s="216" t="s">
        <v>14</v>
      </c>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R5" s="19"/>
      <c r="BE5" s="213" t="s">
        <v>15</v>
      </c>
      <c r="BS5" s="16" t="s">
        <v>6</v>
      </c>
    </row>
    <row r="6" spans="1:74" ht="37.15" customHeight="1" x14ac:dyDescent="0.2">
      <c r="B6" s="19"/>
      <c r="D6" s="25" t="s">
        <v>16</v>
      </c>
      <c r="K6" s="217" t="s">
        <v>17</v>
      </c>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R6" s="19"/>
      <c r="BE6" s="214"/>
      <c r="BS6" s="16" t="s">
        <v>6</v>
      </c>
    </row>
    <row r="7" spans="1:74" ht="12" customHeight="1" x14ac:dyDescent="0.2">
      <c r="B7" s="19"/>
      <c r="D7" s="26" t="s">
        <v>18</v>
      </c>
      <c r="K7" s="24" t="s">
        <v>1</v>
      </c>
      <c r="AK7" s="26" t="s">
        <v>19</v>
      </c>
      <c r="AN7" s="24" t="s">
        <v>1</v>
      </c>
      <c r="AR7" s="19"/>
      <c r="BE7" s="214"/>
      <c r="BS7" s="16" t="s">
        <v>6</v>
      </c>
    </row>
    <row r="8" spans="1:74" ht="12" customHeight="1" x14ac:dyDescent="0.2">
      <c r="B8" s="19"/>
      <c r="D8" s="26" t="s">
        <v>20</v>
      </c>
      <c r="K8" s="24" t="s">
        <v>21</v>
      </c>
      <c r="AK8" s="26" t="s">
        <v>22</v>
      </c>
      <c r="AN8" s="27" t="s">
        <v>23</v>
      </c>
      <c r="AR8" s="19"/>
      <c r="BE8" s="214"/>
      <c r="BS8" s="16" t="s">
        <v>6</v>
      </c>
    </row>
    <row r="9" spans="1:74" ht="14.45" customHeight="1" x14ac:dyDescent="0.2">
      <c r="B9" s="19"/>
      <c r="AR9" s="19"/>
      <c r="BE9" s="214"/>
      <c r="BS9" s="16" t="s">
        <v>6</v>
      </c>
    </row>
    <row r="10" spans="1:74" ht="12" customHeight="1" x14ac:dyDescent="0.2">
      <c r="B10" s="19"/>
      <c r="D10" s="26" t="s">
        <v>24</v>
      </c>
      <c r="AK10" s="26" t="s">
        <v>25</v>
      </c>
      <c r="AN10" s="24" t="s">
        <v>1</v>
      </c>
      <c r="AR10" s="19"/>
      <c r="BE10" s="214"/>
      <c r="BS10" s="16" t="s">
        <v>6</v>
      </c>
    </row>
    <row r="11" spans="1:74" ht="18.399999999999999" customHeight="1" x14ac:dyDescent="0.2">
      <c r="B11" s="19"/>
      <c r="E11" s="24" t="s">
        <v>26</v>
      </c>
      <c r="AK11" s="26" t="s">
        <v>27</v>
      </c>
      <c r="AN11" s="24" t="s">
        <v>1</v>
      </c>
      <c r="AR11" s="19"/>
      <c r="BE11" s="214"/>
      <c r="BS11" s="16" t="s">
        <v>6</v>
      </c>
    </row>
    <row r="12" spans="1:74" ht="7.15" customHeight="1" x14ac:dyDescent="0.2">
      <c r="B12" s="19"/>
      <c r="AR12" s="19"/>
      <c r="BE12" s="214"/>
      <c r="BS12" s="16" t="s">
        <v>6</v>
      </c>
    </row>
    <row r="13" spans="1:74" ht="12" customHeight="1" x14ac:dyDescent="0.2">
      <c r="B13" s="19"/>
      <c r="D13" s="26" t="s">
        <v>28</v>
      </c>
      <c r="AK13" s="26" t="s">
        <v>25</v>
      </c>
      <c r="AN13" s="28" t="s">
        <v>29</v>
      </c>
      <c r="AR13" s="19"/>
      <c r="BE13" s="214"/>
      <c r="BS13" s="16" t="s">
        <v>6</v>
      </c>
    </row>
    <row r="14" spans="1:74" ht="12.75" x14ac:dyDescent="0.2">
      <c r="B14" s="19"/>
      <c r="E14" s="218" t="s">
        <v>29</v>
      </c>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6" t="s">
        <v>27</v>
      </c>
      <c r="AN14" s="28" t="s">
        <v>29</v>
      </c>
      <c r="AR14" s="19"/>
      <c r="BE14" s="214"/>
      <c r="BS14" s="16" t="s">
        <v>6</v>
      </c>
    </row>
    <row r="15" spans="1:74" ht="7.15" customHeight="1" x14ac:dyDescent="0.2">
      <c r="B15" s="19"/>
      <c r="AR15" s="19"/>
      <c r="BE15" s="214"/>
      <c r="BS15" s="16" t="s">
        <v>4</v>
      </c>
    </row>
    <row r="16" spans="1:74" ht="12" customHeight="1" x14ac:dyDescent="0.2">
      <c r="B16" s="19"/>
      <c r="D16" s="26" t="s">
        <v>30</v>
      </c>
      <c r="AK16" s="26" t="s">
        <v>25</v>
      </c>
      <c r="AN16" s="24" t="s">
        <v>1</v>
      </c>
      <c r="AR16" s="19"/>
      <c r="BE16" s="214"/>
      <c r="BS16" s="16" t="s">
        <v>4</v>
      </c>
    </row>
    <row r="17" spans="2:71" ht="18.399999999999999" customHeight="1" x14ac:dyDescent="0.2">
      <c r="B17" s="19"/>
      <c r="E17" s="24" t="s">
        <v>31</v>
      </c>
      <c r="AK17" s="26" t="s">
        <v>27</v>
      </c>
      <c r="AN17" s="24" t="s">
        <v>1</v>
      </c>
      <c r="AR17" s="19"/>
      <c r="BE17" s="214"/>
      <c r="BS17" s="16" t="s">
        <v>32</v>
      </c>
    </row>
    <row r="18" spans="2:71" ht="7.15" customHeight="1" x14ac:dyDescent="0.2">
      <c r="B18" s="19"/>
      <c r="AR18" s="19"/>
      <c r="BE18" s="214"/>
      <c r="BS18" s="16" t="s">
        <v>6</v>
      </c>
    </row>
    <row r="19" spans="2:71" ht="12" customHeight="1" x14ac:dyDescent="0.2">
      <c r="B19" s="19"/>
      <c r="D19" s="26" t="s">
        <v>33</v>
      </c>
      <c r="AK19" s="26" t="s">
        <v>25</v>
      </c>
      <c r="AN19" s="24" t="s">
        <v>1</v>
      </c>
      <c r="AR19" s="19"/>
      <c r="BE19" s="214"/>
      <c r="BS19" s="16" t="s">
        <v>6</v>
      </c>
    </row>
    <row r="20" spans="2:71" ht="18.399999999999999" customHeight="1" x14ac:dyDescent="0.2">
      <c r="B20" s="19"/>
      <c r="E20" s="24" t="s">
        <v>34</v>
      </c>
      <c r="AK20" s="26" t="s">
        <v>27</v>
      </c>
      <c r="AN20" s="24" t="s">
        <v>1</v>
      </c>
      <c r="AR20" s="19"/>
      <c r="BE20" s="214"/>
      <c r="BS20" s="16" t="s">
        <v>32</v>
      </c>
    </row>
    <row r="21" spans="2:71" ht="7.15" customHeight="1" x14ac:dyDescent="0.2">
      <c r="B21" s="19"/>
      <c r="AR21" s="19"/>
      <c r="BE21" s="214"/>
    </row>
    <row r="22" spans="2:71" ht="12" customHeight="1" x14ac:dyDescent="0.2">
      <c r="B22" s="19"/>
      <c r="D22" s="26" t="s">
        <v>35</v>
      </c>
      <c r="AR22" s="19"/>
      <c r="BE22" s="214"/>
    </row>
    <row r="23" spans="2:71" ht="16.5" customHeight="1" x14ac:dyDescent="0.2">
      <c r="B23" s="19"/>
      <c r="E23" s="220" t="s">
        <v>1</v>
      </c>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R23" s="19"/>
      <c r="BE23" s="214"/>
    </row>
    <row r="24" spans="2:71" ht="7.15" customHeight="1" x14ac:dyDescent="0.2">
      <c r="B24" s="19"/>
      <c r="AR24" s="19"/>
      <c r="BE24" s="214"/>
    </row>
    <row r="25" spans="2:71" ht="7.15" customHeight="1" x14ac:dyDescent="0.2">
      <c r="B25" s="19"/>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R25" s="19"/>
      <c r="BE25" s="214"/>
    </row>
    <row r="26" spans="2:71" s="1" customFormat="1" ht="25.9" customHeight="1" x14ac:dyDescent="0.2">
      <c r="B26" s="31"/>
      <c r="D26" s="32" t="s">
        <v>36</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21">
        <f>ROUND(AG94,2)</f>
        <v>0</v>
      </c>
      <c r="AL26" s="222"/>
      <c r="AM26" s="222"/>
      <c r="AN26" s="222"/>
      <c r="AO26" s="222"/>
      <c r="AR26" s="31"/>
      <c r="BE26" s="214"/>
    </row>
    <row r="27" spans="2:71" s="1" customFormat="1" ht="7.15" customHeight="1" x14ac:dyDescent="0.2">
      <c r="B27" s="31"/>
      <c r="AR27" s="31"/>
      <c r="BE27" s="214"/>
    </row>
    <row r="28" spans="2:71" s="1" customFormat="1" ht="12.75" x14ac:dyDescent="0.2">
      <c r="B28" s="31"/>
      <c r="L28" s="223" t="s">
        <v>37</v>
      </c>
      <c r="M28" s="223"/>
      <c r="N28" s="223"/>
      <c r="O28" s="223"/>
      <c r="P28" s="223"/>
      <c r="W28" s="223" t="s">
        <v>38</v>
      </c>
      <c r="X28" s="223"/>
      <c r="Y28" s="223"/>
      <c r="Z28" s="223"/>
      <c r="AA28" s="223"/>
      <c r="AB28" s="223"/>
      <c r="AC28" s="223"/>
      <c r="AD28" s="223"/>
      <c r="AE28" s="223"/>
      <c r="AK28" s="223" t="s">
        <v>39</v>
      </c>
      <c r="AL28" s="223"/>
      <c r="AM28" s="223"/>
      <c r="AN28" s="223"/>
      <c r="AO28" s="223"/>
      <c r="AR28" s="31"/>
      <c r="BE28" s="214"/>
    </row>
    <row r="29" spans="2:71" s="2" customFormat="1" ht="14.45" customHeight="1" x14ac:dyDescent="0.2">
      <c r="B29" s="34"/>
      <c r="D29" s="26" t="s">
        <v>40</v>
      </c>
      <c r="F29" s="26" t="s">
        <v>41</v>
      </c>
      <c r="L29" s="193">
        <v>0.21</v>
      </c>
      <c r="M29" s="194"/>
      <c r="N29" s="194"/>
      <c r="O29" s="194"/>
      <c r="P29" s="194"/>
      <c r="W29" s="195">
        <f>ROUND(AZ94, 2)</f>
        <v>0</v>
      </c>
      <c r="X29" s="194"/>
      <c r="Y29" s="194"/>
      <c r="Z29" s="194"/>
      <c r="AA29" s="194"/>
      <c r="AB29" s="194"/>
      <c r="AC29" s="194"/>
      <c r="AD29" s="194"/>
      <c r="AE29" s="194"/>
      <c r="AK29" s="195">
        <f>ROUND(AV94, 2)</f>
        <v>0</v>
      </c>
      <c r="AL29" s="194"/>
      <c r="AM29" s="194"/>
      <c r="AN29" s="194"/>
      <c r="AO29" s="194"/>
      <c r="AR29" s="34"/>
      <c r="BE29" s="215"/>
    </row>
    <row r="30" spans="2:71" s="2" customFormat="1" ht="14.45" customHeight="1" x14ac:dyDescent="0.2">
      <c r="B30" s="34"/>
      <c r="F30" s="26" t="s">
        <v>42</v>
      </c>
      <c r="L30" s="193">
        <v>0.12</v>
      </c>
      <c r="M30" s="194"/>
      <c r="N30" s="194"/>
      <c r="O30" s="194"/>
      <c r="P30" s="194"/>
      <c r="W30" s="195">
        <f>ROUND(BA94, 2)</f>
        <v>0</v>
      </c>
      <c r="X30" s="194"/>
      <c r="Y30" s="194"/>
      <c r="Z30" s="194"/>
      <c r="AA30" s="194"/>
      <c r="AB30" s="194"/>
      <c r="AC30" s="194"/>
      <c r="AD30" s="194"/>
      <c r="AE30" s="194"/>
      <c r="AK30" s="195">
        <f>ROUND(AW94, 2)</f>
        <v>0</v>
      </c>
      <c r="AL30" s="194"/>
      <c r="AM30" s="194"/>
      <c r="AN30" s="194"/>
      <c r="AO30" s="194"/>
      <c r="AR30" s="34"/>
      <c r="BE30" s="215"/>
    </row>
    <row r="31" spans="2:71" s="2" customFormat="1" ht="14.45" hidden="1" customHeight="1" x14ac:dyDescent="0.2">
      <c r="B31" s="34"/>
      <c r="F31" s="26" t="s">
        <v>43</v>
      </c>
      <c r="L31" s="193">
        <v>0.21</v>
      </c>
      <c r="M31" s="194"/>
      <c r="N31" s="194"/>
      <c r="O31" s="194"/>
      <c r="P31" s="194"/>
      <c r="W31" s="195">
        <f>ROUND(BB94, 2)</f>
        <v>0</v>
      </c>
      <c r="X31" s="194"/>
      <c r="Y31" s="194"/>
      <c r="Z31" s="194"/>
      <c r="AA31" s="194"/>
      <c r="AB31" s="194"/>
      <c r="AC31" s="194"/>
      <c r="AD31" s="194"/>
      <c r="AE31" s="194"/>
      <c r="AK31" s="195">
        <v>0</v>
      </c>
      <c r="AL31" s="194"/>
      <c r="AM31" s="194"/>
      <c r="AN31" s="194"/>
      <c r="AO31" s="194"/>
      <c r="AR31" s="34"/>
      <c r="BE31" s="215"/>
    </row>
    <row r="32" spans="2:71" s="2" customFormat="1" ht="14.45" hidden="1" customHeight="1" x14ac:dyDescent="0.2">
      <c r="B32" s="34"/>
      <c r="F32" s="26" t="s">
        <v>44</v>
      </c>
      <c r="L32" s="193">
        <v>0.12</v>
      </c>
      <c r="M32" s="194"/>
      <c r="N32" s="194"/>
      <c r="O32" s="194"/>
      <c r="P32" s="194"/>
      <c r="W32" s="195">
        <f>ROUND(BC94, 2)</f>
        <v>0</v>
      </c>
      <c r="X32" s="194"/>
      <c r="Y32" s="194"/>
      <c r="Z32" s="194"/>
      <c r="AA32" s="194"/>
      <c r="AB32" s="194"/>
      <c r="AC32" s="194"/>
      <c r="AD32" s="194"/>
      <c r="AE32" s="194"/>
      <c r="AK32" s="195">
        <v>0</v>
      </c>
      <c r="AL32" s="194"/>
      <c r="AM32" s="194"/>
      <c r="AN32" s="194"/>
      <c r="AO32" s="194"/>
      <c r="AR32" s="34"/>
      <c r="BE32" s="215"/>
    </row>
    <row r="33" spans="2:57" s="2" customFormat="1" ht="14.45" hidden="1" customHeight="1" x14ac:dyDescent="0.2">
      <c r="B33" s="34"/>
      <c r="F33" s="26" t="s">
        <v>45</v>
      </c>
      <c r="L33" s="193">
        <v>0</v>
      </c>
      <c r="M33" s="194"/>
      <c r="N33" s="194"/>
      <c r="O33" s="194"/>
      <c r="P33" s="194"/>
      <c r="W33" s="195">
        <f>ROUND(BD94, 2)</f>
        <v>0</v>
      </c>
      <c r="X33" s="194"/>
      <c r="Y33" s="194"/>
      <c r="Z33" s="194"/>
      <c r="AA33" s="194"/>
      <c r="AB33" s="194"/>
      <c r="AC33" s="194"/>
      <c r="AD33" s="194"/>
      <c r="AE33" s="194"/>
      <c r="AK33" s="195">
        <v>0</v>
      </c>
      <c r="AL33" s="194"/>
      <c r="AM33" s="194"/>
      <c r="AN33" s="194"/>
      <c r="AO33" s="194"/>
      <c r="AR33" s="34"/>
      <c r="BE33" s="215"/>
    </row>
    <row r="34" spans="2:57" s="1" customFormat="1" ht="7.15" customHeight="1" x14ac:dyDescent="0.2">
      <c r="B34" s="31"/>
      <c r="AR34" s="31"/>
      <c r="BE34" s="214"/>
    </row>
    <row r="35" spans="2:57" s="1" customFormat="1" ht="25.9" customHeight="1" x14ac:dyDescent="0.2">
      <c r="B35" s="31"/>
      <c r="C35" s="35"/>
      <c r="D35" s="36" t="s">
        <v>46</v>
      </c>
      <c r="E35" s="37"/>
      <c r="F35" s="37"/>
      <c r="G35" s="37"/>
      <c r="H35" s="37"/>
      <c r="I35" s="37"/>
      <c r="J35" s="37"/>
      <c r="K35" s="37"/>
      <c r="L35" s="37"/>
      <c r="M35" s="37"/>
      <c r="N35" s="37"/>
      <c r="O35" s="37"/>
      <c r="P35" s="37"/>
      <c r="Q35" s="37"/>
      <c r="R35" s="37"/>
      <c r="S35" s="37"/>
      <c r="T35" s="38" t="s">
        <v>47</v>
      </c>
      <c r="U35" s="37"/>
      <c r="V35" s="37"/>
      <c r="W35" s="37"/>
      <c r="X35" s="199" t="s">
        <v>48</v>
      </c>
      <c r="Y35" s="197"/>
      <c r="Z35" s="197"/>
      <c r="AA35" s="197"/>
      <c r="AB35" s="197"/>
      <c r="AC35" s="37"/>
      <c r="AD35" s="37"/>
      <c r="AE35" s="37"/>
      <c r="AF35" s="37"/>
      <c r="AG35" s="37"/>
      <c r="AH35" s="37"/>
      <c r="AI35" s="37"/>
      <c r="AJ35" s="37"/>
      <c r="AK35" s="196">
        <f>SUM(AK26:AK33)</f>
        <v>0</v>
      </c>
      <c r="AL35" s="197"/>
      <c r="AM35" s="197"/>
      <c r="AN35" s="197"/>
      <c r="AO35" s="198"/>
      <c r="AP35" s="35"/>
      <c r="AQ35" s="35"/>
      <c r="AR35" s="31"/>
    </row>
    <row r="36" spans="2:57" s="1" customFormat="1" ht="7.15" customHeight="1" x14ac:dyDescent="0.2">
      <c r="B36" s="31"/>
      <c r="AR36" s="31"/>
    </row>
    <row r="37" spans="2:57" s="1" customFormat="1" ht="14.45" customHeight="1" x14ac:dyDescent="0.2">
      <c r="B37" s="31"/>
      <c r="AR37" s="31"/>
    </row>
    <row r="38" spans="2:57" ht="14.45" customHeight="1" x14ac:dyDescent="0.2">
      <c r="B38" s="19"/>
      <c r="AR38" s="19"/>
    </row>
    <row r="39" spans="2:57" ht="14.45" customHeight="1" x14ac:dyDescent="0.2">
      <c r="B39" s="19"/>
      <c r="AR39" s="19"/>
    </row>
    <row r="40" spans="2:57" ht="14.45" customHeight="1" x14ac:dyDescent="0.2">
      <c r="B40" s="19"/>
      <c r="AR40" s="19"/>
    </row>
    <row r="41" spans="2:57" ht="14.45" customHeight="1" x14ac:dyDescent="0.2">
      <c r="B41" s="19"/>
      <c r="AR41" s="19"/>
    </row>
    <row r="42" spans="2:57" ht="14.45" customHeight="1" x14ac:dyDescent="0.2">
      <c r="B42" s="19"/>
      <c r="AR42" s="19"/>
    </row>
    <row r="43" spans="2:57" ht="14.45" customHeight="1" x14ac:dyDescent="0.2">
      <c r="B43" s="19"/>
      <c r="AR43" s="19"/>
    </row>
    <row r="44" spans="2:57" ht="14.45" customHeight="1" x14ac:dyDescent="0.2">
      <c r="B44" s="19"/>
      <c r="AR44" s="19"/>
    </row>
    <row r="45" spans="2:57" ht="14.45" customHeight="1" x14ac:dyDescent="0.2">
      <c r="B45" s="19"/>
      <c r="AR45" s="19"/>
    </row>
    <row r="46" spans="2:57" ht="14.45" customHeight="1" x14ac:dyDescent="0.2">
      <c r="B46" s="19"/>
      <c r="AR46" s="19"/>
    </row>
    <row r="47" spans="2:57" ht="14.45" customHeight="1" x14ac:dyDescent="0.2">
      <c r="B47" s="19"/>
      <c r="AR47" s="19"/>
    </row>
    <row r="48" spans="2:57" ht="14.45" customHeight="1" x14ac:dyDescent="0.2">
      <c r="B48" s="19"/>
      <c r="AR48" s="19"/>
    </row>
    <row r="49" spans="2:44" s="1" customFormat="1" ht="14.45" customHeight="1" x14ac:dyDescent="0.2">
      <c r="B49" s="31"/>
      <c r="D49" s="39" t="s">
        <v>49</v>
      </c>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39" t="s">
        <v>50</v>
      </c>
      <c r="AI49" s="40"/>
      <c r="AJ49" s="40"/>
      <c r="AK49" s="40"/>
      <c r="AL49" s="40"/>
      <c r="AM49" s="40"/>
      <c r="AN49" s="40"/>
      <c r="AO49" s="40"/>
      <c r="AR49" s="31"/>
    </row>
    <row r="50" spans="2:44" x14ac:dyDescent="0.2">
      <c r="B50" s="19"/>
      <c r="AR50" s="19"/>
    </row>
    <row r="51" spans="2:44" x14ac:dyDescent="0.2">
      <c r="B51" s="19"/>
      <c r="AR51" s="19"/>
    </row>
    <row r="52" spans="2:44" x14ac:dyDescent="0.2">
      <c r="B52" s="19"/>
      <c r="AR52" s="19"/>
    </row>
    <row r="53" spans="2:44" x14ac:dyDescent="0.2">
      <c r="B53" s="19"/>
      <c r="AR53" s="19"/>
    </row>
    <row r="54" spans="2:44" x14ac:dyDescent="0.2">
      <c r="B54" s="19"/>
      <c r="AR54" s="19"/>
    </row>
    <row r="55" spans="2:44" x14ac:dyDescent="0.2">
      <c r="B55" s="19"/>
      <c r="AR55" s="19"/>
    </row>
    <row r="56" spans="2:44" x14ac:dyDescent="0.2">
      <c r="B56" s="19"/>
      <c r="AR56" s="19"/>
    </row>
    <row r="57" spans="2:44" x14ac:dyDescent="0.2">
      <c r="B57" s="19"/>
      <c r="AR57" s="19"/>
    </row>
    <row r="58" spans="2:44" x14ac:dyDescent="0.2">
      <c r="B58" s="19"/>
      <c r="AR58" s="19"/>
    </row>
    <row r="59" spans="2:44" x14ac:dyDescent="0.2">
      <c r="B59" s="19"/>
      <c r="AR59" s="19"/>
    </row>
    <row r="60" spans="2:44" s="1" customFormat="1" ht="12.75" x14ac:dyDescent="0.2">
      <c r="B60" s="31"/>
      <c r="D60" s="41" t="s">
        <v>51</v>
      </c>
      <c r="E60" s="33"/>
      <c r="F60" s="33"/>
      <c r="G60" s="33"/>
      <c r="H60" s="33"/>
      <c r="I60" s="33"/>
      <c r="J60" s="33"/>
      <c r="K60" s="33"/>
      <c r="L60" s="33"/>
      <c r="M60" s="33"/>
      <c r="N60" s="33"/>
      <c r="O60" s="33"/>
      <c r="P60" s="33"/>
      <c r="Q60" s="33"/>
      <c r="R60" s="33"/>
      <c r="S60" s="33"/>
      <c r="T60" s="33"/>
      <c r="U60" s="33"/>
      <c r="V60" s="41" t="s">
        <v>52</v>
      </c>
      <c r="W60" s="33"/>
      <c r="X60" s="33"/>
      <c r="Y60" s="33"/>
      <c r="Z60" s="33"/>
      <c r="AA60" s="33"/>
      <c r="AB60" s="33"/>
      <c r="AC60" s="33"/>
      <c r="AD60" s="33"/>
      <c r="AE60" s="33"/>
      <c r="AF60" s="33"/>
      <c r="AG60" s="33"/>
      <c r="AH60" s="41" t="s">
        <v>51</v>
      </c>
      <c r="AI60" s="33"/>
      <c r="AJ60" s="33"/>
      <c r="AK60" s="33"/>
      <c r="AL60" s="33"/>
      <c r="AM60" s="41" t="s">
        <v>52</v>
      </c>
      <c r="AN60" s="33"/>
      <c r="AO60" s="33"/>
      <c r="AR60" s="31"/>
    </row>
    <row r="61" spans="2:44" x14ac:dyDescent="0.2">
      <c r="B61" s="19"/>
      <c r="AR61" s="19"/>
    </row>
    <row r="62" spans="2:44" x14ac:dyDescent="0.2">
      <c r="B62" s="19"/>
      <c r="AR62" s="19"/>
    </row>
    <row r="63" spans="2:44" x14ac:dyDescent="0.2">
      <c r="B63" s="19"/>
      <c r="AR63" s="19"/>
    </row>
    <row r="64" spans="2:44" s="1" customFormat="1" ht="12.75" x14ac:dyDescent="0.2">
      <c r="B64" s="31"/>
      <c r="D64" s="39" t="s">
        <v>53</v>
      </c>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39" t="s">
        <v>54</v>
      </c>
      <c r="AI64" s="40"/>
      <c r="AJ64" s="40"/>
      <c r="AK64" s="40"/>
      <c r="AL64" s="40"/>
      <c r="AM64" s="40"/>
      <c r="AN64" s="40"/>
      <c r="AO64" s="40"/>
      <c r="AR64" s="31"/>
    </row>
    <row r="65" spans="2:44" x14ac:dyDescent="0.2">
      <c r="B65" s="19"/>
      <c r="AR65" s="19"/>
    </row>
    <row r="66" spans="2:44" x14ac:dyDescent="0.2">
      <c r="B66" s="19"/>
      <c r="AR66" s="19"/>
    </row>
    <row r="67" spans="2:44" x14ac:dyDescent="0.2">
      <c r="B67" s="19"/>
      <c r="AR67" s="19"/>
    </row>
    <row r="68" spans="2:44" x14ac:dyDescent="0.2">
      <c r="B68" s="19"/>
      <c r="AR68" s="19"/>
    </row>
    <row r="69" spans="2:44" x14ac:dyDescent="0.2">
      <c r="B69" s="19"/>
      <c r="AR69" s="19"/>
    </row>
    <row r="70" spans="2:44" x14ac:dyDescent="0.2">
      <c r="B70" s="19"/>
      <c r="AR70" s="19"/>
    </row>
    <row r="71" spans="2:44" x14ac:dyDescent="0.2">
      <c r="B71" s="19"/>
      <c r="AR71" s="19"/>
    </row>
    <row r="72" spans="2:44" x14ac:dyDescent="0.2">
      <c r="B72" s="19"/>
      <c r="AR72" s="19"/>
    </row>
    <row r="73" spans="2:44" x14ac:dyDescent="0.2">
      <c r="B73" s="19"/>
      <c r="AR73" s="19"/>
    </row>
    <row r="74" spans="2:44" x14ac:dyDescent="0.2">
      <c r="B74" s="19"/>
      <c r="AR74" s="19"/>
    </row>
    <row r="75" spans="2:44" s="1" customFormat="1" ht="12.75" x14ac:dyDescent="0.2">
      <c r="B75" s="31"/>
      <c r="D75" s="41" t="s">
        <v>51</v>
      </c>
      <c r="E75" s="33"/>
      <c r="F75" s="33"/>
      <c r="G75" s="33"/>
      <c r="H75" s="33"/>
      <c r="I75" s="33"/>
      <c r="J75" s="33"/>
      <c r="K75" s="33"/>
      <c r="L75" s="33"/>
      <c r="M75" s="33"/>
      <c r="N75" s="33"/>
      <c r="O75" s="33"/>
      <c r="P75" s="33"/>
      <c r="Q75" s="33"/>
      <c r="R75" s="33"/>
      <c r="S75" s="33"/>
      <c r="T75" s="33"/>
      <c r="U75" s="33"/>
      <c r="V75" s="41" t="s">
        <v>52</v>
      </c>
      <c r="W75" s="33"/>
      <c r="X75" s="33"/>
      <c r="Y75" s="33"/>
      <c r="Z75" s="33"/>
      <c r="AA75" s="33"/>
      <c r="AB75" s="33"/>
      <c r="AC75" s="33"/>
      <c r="AD75" s="33"/>
      <c r="AE75" s="33"/>
      <c r="AF75" s="33"/>
      <c r="AG75" s="33"/>
      <c r="AH75" s="41" t="s">
        <v>51</v>
      </c>
      <c r="AI75" s="33"/>
      <c r="AJ75" s="33"/>
      <c r="AK75" s="33"/>
      <c r="AL75" s="33"/>
      <c r="AM75" s="41" t="s">
        <v>52</v>
      </c>
      <c r="AN75" s="33"/>
      <c r="AO75" s="33"/>
      <c r="AR75" s="31"/>
    </row>
    <row r="76" spans="2:44" s="1" customFormat="1" x14ac:dyDescent="0.2">
      <c r="B76" s="31"/>
      <c r="AR76" s="31"/>
    </row>
    <row r="77" spans="2:44" s="1" customFormat="1" ht="7.15" customHeight="1" x14ac:dyDescent="0.2">
      <c r="B77" s="42"/>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31"/>
    </row>
    <row r="81" spans="1:91" s="1" customFormat="1" ht="7.15" customHeight="1" x14ac:dyDescent="0.2">
      <c r="B81" s="44"/>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31"/>
    </row>
    <row r="82" spans="1:91" s="1" customFormat="1" ht="25.15" customHeight="1" x14ac:dyDescent="0.2">
      <c r="B82" s="31"/>
      <c r="C82" s="20" t="s">
        <v>55</v>
      </c>
      <c r="AR82" s="31"/>
    </row>
    <row r="83" spans="1:91" s="1" customFormat="1" ht="7.15" customHeight="1" x14ac:dyDescent="0.2">
      <c r="B83" s="31"/>
      <c r="AR83" s="31"/>
    </row>
    <row r="84" spans="1:91" s="3" customFormat="1" ht="12" customHeight="1" x14ac:dyDescent="0.2">
      <c r="B84" s="46"/>
      <c r="C84" s="26" t="s">
        <v>13</v>
      </c>
      <c r="L84" s="3" t="str">
        <f>K5</f>
        <v>20250216</v>
      </c>
      <c r="AR84" s="46"/>
    </row>
    <row r="85" spans="1:91" s="4" customFormat="1" ht="37.15" customHeight="1" x14ac:dyDescent="0.2">
      <c r="B85" s="47"/>
      <c r="C85" s="48" t="s">
        <v>16</v>
      </c>
      <c r="L85" s="210" t="str">
        <f>K6</f>
        <v>Novostavba objektu občanské vybavenosti Bory, p.č. 94, 95 a 96/1, k.ú. Dolní Bory</v>
      </c>
      <c r="M85" s="211"/>
      <c r="N85" s="211"/>
      <c r="O85" s="211"/>
      <c r="P85" s="211"/>
      <c r="Q85" s="211"/>
      <c r="R85" s="211"/>
      <c r="S85" s="211"/>
      <c r="T85" s="211"/>
      <c r="U85" s="211"/>
      <c r="V85" s="211"/>
      <c r="W85" s="211"/>
      <c r="X85" s="211"/>
      <c r="Y85" s="211"/>
      <c r="Z85" s="211"/>
      <c r="AA85" s="211"/>
      <c r="AB85" s="211"/>
      <c r="AC85" s="211"/>
      <c r="AD85" s="211"/>
      <c r="AE85" s="211"/>
      <c r="AF85" s="211"/>
      <c r="AG85" s="211"/>
      <c r="AH85" s="211"/>
      <c r="AI85" s="211"/>
      <c r="AJ85" s="211"/>
      <c r="AR85" s="47"/>
    </row>
    <row r="86" spans="1:91" s="1" customFormat="1" ht="7.15" customHeight="1" x14ac:dyDescent="0.2">
      <c r="B86" s="31"/>
      <c r="AR86" s="31"/>
    </row>
    <row r="87" spans="1:91" s="1" customFormat="1" ht="12" customHeight="1" x14ac:dyDescent="0.2">
      <c r="B87" s="31"/>
      <c r="C87" s="26" t="s">
        <v>20</v>
      </c>
      <c r="L87" s="49" t="str">
        <f>IF(K8="","",K8)</f>
        <v>p.č. 94, 95 a 96/1, k.ú. Dolní Bory</v>
      </c>
      <c r="AI87" s="26" t="s">
        <v>22</v>
      </c>
      <c r="AM87" s="202" t="str">
        <f>IF(AN8= "","",AN8)</f>
        <v>16. 2. 2025</v>
      </c>
      <c r="AN87" s="202"/>
      <c r="AR87" s="31"/>
    </row>
    <row r="88" spans="1:91" s="1" customFormat="1" ht="7.15" customHeight="1" x14ac:dyDescent="0.2">
      <c r="B88" s="31"/>
      <c r="AR88" s="31"/>
    </row>
    <row r="89" spans="1:91" s="1" customFormat="1" ht="25.7" customHeight="1" x14ac:dyDescent="0.2">
      <c r="B89" s="31"/>
      <c r="C89" s="26" t="s">
        <v>24</v>
      </c>
      <c r="L89" s="3" t="str">
        <f>IF(E11= "","",E11)</f>
        <v>Obec Bory, Bory 232, 594 61 Bory</v>
      </c>
      <c r="AI89" s="26" t="s">
        <v>30</v>
      </c>
      <c r="AM89" s="203" t="str">
        <f>IF(E17="","",E17)</f>
        <v>D+Architekti s.r.o., Polanka 214/10, 674 01 Třebíč</v>
      </c>
      <c r="AN89" s="204"/>
      <c r="AO89" s="204"/>
      <c r="AP89" s="204"/>
      <c r="AR89" s="31"/>
      <c r="AS89" s="205" t="s">
        <v>56</v>
      </c>
      <c r="AT89" s="206"/>
      <c r="AU89" s="51"/>
      <c r="AV89" s="51"/>
      <c r="AW89" s="51"/>
      <c r="AX89" s="51"/>
      <c r="AY89" s="51"/>
      <c r="AZ89" s="51"/>
      <c r="BA89" s="51"/>
      <c r="BB89" s="51"/>
      <c r="BC89" s="51"/>
      <c r="BD89" s="52"/>
    </row>
    <row r="90" spans="1:91" s="1" customFormat="1" ht="15.2" customHeight="1" x14ac:dyDescent="0.2">
      <c r="B90" s="31"/>
      <c r="C90" s="26" t="s">
        <v>28</v>
      </c>
      <c r="L90" s="3" t="str">
        <f>IF(E14= "Vyplň údaj","",E14)</f>
        <v/>
      </c>
      <c r="AI90" s="26" t="s">
        <v>33</v>
      </c>
      <c r="AM90" s="203" t="str">
        <f>IF(E20="","",E20)</f>
        <v xml:space="preserve"> </v>
      </c>
      <c r="AN90" s="204"/>
      <c r="AO90" s="204"/>
      <c r="AP90" s="204"/>
      <c r="AR90" s="31"/>
      <c r="AS90" s="207"/>
      <c r="AT90" s="208"/>
      <c r="BD90" s="53"/>
    </row>
    <row r="91" spans="1:91" s="1" customFormat="1" ht="10.9" customHeight="1" x14ac:dyDescent="0.2">
      <c r="B91" s="31"/>
      <c r="AR91" s="31"/>
      <c r="AS91" s="207"/>
      <c r="AT91" s="208"/>
      <c r="BD91" s="53"/>
    </row>
    <row r="92" spans="1:91" s="1" customFormat="1" ht="29.25" customHeight="1" x14ac:dyDescent="0.2">
      <c r="B92" s="31"/>
      <c r="C92" s="224" t="s">
        <v>57</v>
      </c>
      <c r="D92" s="190"/>
      <c r="E92" s="190"/>
      <c r="F92" s="190"/>
      <c r="G92" s="190"/>
      <c r="H92" s="54"/>
      <c r="I92" s="189" t="s">
        <v>58</v>
      </c>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201" t="s">
        <v>59</v>
      </c>
      <c r="AH92" s="190"/>
      <c r="AI92" s="190"/>
      <c r="AJ92" s="190"/>
      <c r="AK92" s="190"/>
      <c r="AL92" s="190"/>
      <c r="AM92" s="190"/>
      <c r="AN92" s="189" t="s">
        <v>60</v>
      </c>
      <c r="AO92" s="190"/>
      <c r="AP92" s="191"/>
      <c r="AQ92" s="55" t="s">
        <v>61</v>
      </c>
      <c r="AR92" s="31"/>
      <c r="AS92" s="56" t="s">
        <v>62</v>
      </c>
      <c r="AT92" s="57" t="s">
        <v>63</v>
      </c>
      <c r="AU92" s="57" t="s">
        <v>64</v>
      </c>
      <c r="AV92" s="57" t="s">
        <v>65</v>
      </c>
      <c r="AW92" s="57" t="s">
        <v>66</v>
      </c>
      <c r="AX92" s="57" t="s">
        <v>67</v>
      </c>
      <c r="AY92" s="57" t="s">
        <v>68</v>
      </c>
      <c r="AZ92" s="57" t="s">
        <v>69</v>
      </c>
      <c r="BA92" s="57" t="s">
        <v>70</v>
      </c>
      <c r="BB92" s="57" t="s">
        <v>71</v>
      </c>
      <c r="BC92" s="57" t="s">
        <v>72</v>
      </c>
      <c r="BD92" s="58" t="s">
        <v>73</v>
      </c>
    </row>
    <row r="93" spans="1:91" s="1" customFormat="1" ht="10.9" customHeight="1" x14ac:dyDescent="0.2">
      <c r="B93" s="31"/>
      <c r="AR93" s="31"/>
      <c r="AS93" s="59"/>
      <c r="AT93" s="51"/>
      <c r="AU93" s="51"/>
      <c r="AV93" s="51"/>
      <c r="AW93" s="51"/>
      <c r="AX93" s="51"/>
      <c r="AY93" s="51"/>
      <c r="AZ93" s="51"/>
      <c r="BA93" s="51"/>
      <c r="BB93" s="51"/>
      <c r="BC93" s="51"/>
      <c r="BD93" s="52"/>
    </row>
    <row r="94" spans="1:91" s="5" customFormat="1" ht="32.450000000000003" customHeight="1" x14ac:dyDescent="0.2">
      <c r="B94" s="60"/>
      <c r="C94" s="61" t="s">
        <v>74</v>
      </c>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209">
        <f>ROUND(SUM(AG95:AG114),2)</f>
        <v>0</v>
      </c>
      <c r="AH94" s="209"/>
      <c r="AI94" s="209"/>
      <c r="AJ94" s="209"/>
      <c r="AK94" s="209"/>
      <c r="AL94" s="209"/>
      <c r="AM94" s="209"/>
      <c r="AN94" s="192">
        <f t="shared" ref="AN94:AN114" si="0">SUM(AG94,AT94)</f>
        <v>0</v>
      </c>
      <c r="AO94" s="192"/>
      <c r="AP94" s="192"/>
      <c r="AQ94" s="64" t="s">
        <v>1</v>
      </c>
      <c r="AR94" s="60"/>
      <c r="AS94" s="65">
        <f>ROUND(SUM(AS95:AS114),2)</f>
        <v>0</v>
      </c>
      <c r="AT94" s="66">
        <f t="shared" ref="AT94:AT114" si="1">ROUND(SUM(AV94:AW94),2)</f>
        <v>0</v>
      </c>
      <c r="AU94" s="67">
        <f>ROUND(SUM(AU95:AU114),5)</f>
        <v>0</v>
      </c>
      <c r="AV94" s="66">
        <f>ROUND(AZ94*L29,2)</f>
        <v>0</v>
      </c>
      <c r="AW94" s="66">
        <f>ROUND(BA94*L30,2)</f>
        <v>0</v>
      </c>
      <c r="AX94" s="66">
        <f>ROUND(BB94*L29,2)</f>
        <v>0</v>
      </c>
      <c r="AY94" s="66">
        <f>ROUND(BC94*L30,2)</f>
        <v>0</v>
      </c>
      <c r="AZ94" s="66">
        <f>ROUND(SUM(AZ95:AZ114),2)</f>
        <v>0</v>
      </c>
      <c r="BA94" s="66">
        <f>ROUND(SUM(BA95:BA114),2)</f>
        <v>0</v>
      </c>
      <c r="BB94" s="66">
        <f>ROUND(SUM(BB95:BB114),2)</f>
        <v>0</v>
      </c>
      <c r="BC94" s="66">
        <f>ROUND(SUM(BC95:BC114),2)</f>
        <v>0</v>
      </c>
      <c r="BD94" s="68">
        <f>ROUND(SUM(BD95:BD114),2)</f>
        <v>0</v>
      </c>
      <c r="BS94" s="69" t="s">
        <v>75</v>
      </c>
      <c r="BT94" s="69" t="s">
        <v>76</v>
      </c>
      <c r="BU94" s="70" t="s">
        <v>77</v>
      </c>
      <c r="BV94" s="69" t="s">
        <v>78</v>
      </c>
      <c r="BW94" s="69" t="s">
        <v>5</v>
      </c>
      <c r="BX94" s="69" t="s">
        <v>79</v>
      </c>
      <c r="CL94" s="69" t="s">
        <v>1</v>
      </c>
    </row>
    <row r="95" spans="1:91" s="6" customFormat="1" ht="24.75" customHeight="1" x14ac:dyDescent="0.2">
      <c r="A95" s="71" t="s">
        <v>80</v>
      </c>
      <c r="B95" s="72"/>
      <c r="C95" s="73"/>
      <c r="D95" s="212" t="s">
        <v>81</v>
      </c>
      <c r="E95" s="212"/>
      <c r="F95" s="212"/>
      <c r="G95" s="212"/>
      <c r="H95" s="212"/>
      <c r="I95" s="74"/>
      <c r="J95" s="212" t="s">
        <v>82</v>
      </c>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187">
        <f>'2.2.0.4.01.1 - Novostavba...'!J30</f>
        <v>0</v>
      </c>
      <c r="AH95" s="188"/>
      <c r="AI95" s="188"/>
      <c r="AJ95" s="188"/>
      <c r="AK95" s="188"/>
      <c r="AL95" s="188"/>
      <c r="AM95" s="188"/>
      <c r="AN95" s="187">
        <f t="shared" si="0"/>
        <v>0</v>
      </c>
      <c r="AO95" s="188"/>
      <c r="AP95" s="188"/>
      <c r="AQ95" s="75" t="s">
        <v>83</v>
      </c>
      <c r="AR95" s="72"/>
      <c r="AS95" s="76">
        <v>0</v>
      </c>
      <c r="AT95" s="77">
        <f t="shared" si="1"/>
        <v>0</v>
      </c>
      <c r="AU95" s="78">
        <f>'2.2.0.4.01.1 - Novostavba...'!P144</f>
        <v>0</v>
      </c>
      <c r="AV95" s="77">
        <f>'2.2.0.4.01.1 - Novostavba...'!J33</f>
        <v>0</v>
      </c>
      <c r="AW95" s="77">
        <f>'2.2.0.4.01.1 - Novostavba...'!J34</f>
        <v>0</v>
      </c>
      <c r="AX95" s="77">
        <f>'2.2.0.4.01.1 - Novostavba...'!J35</f>
        <v>0</v>
      </c>
      <c r="AY95" s="77">
        <f>'2.2.0.4.01.1 - Novostavba...'!J36</f>
        <v>0</v>
      </c>
      <c r="AZ95" s="77">
        <f>'2.2.0.4.01.1 - Novostavba...'!F33</f>
        <v>0</v>
      </c>
      <c r="BA95" s="77">
        <f>'2.2.0.4.01.1 - Novostavba...'!F34</f>
        <v>0</v>
      </c>
      <c r="BB95" s="77">
        <f>'2.2.0.4.01.1 - Novostavba...'!F35</f>
        <v>0</v>
      </c>
      <c r="BC95" s="77">
        <f>'2.2.0.4.01.1 - Novostavba...'!F36</f>
        <v>0</v>
      </c>
      <c r="BD95" s="79">
        <f>'2.2.0.4.01.1 - Novostavba...'!F37</f>
        <v>0</v>
      </c>
      <c r="BT95" s="80" t="s">
        <v>84</v>
      </c>
      <c r="BV95" s="80" t="s">
        <v>78</v>
      </c>
      <c r="BW95" s="80" t="s">
        <v>85</v>
      </c>
      <c r="BX95" s="80" t="s">
        <v>5</v>
      </c>
      <c r="CL95" s="80" t="s">
        <v>1</v>
      </c>
      <c r="CM95" s="80" t="s">
        <v>86</v>
      </c>
    </row>
    <row r="96" spans="1:91" s="6" customFormat="1" ht="24.75" customHeight="1" x14ac:dyDescent="0.2">
      <c r="A96" s="71" t="s">
        <v>80</v>
      </c>
      <c r="B96" s="72"/>
      <c r="C96" s="73"/>
      <c r="D96" s="212" t="s">
        <v>87</v>
      </c>
      <c r="E96" s="212"/>
      <c r="F96" s="212"/>
      <c r="G96" s="212"/>
      <c r="H96" s="212"/>
      <c r="I96" s="74"/>
      <c r="J96" s="212" t="s">
        <v>88</v>
      </c>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187">
        <f>'2.2.0.4.01.2 - Novostavba...'!J30</f>
        <v>0</v>
      </c>
      <c r="AH96" s="188"/>
      <c r="AI96" s="188"/>
      <c r="AJ96" s="188"/>
      <c r="AK96" s="188"/>
      <c r="AL96" s="188"/>
      <c r="AM96" s="188"/>
      <c r="AN96" s="187">
        <f t="shared" si="0"/>
        <v>0</v>
      </c>
      <c r="AO96" s="188"/>
      <c r="AP96" s="188"/>
      <c r="AQ96" s="75" t="s">
        <v>83</v>
      </c>
      <c r="AR96" s="72"/>
      <c r="AS96" s="76">
        <v>0</v>
      </c>
      <c r="AT96" s="77">
        <f t="shared" si="1"/>
        <v>0</v>
      </c>
      <c r="AU96" s="78">
        <f>'2.2.0.4.01.2 - Novostavba...'!P118</f>
        <v>0</v>
      </c>
      <c r="AV96" s="77">
        <f>'2.2.0.4.01.2 - Novostavba...'!J33</f>
        <v>0</v>
      </c>
      <c r="AW96" s="77">
        <f>'2.2.0.4.01.2 - Novostavba...'!J34</f>
        <v>0</v>
      </c>
      <c r="AX96" s="77">
        <f>'2.2.0.4.01.2 - Novostavba...'!J35</f>
        <v>0</v>
      </c>
      <c r="AY96" s="77">
        <f>'2.2.0.4.01.2 - Novostavba...'!J36</f>
        <v>0</v>
      </c>
      <c r="AZ96" s="77">
        <f>'2.2.0.4.01.2 - Novostavba...'!F33</f>
        <v>0</v>
      </c>
      <c r="BA96" s="77">
        <f>'2.2.0.4.01.2 - Novostavba...'!F34</f>
        <v>0</v>
      </c>
      <c r="BB96" s="77">
        <f>'2.2.0.4.01.2 - Novostavba...'!F35</f>
        <v>0</v>
      </c>
      <c r="BC96" s="77">
        <f>'2.2.0.4.01.2 - Novostavba...'!F36</f>
        <v>0</v>
      </c>
      <c r="BD96" s="79">
        <f>'2.2.0.4.01.2 - Novostavba...'!F37</f>
        <v>0</v>
      </c>
      <c r="BT96" s="80" t="s">
        <v>84</v>
      </c>
      <c r="BV96" s="80" t="s">
        <v>78</v>
      </c>
      <c r="BW96" s="80" t="s">
        <v>89</v>
      </c>
      <c r="BX96" s="80" t="s">
        <v>5</v>
      </c>
      <c r="CL96" s="80" t="s">
        <v>1</v>
      </c>
      <c r="CM96" s="80" t="s">
        <v>86</v>
      </c>
    </row>
    <row r="97" spans="1:91" s="6" customFormat="1" ht="24.75" customHeight="1" x14ac:dyDescent="0.2">
      <c r="A97" s="71" t="s">
        <v>80</v>
      </c>
      <c r="B97" s="72"/>
      <c r="C97" s="73"/>
      <c r="D97" s="212" t="s">
        <v>90</v>
      </c>
      <c r="E97" s="212"/>
      <c r="F97" s="212"/>
      <c r="G97" s="212"/>
      <c r="H97" s="212"/>
      <c r="I97" s="74"/>
      <c r="J97" s="212" t="s">
        <v>91</v>
      </c>
      <c r="K97" s="212"/>
      <c r="L97" s="212"/>
      <c r="M97" s="212"/>
      <c r="N97" s="212"/>
      <c r="O97" s="212"/>
      <c r="P97" s="212"/>
      <c r="Q97" s="212"/>
      <c r="R97" s="212"/>
      <c r="S97" s="212"/>
      <c r="T97" s="212"/>
      <c r="U97" s="212"/>
      <c r="V97" s="212"/>
      <c r="W97" s="212"/>
      <c r="X97" s="212"/>
      <c r="Y97" s="212"/>
      <c r="Z97" s="212"/>
      <c r="AA97" s="212"/>
      <c r="AB97" s="212"/>
      <c r="AC97" s="212"/>
      <c r="AD97" s="212"/>
      <c r="AE97" s="212"/>
      <c r="AF97" s="212"/>
      <c r="AG97" s="187">
        <f>'2.2.0.4.01.2.1 - Novostav...'!J30</f>
        <v>0</v>
      </c>
      <c r="AH97" s="188"/>
      <c r="AI97" s="188"/>
      <c r="AJ97" s="188"/>
      <c r="AK97" s="188"/>
      <c r="AL97" s="188"/>
      <c r="AM97" s="188"/>
      <c r="AN97" s="187">
        <f t="shared" si="0"/>
        <v>0</v>
      </c>
      <c r="AO97" s="188"/>
      <c r="AP97" s="188"/>
      <c r="AQ97" s="75" t="s">
        <v>83</v>
      </c>
      <c r="AR97" s="72"/>
      <c r="AS97" s="76">
        <v>0</v>
      </c>
      <c r="AT97" s="77">
        <f t="shared" si="1"/>
        <v>0</v>
      </c>
      <c r="AU97" s="78">
        <f>'2.2.0.4.01.2.1 - Novostav...'!P128</f>
        <v>0</v>
      </c>
      <c r="AV97" s="77">
        <f>'2.2.0.4.01.2.1 - Novostav...'!J33</f>
        <v>0</v>
      </c>
      <c r="AW97" s="77">
        <f>'2.2.0.4.01.2.1 - Novostav...'!J34</f>
        <v>0</v>
      </c>
      <c r="AX97" s="77">
        <f>'2.2.0.4.01.2.1 - Novostav...'!J35</f>
        <v>0</v>
      </c>
      <c r="AY97" s="77">
        <f>'2.2.0.4.01.2.1 - Novostav...'!J36</f>
        <v>0</v>
      </c>
      <c r="AZ97" s="77">
        <f>'2.2.0.4.01.2.1 - Novostav...'!F33</f>
        <v>0</v>
      </c>
      <c r="BA97" s="77">
        <f>'2.2.0.4.01.2.1 - Novostav...'!F34</f>
        <v>0</v>
      </c>
      <c r="BB97" s="77">
        <f>'2.2.0.4.01.2.1 - Novostav...'!F35</f>
        <v>0</v>
      </c>
      <c r="BC97" s="77">
        <f>'2.2.0.4.01.2.1 - Novostav...'!F36</f>
        <v>0</v>
      </c>
      <c r="BD97" s="79">
        <f>'2.2.0.4.01.2.1 - Novostav...'!F37</f>
        <v>0</v>
      </c>
      <c r="BT97" s="80" t="s">
        <v>84</v>
      </c>
      <c r="BV97" s="80" t="s">
        <v>78</v>
      </c>
      <c r="BW97" s="80" t="s">
        <v>92</v>
      </c>
      <c r="BX97" s="80" t="s">
        <v>5</v>
      </c>
      <c r="CL97" s="80" t="s">
        <v>1</v>
      </c>
      <c r="CM97" s="80" t="s">
        <v>86</v>
      </c>
    </row>
    <row r="98" spans="1:91" s="6" customFormat="1" ht="24.75" customHeight="1" x14ac:dyDescent="0.2">
      <c r="A98" s="71" t="s">
        <v>80</v>
      </c>
      <c r="B98" s="72"/>
      <c r="C98" s="73"/>
      <c r="D98" s="212" t="s">
        <v>93</v>
      </c>
      <c r="E98" s="212"/>
      <c r="F98" s="212"/>
      <c r="G98" s="212"/>
      <c r="H98" s="212"/>
      <c r="I98" s="74"/>
      <c r="J98" s="212" t="s">
        <v>94</v>
      </c>
      <c r="K98" s="212"/>
      <c r="L98" s="212"/>
      <c r="M98" s="212"/>
      <c r="N98" s="212"/>
      <c r="O98" s="212"/>
      <c r="P98" s="212"/>
      <c r="Q98" s="212"/>
      <c r="R98" s="212"/>
      <c r="S98" s="212"/>
      <c r="T98" s="212"/>
      <c r="U98" s="212"/>
      <c r="V98" s="212"/>
      <c r="W98" s="212"/>
      <c r="X98" s="212"/>
      <c r="Y98" s="212"/>
      <c r="Z98" s="212"/>
      <c r="AA98" s="212"/>
      <c r="AB98" s="212"/>
      <c r="AC98" s="212"/>
      <c r="AD98" s="212"/>
      <c r="AE98" s="212"/>
      <c r="AF98" s="212"/>
      <c r="AG98" s="187">
        <f>'2.2.0.4.01.4 - Novostavba...'!J30</f>
        <v>0</v>
      </c>
      <c r="AH98" s="188"/>
      <c r="AI98" s="188"/>
      <c r="AJ98" s="188"/>
      <c r="AK98" s="188"/>
      <c r="AL98" s="188"/>
      <c r="AM98" s="188"/>
      <c r="AN98" s="187">
        <f t="shared" si="0"/>
        <v>0</v>
      </c>
      <c r="AO98" s="188"/>
      <c r="AP98" s="188"/>
      <c r="AQ98" s="75" t="s">
        <v>83</v>
      </c>
      <c r="AR98" s="72"/>
      <c r="AS98" s="76">
        <v>0</v>
      </c>
      <c r="AT98" s="77">
        <f t="shared" si="1"/>
        <v>0</v>
      </c>
      <c r="AU98" s="78">
        <f>'2.2.0.4.01.4 - Novostavba...'!P123</f>
        <v>0</v>
      </c>
      <c r="AV98" s="77">
        <f>'2.2.0.4.01.4 - Novostavba...'!J33</f>
        <v>0</v>
      </c>
      <c r="AW98" s="77">
        <f>'2.2.0.4.01.4 - Novostavba...'!J34</f>
        <v>0</v>
      </c>
      <c r="AX98" s="77">
        <f>'2.2.0.4.01.4 - Novostavba...'!J35</f>
        <v>0</v>
      </c>
      <c r="AY98" s="77">
        <f>'2.2.0.4.01.4 - Novostavba...'!J36</f>
        <v>0</v>
      </c>
      <c r="AZ98" s="77">
        <f>'2.2.0.4.01.4 - Novostavba...'!F33</f>
        <v>0</v>
      </c>
      <c r="BA98" s="77">
        <f>'2.2.0.4.01.4 - Novostavba...'!F34</f>
        <v>0</v>
      </c>
      <c r="BB98" s="77">
        <f>'2.2.0.4.01.4 - Novostavba...'!F35</f>
        <v>0</v>
      </c>
      <c r="BC98" s="77">
        <f>'2.2.0.4.01.4 - Novostavba...'!F36</f>
        <v>0</v>
      </c>
      <c r="BD98" s="79">
        <f>'2.2.0.4.01.4 - Novostavba...'!F37</f>
        <v>0</v>
      </c>
      <c r="BT98" s="80" t="s">
        <v>84</v>
      </c>
      <c r="BV98" s="80" t="s">
        <v>78</v>
      </c>
      <c r="BW98" s="80" t="s">
        <v>95</v>
      </c>
      <c r="BX98" s="80" t="s">
        <v>5</v>
      </c>
      <c r="CL98" s="80" t="s">
        <v>1</v>
      </c>
      <c r="CM98" s="80" t="s">
        <v>86</v>
      </c>
    </row>
    <row r="99" spans="1:91" s="6" customFormat="1" ht="24.75" customHeight="1" x14ac:dyDescent="0.2">
      <c r="A99" s="71" t="s">
        <v>80</v>
      </c>
      <c r="B99" s="72"/>
      <c r="C99" s="73"/>
      <c r="D99" s="212" t="s">
        <v>96</v>
      </c>
      <c r="E99" s="212"/>
      <c r="F99" s="212"/>
      <c r="G99" s="212"/>
      <c r="H99" s="212"/>
      <c r="I99" s="74"/>
      <c r="J99" s="212" t="s">
        <v>97</v>
      </c>
      <c r="K99" s="212"/>
      <c r="L99" s="212"/>
      <c r="M99" s="212"/>
      <c r="N99" s="212"/>
      <c r="O99" s="212"/>
      <c r="P99" s="212"/>
      <c r="Q99" s="212"/>
      <c r="R99" s="212"/>
      <c r="S99" s="212"/>
      <c r="T99" s="212"/>
      <c r="U99" s="212"/>
      <c r="V99" s="212"/>
      <c r="W99" s="212"/>
      <c r="X99" s="212"/>
      <c r="Y99" s="212"/>
      <c r="Z99" s="212"/>
      <c r="AA99" s="212"/>
      <c r="AB99" s="212"/>
      <c r="AC99" s="212"/>
      <c r="AD99" s="212"/>
      <c r="AE99" s="212"/>
      <c r="AF99" s="212"/>
      <c r="AG99" s="187">
        <f>'2.2.0.4.01.5 - Novostavba...'!J30</f>
        <v>0</v>
      </c>
      <c r="AH99" s="188"/>
      <c r="AI99" s="188"/>
      <c r="AJ99" s="188"/>
      <c r="AK99" s="188"/>
      <c r="AL99" s="188"/>
      <c r="AM99" s="188"/>
      <c r="AN99" s="187">
        <f t="shared" si="0"/>
        <v>0</v>
      </c>
      <c r="AO99" s="188"/>
      <c r="AP99" s="188"/>
      <c r="AQ99" s="75" t="s">
        <v>83</v>
      </c>
      <c r="AR99" s="72"/>
      <c r="AS99" s="76">
        <v>0</v>
      </c>
      <c r="AT99" s="77">
        <f t="shared" si="1"/>
        <v>0</v>
      </c>
      <c r="AU99" s="78">
        <f>'2.2.0.4.01.5 - Novostavba...'!P117</f>
        <v>0</v>
      </c>
      <c r="AV99" s="77">
        <f>'2.2.0.4.01.5 - Novostavba...'!J33</f>
        <v>0</v>
      </c>
      <c r="AW99" s="77">
        <f>'2.2.0.4.01.5 - Novostavba...'!J34</f>
        <v>0</v>
      </c>
      <c r="AX99" s="77">
        <f>'2.2.0.4.01.5 - Novostavba...'!J35</f>
        <v>0</v>
      </c>
      <c r="AY99" s="77">
        <f>'2.2.0.4.01.5 - Novostavba...'!J36</f>
        <v>0</v>
      </c>
      <c r="AZ99" s="77">
        <f>'2.2.0.4.01.5 - Novostavba...'!F33</f>
        <v>0</v>
      </c>
      <c r="BA99" s="77">
        <f>'2.2.0.4.01.5 - Novostavba...'!F34</f>
        <v>0</v>
      </c>
      <c r="BB99" s="77">
        <f>'2.2.0.4.01.5 - Novostavba...'!F35</f>
        <v>0</v>
      </c>
      <c r="BC99" s="77">
        <f>'2.2.0.4.01.5 - Novostavba...'!F36</f>
        <v>0</v>
      </c>
      <c r="BD99" s="79">
        <f>'2.2.0.4.01.5 - Novostavba...'!F37</f>
        <v>0</v>
      </c>
      <c r="BT99" s="80" t="s">
        <v>84</v>
      </c>
      <c r="BV99" s="80" t="s">
        <v>78</v>
      </c>
      <c r="BW99" s="80" t="s">
        <v>98</v>
      </c>
      <c r="BX99" s="80" t="s">
        <v>5</v>
      </c>
      <c r="CL99" s="80" t="s">
        <v>1</v>
      </c>
      <c r="CM99" s="80" t="s">
        <v>86</v>
      </c>
    </row>
    <row r="100" spans="1:91" s="6" customFormat="1" ht="24.75" customHeight="1" x14ac:dyDescent="0.2">
      <c r="A100" s="71" t="s">
        <v>80</v>
      </c>
      <c r="B100" s="72"/>
      <c r="C100" s="73"/>
      <c r="D100" s="212" t="s">
        <v>99</v>
      </c>
      <c r="E100" s="212"/>
      <c r="F100" s="212"/>
      <c r="G100" s="212"/>
      <c r="H100" s="212"/>
      <c r="I100" s="74"/>
      <c r="J100" s="212" t="s">
        <v>100</v>
      </c>
      <c r="K100" s="212"/>
      <c r="L100" s="212"/>
      <c r="M100" s="212"/>
      <c r="N100" s="212"/>
      <c r="O100" s="212"/>
      <c r="P100" s="212"/>
      <c r="Q100" s="212"/>
      <c r="R100" s="212"/>
      <c r="S100" s="212"/>
      <c r="T100" s="212"/>
      <c r="U100" s="212"/>
      <c r="V100" s="212"/>
      <c r="W100" s="212"/>
      <c r="X100" s="212"/>
      <c r="Y100" s="212"/>
      <c r="Z100" s="212"/>
      <c r="AA100" s="212"/>
      <c r="AB100" s="212"/>
      <c r="AC100" s="212"/>
      <c r="AD100" s="212"/>
      <c r="AE100" s="212"/>
      <c r="AF100" s="212"/>
      <c r="AG100" s="187">
        <f>'2.2.0.4.01.6.1 - Novostav...'!J30</f>
        <v>0</v>
      </c>
      <c r="AH100" s="188"/>
      <c r="AI100" s="188"/>
      <c r="AJ100" s="188"/>
      <c r="AK100" s="188"/>
      <c r="AL100" s="188"/>
      <c r="AM100" s="188"/>
      <c r="AN100" s="187">
        <f t="shared" si="0"/>
        <v>0</v>
      </c>
      <c r="AO100" s="188"/>
      <c r="AP100" s="188"/>
      <c r="AQ100" s="75" t="s">
        <v>83</v>
      </c>
      <c r="AR100" s="72"/>
      <c r="AS100" s="76">
        <v>0</v>
      </c>
      <c r="AT100" s="77">
        <f t="shared" si="1"/>
        <v>0</v>
      </c>
      <c r="AU100" s="78">
        <f>'2.2.0.4.01.6.1 - Novostav...'!P120</f>
        <v>0</v>
      </c>
      <c r="AV100" s="77">
        <f>'2.2.0.4.01.6.1 - Novostav...'!J33</f>
        <v>0</v>
      </c>
      <c r="AW100" s="77">
        <f>'2.2.0.4.01.6.1 - Novostav...'!J34</f>
        <v>0</v>
      </c>
      <c r="AX100" s="77">
        <f>'2.2.0.4.01.6.1 - Novostav...'!J35</f>
        <v>0</v>
      </c>
      <c r="AY100" s="77">
        <f>'2.2.0.4.01.6.1 - Novostav...'!J36</f>
        <v>0</v>
      </c>
      <c r="AZ100" s="77">
        <f>'2.2.0.4.01.6.1 - Novostav...'!F33</f>
        <v>0</v>
      </c>
      <c r="BA100" s="77">
        <f>'2.2.0.4.01.6.1 - Novostav...'!F34</f>
        <v>0</v>
      </c>
      <c r="BB100" s="77">
        <f>'2.2.0.4.01.6.1 - Novostav...'!F35</f>
        <v>0</v>
      </c>
      <c r="BC100" s="77">
        <f>'2.2.0.4.01.6.1 - Novostav...'!F36</f>
        <v>0</v>
      </c>
      <c r="BD100" s="79">
        <f>'2.2.0.4.01.6.1 - Novostav...'!F37</f>
        <v>0</v>
      </c>
      <c r="BT100" s="80" t="s">
        <v>84</v>
      </c>
      <c r="BV100" s="80" t="s">
        <v>78</v>
      </c>
      <c r="BW100" s="80" t="s">
        <v>101</v>
      </c>
      <c r="BX100" s="80" t="s">
        <v>5</v>
      </c>
      <c r="CL100" s="80" t="s">
        <v>1</v>
      </c>
      <c r="CM100" s="80" t="s">
        <v>86</v>
      </c>
    </row>
    <row r="101" spans="1:91" s="6" customFormat="1" ht="24.75" customHeight="1" x14ac:dyDescent="0.2">
      <c r="A101" s="71" t="s">
        <v>80</v>
      </c>
      <c r="B101" s="72"/>
      <c r="C101" s="73"/>
      <c r="D101" s="212" t="s">
        <v>102</v>
      </c>
      <c r="E101" s="212"/>
      <c r="F101" s="212"/>
      <c r="G101" s="212"/>
      <c r="H101" s="212"/>
      <c r="I101" s="74"/>
      <c r="J101" s="212" t="s">
        <v>103</v>
      </c>
      <c r="K101" s="212"/>
      <c r="L101" s="212"/>
      <c r="M101" s="212"/>
      <c r="N101" s="212"/>
      <c r="O101" s="212"/>
      <c r="P101" s="212"/>
      <c r="Q101" s="212"/>
      <c r="R101" s="212"/>
      <c r="S101" s="212"/>
      <c r="T101" s="212"/>
      <c r="U101" s="212"/>
      <c r="V101" s="212"/>
      <c r="W101" s="212"/>
      <c r="X101" s="212"/>
      <c r="Y101" s="212"/>
      <c r="Z101" s="212"/>
      <c r="AA101" s="212"/>
      <c r="AB101" s="212"/>
      <c r="AC101" s="212"/>
      <c r="AD101" s="212"/>
      <c r="AE101" s="212"/>
      <c r="AF101" s="212"/>
      <c r="AG101" s="187">
        <f>'2.2.0.4.01.6.2 - Novostav...'!J30</f>
        <v>0</v>
      </c>
      <c r="AH101" s="188"/>
      <c r="AI101" s="188"/>
      <c r="AJ101" s="188"/>
      <c r="AK101" s="188"/>
      <c r="AL101" s="188"/>
      <c r="AM101" s="188"/>
      <c r="AN101" s="187">
        <f t="shared" si="0"/>
        <v>0</v>
      </c>
      <c r="AO101" s="188"/>
      <c r="AP101" s="188"/>
      <c r="AQ101" s="75" t="s">
        <v>83</v>
      </c>
      <c r="AR101" s="72"/>
      <c r="AS101" s="76">
        <v>0</v>
      </c>
      <c r="AT101" s="77">
        <f t="shared" si="1"/>
        <v>0</v>
      </c>
      <c r="AU101" s="78">
        <f>'2.2.0.4.01.6.2 - Novostav...'!P120</f>
        <v>0</v>
      </c>
      <c r="AV101" s="77">
        <f>'2.2.0.4.01.6.2 - Novostav...'!J33</f>
        <v>0</v>
      </c>
      <c r="AW101" s="77">
        <f>'2.2.0.4.01.6.2 - Novostav...'!J34</f>
        <v>0</v>
      </c>
      <c r="AX101" s="77">
        <f>'2.2.0.4.01.6.2 - Novostav...'!J35</f>
        <v>0</v>
      </c>
      <c r="AY101" s="77">
        <f>'2.2.0.4.01.6.2 - Novostav...'!J36</f>
        <v>0</v>
      </c>
      <c r="AZ101" s="77">
        <f>'2.2.0.4.01.6.2 - Novostav...'!F33</f>
        <v>0</v>
      </c>
      <c r="BA101" s="77">
        <f>'2.2.0.4.01.6.2 - Novostav...'!F34</f>
        <v>0</v>
      </c>
      <c r="BB101" s="77">
        <f>'2.2.0.4.01.6.2 - Novostav...'!F35</f>
        <v>0</v>
      </c>
      <c r="BC101" s="77">
        <f>'2.2.0.4.01.6.2 - Novostav...'!F36</f>
        <v>0</v>
      </c>
      <c r="BD101" s="79">
        <f>'2.2.0.4.01.6.2 - Novostav...'!F37</f>
        <v>0</v>
      </c>
      <c r="BT101" s="80" t="s">
        <v>84</v>
      </c>
      <c r="BV101" s="80" t="s">
        <v>78</v>
      </c>
      <c r="BW101" s="80" t="s">
        <v>104</v>
      </c>
      <c r="BX101" s="80" t="s">
        <v>5</v>
      </c>
      <c r="CL101" s="80" t="s">
        <v>1</v>
      </c>
      <c r="CM101" s="80" t="s">
        <v>86</v>
      </c>
    </row>
    <row r="102" spans="1:91" s="6" customFormat="1" ht="24.75" customHeight="1" x14ac:dyDescent="0.2">
      <c r="A102" s="71" t="s">
        <v>80</v>
      </c>
      <c r="B102" s="72"/>
      <c r="C102" s="73"/>
      <c r="D102" s="212" t="s">
        <v>105</v>
      </c>
      <c r="E102" s="212"/>
      <c r="F102" s="212"/>
      <c r="G102" s="212"/>
      <c r="H102" s="212"/>
      <c r="I102" s="74"/>
      <c r="J102" s="212" t="s">
        <v>106</v>
      </c>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187">
        <f>'2.2.0.4.01.6.3 -  Novosta...'!J30</f>
        <v>0</v>
      </c>
      <c r="AH102" s="188"/>
      <c r="AI102" s="188"/>
      <c r="AJ102" s="188"/>
      <c r="AK102" s="188"/>
      <c r="AL102" s="188"/>
      <c r="AM102" s="188"/>
      <c r="AN102" s="187">
        <f t="shared" si="0"/>
        <v>0</v>
      </c>
      <c r="AO102" s="188"/>
      <c r="AP102" s="188"/>
      <c r="AQ102" s="75" t="s">
        <v>83</v>
      </c>
      <c r="AR102" s="72"/>
      <c r="AS102" s="76">
        <v>0</v>
      </c>
      <c r="AT102" s="77">
        <f t="shared" si="1"/>
        <v>0</v>
      </c>
      <c r="AU102" s="78">
        <f>'2.2.0.4.01.6.3 -  Novosta...'!P120</f>
        <v>0</v>
      </c>
      <c r="AV102" s="77">
        <f>'2.2.0.4.01.6.3 -  Novosta...'!J33</f>
        <v>0</v>
      </c>
      <c r="AW102" s="77">
        <f>'2.2.0.4.01.6.3 -  Novosta...'!J34</f>
        <v>0</v>
      </c>
      <c r="AX102" s="77">
        <f>'2.2.0.4.01.6.3 -  Novosta...'!J35</f>
        <v>0</v>
      </c>
      <c r="AY102" s="77">
        <f>'2.2.0.4.01.6.3 -  Novosta...'!J36</f>
        <v>0</v>
      </c>
      <c r="AZ102" s="77">
        <f>'2.2.0.4.01.6.3 -  Novosta...'!F33</f>
        <v>0</v>
      </c>
      <c r="BA102" s="77">
        <f>'2.2.0.4.01.6.3 -  Novosta...'!F34</f>
        <v>0</v>
      </c>
      <c r="BB102" s="77">
        <f>'2.2.0.4.01.6.3 -  Novosta...'!F35</f>
        <v>0</v>
      </c>
      <c r="BC102" s="77">
        <f>'2.2.0.4.01.6.3 -  Novosta...'!F36</f>
        <v>0</v>
      </c>
      <c r="BD102" s="79">
        <f>'2.2.0.4.01.6.3 -  Novosta...'!F37</f>
        <v>0</v>
      </c>
      <c r="BT102" s="80" t="s">
        <v>84</v>
      </c>
      <c r="BV102" s="80" t="s">
        <v>78</v>
      </c>
      <c r="BW102" s="80" t="s">
        <v>107</v>
      </c>
      <c r="BX102" s="80" t="s">
        <v>5</v>
      </c>
      <c r="CL102" s="80" t="s">
        <v>1</v>
      </c>
      <c r="CM102" s="80" t="s">
        <v>86</v>
      </c>
    </row>
    <row r="103" spans="1:91" s="6" customFormat="1" ht="24.75" customHeight="1" x14ac:dyDescent="0.2">
      <c r="A103" s="71" t="s">
        <v>80</v>
      </c>
      <c r="B103" s="72"/>
      <c r="C103" s="73"/>
      <c r="D103" s="212" t="s">
        <v>108</v>
      </c>
      <c r="E103" s="212"/>
      <c r="F103" s="212"/>
      <c r="G103" s="212"/>
      <c r="H103" s="212"/>
      <c r="I103" s="74"/>
      <c r="J103" s="212" t="s">
        <v>109</v>
      </c>
      <c r="K103" s="212"/>
      <c r="L103" s="212"/>
      <c r="M103" s="212"/>
      <c r="N103" s="212"/>
      <c r="O103" s="212"/>
      <c r="P103" s="212"/>
      <c r="Q103" s="212"/>
      <c r="R103" s="212"/>
      <c r="S103" s="212"/>
      <c r="T103" s="212"/>
      <c r="U103" s="212"/>
      <c r="V103" s="212"/>
      <c r="W103" s="212"/>
      <c r="X103" s="212"/>
      <c r="Y103" s="212"/>
      <c r="Z103" s="212"/>
      <c r="AA103" s="212"/>
      <c r="AB103" s="212"/>
      <c r="AC103" s="212"/>
      <c r="AD103" s="212"/>
      <c r="AE103" s="212"/>
      <c r="AF103" s="212"/>
      <c r="AG103" s="187">
        <f>'2.2.0.4.01.6.4 -  Novosta...'!J30</f>
        <v>0</v>
      </c>
      <c r="AH103" s="188"/>
      <c r="AI103" s="188"/>
      <c r="AJ103" s="188"/>
      <c r="AK103" s="188"/>
      <c r="AL103" s="188"/>
      <c r="AM103" s="188"/>
      <c r="AN103" s="187">
        <f t="shared" si="0"/>
        <v>0</v>
      </c>
      <c r="AO103" s="188"/>
      <c r="AP103" s="188"/>
      <c r="AQ103" s="75" t="s">
        <v>83</v>
      </c>
      <c r="AR103" s="72"/>
      <c r="AS103" s="76">
        <v>0</v>
      </c>
      <c r="AT103" s="77">
        <f t="shared" si="1"/>
        <v>0</v>
      </c>
      <c r="AU103" s="78">
        <f>'2.2.0.4.01.6.4 -  Novosta...'!P120</f>
        <v>0</v>
      </c>
      <c r="AV103" s="77">
        <f>'2.2.0.4.01.6.4 -  Novosta...'!J33</f>
        <v>0</v>
      </c>
      <c r="AW103" s="77">
        <f>'2.2.0.4.01.6.4 -  Novosta...'!J34</f>
        <v>0</v>
      </c>
      <c r="AX103" s="77">
        <f>'2.2.0.4.01.6.4 -  Novosta...'!J35</f>
        <v>0</v>
      </c>
      <c r="AY103" s="77">
        <f>'2.2.0.4.01.6.4 -  Novosta...'!J36</f>
        <v>0</v>
      </c>
      <c r="AZ103" s="77">
        <f>'2.2.0.4.01.6.4 -  Novosta...'!F33</f>
        <v>0</v>
      </c>
      <c r="BA103" s="77">
        <f>'2.2.0.4.01.6.4 -  Novosta...'!F34</f>
        <v>0</v>
      </c>
      <c r="BB103" s="77">
        <f>'2.2.0.4.01.6.4 -  Novosta...'!F35</f>
        <v>0</v>
      </c>
      <c r="BC103" s="77">
        <f>'2.2.0.4.01.6.4 -  Novosta...'!F36</f>
        <v>0</v>
      </c>
      <c r="BD103" s="79">
        <f>'2.2.0.4.01.6.4 -  Novosta...'!F37</f>
        <v>0</v>
      </c>
      <c r="BT103" s="80" t="s">
        <v>84</v>
      </c>
      <c r="BV103" s="80" t="s">
        <v>78</v>
      </c>
      <c r="BW103" s="80" t="s">
        <v>110</v>
      </c>
      <c r="BX103" s="80" t="s">
        <v>5</v>
      </c>
      <c r="CL103" s="80" t="s">
        <v>1</v>
      </c>
      <c r="CM103" s="80" t="s">
        <v>86</v>
      </c>
    </row>
    <row r="104" spans="1:91" s="6" customFormat="1" ht="24.75" customHeight="1" x14ac:dyDescent="0.2">
      <c r="A104" s="71" t="s">
        <v>80</v>
      </c>
      <c r="B104" s="72"/>
      <c r="C104" s="73"/>
      <c r="D104" s="212" t="s">
        <v>111</v>
      </c>
      <c r="E104" s="212"/>
      <c r="F104" s="212"/>
      <c r="G104" s="212"/>
      <c r="H104" s="212"/>
      <c r="I104" s="74"/>
      <c r="J104" s="212" t="s">
        <v>112</v>
      </c>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187">
        <f>'2.2.0.4.01.7 - Novostavba...'!J30</f>
        <v>0</v>
      </c>
      <c r="AH104" s="188"/>
      <c r="AI104" s="188"/>
      <c r="AJ104" s="188"/>
      <c r="AK104" s="188"/>
      <c r="AL104" s="188"/>
      <c r="AM104" s="188"/>
      <c r="AN104" s="187">
        <f t="shared" si="0"/>
        <v>0</v>
      </c>
      <c r="AO104" s="188"/>
      <c r="AP104" s="188"/>
      <c r="AQ104" s="75" t="s">
        <v>83</v>
      </c>
      <c r="AR104" s="72"/>
      <c r="AS104" s="76">
        <v>0</v>
      </c>
      <c r="AT104" s="77">
        <f t="shared" si="1"/>
        <v>0</v>
      </c>
      <c r="AU104" s="78">
        <f>'2.2.0.4.01.7 - Novostavba...'!P117</f>
        <v>0</v>
      </c>
      <c r="AV104" s="77">
        <f>'2.2.0.4.01.7 - Novostavba...'!J33</f>
        <v>0</v>
      </c>
      <c r="AW104" s="77">
        <f>'2.2.0.4.01.7 - Novostavba...'!J34</f>
        <v>0</v>
      </c>
      <c r="AX104" s="77">
        <f>'2.2.0.4.01.7 - Novostavba...'!J35</f>
        <v>0</v>
      </c>
      <c r="AY104" s="77">
        <f>'2.2.0.4.01.7 - Novostavba...'!J36</f>
        <v>0</v>
      </c>
      <c r="AZ104" s="77">
        <f>'2.2.0.4.01.7 - Novostavba...'!F33</f>
        <v>0</v>
      </c>
      <c r="BA104" s="77">
        <f>'2.2.0.4.01.7 - Novostavba...'!F34</f>
        <v>0</v>
      </c>
      <c r="BB104" s="77">
        <f>'2.2.0.4.01.7 - Novostavba...'!F35</f>
        <v>0</v>
      </c>
      <c r="BC104" s="77">
        <f>'2.2.0.4.01.7 - Novostavba...'!F36</f>
        <v>0</v>
      </c>
      <c r="BD104" s="79">
        <f>'2.2.0.4.01.7 - Novostavba...'!F37</f>
        <v>0</v>
      </c>
      <c r="BT104" s="80" t="s">
        <v>84</v>
      </c>
      <c r="BV104" s="80" t="s">
        <v>78</v>
      </c>
      <c r="BW104" s="80" t="s">
        <v>113</v>
      </c>
      <c r="BX104" s="80" t="s">
        <v>5</v>
      </c>
      <c r="CL104" s="80" t="s">
        <v>1</v>
      </c>
      <c r="CM104" s="80" t="s">
        <v>86</v>
      </c>
    </row>
    <row r="105" spans="1:91" s="6" customFormat="1" ht="24.75" customHeight="1" x14ac:dyDescent="0.2">
      <c r="A105" s="71" t="s">
        <v>80</v>
      </c>
      <c r="B105" s="72"/>
      <c r="C105" s="73"/>
      <c r="D105" s="212" t="s">
        <v>114</v>
      </c>
      <c r="E105" s="212"/>
      <c r="F105" s="212"/>
      <c r="G105" s="212"/>
      <c r="H105" s="212"/>
      <c r="I105" s="74"/>
      <c r="J105" s="212" t="s">
        <v>115</v>
      </c>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187">
        <f>'2.2.0.4.01.8 - Novostavba...'!J30</f>
        <v>0</v>
      </c>
      <c r="AH105" s="188"/>
      <c r="AI105" s="188"/>
      <c r="AJ105" s="188"/>
      <c r="AK105" s="188"/>
      <c r="AL105" s="188"/>
      <c r="AM105" s="188"/>
      <c r="AN105" s="187">
        <f t="shared" si="0"/>
        <v>0</v>
      </c>
      <c r="AO105" s="188"/>
      <c r="AP105" s="188"/>
      <c r="AQ105" s="75" t="s">
        <v>83</v>
      </c>
      <c r="AR105" s="72"/>
      <c r="AS105" s="76">
        <v>0</v>
      </c>
      <c r="AT105" s="77">
        <f t="shared" si="1"/>
        <v>0</v>
      </c>
      <c r="AU105" s="78">
        <f>'2.2.0.4.01.8 - Novostavba...'!P117</f>
        <v>0</v>
      </c>
      <c r="AV105" s="77">
        <f>'2.2.0.4.01.8 - Novostavba...'!J33</f>
        <v>0</v>
      </c>
      <c r="AW105" s="77">
        <f>'2.2.0.4.01.8 - Novostavba...'!J34</f>
        <v>0</v>
      </c>
      <c r="AX105" s="77">
        <f>'2.2.0.4.01.8 - Novostavba...'!J35</f>
        <v>0</v>
      </c>
      <c r="AY105" s="77">
        <f>'2.2.0.4.01.8 - Novostavba...'!J36</f>
        <v>0</v>
      </c>
      <c r="AZ105" s="77">
        <f>'2.2.0.4.01.8 - Novostavba...'!F33</f>
        <v>0</v>
      </c>
      <c r="BA105" s="77">
        <f>'2.2.0.4.01.8 - Novostavba...'!F34</f>
        <v>0</v>
      </c>
      <c r="BB105" s="77">
        <f>'2.2.0.4.01.8 - Novostavba...'!F35</f>
        <v>0</v>
      </c>
      <c r="BC105" s="77">
        <f>'2.2.0.4.01.8 - Novostavba...'!F36</f>
        <v>0</v>
      </c>
      <c r="BD105" s="79">
        <f>'2.2.0.4.01.8 - Novostavba...'!F37</f>
        <v>0</v>
      </c>
      <c r="BT105" s="80" t="s">
        <v>84</v>
      </c>
      <c r="BV105" s="80" t="s">
        <v>78</v>
      </c>
      <c r="BW105" s="80" t="s">
        <v>116</v>
      </c>
      <c r="BX105" s="80" t="s">
        <v>5</v>
      </c>
      <c r="CL105" s="80" t="s">
        <v>1</v>
      </c>
      <c r="CM105" s="80" t="s">
        <v>86</v>
      </c>
    </row>
    <row r="106" spans="1:91" s="6" customFormat="1" ht="24.75" customHeight="1" x14ac:dyDescent="0.2">
      <c r="A106" s="71" t="s">
        <v>80</v>
      </c>
      <c r="B106" s="72"/>
      <c r="C106" s="73"/>
      <c r="D106" s="212" t="s">
        <v>117</v>
      </c>
      <c r="E106" s="212"/>
      <c r="F106" s="212"/>
      <c r="G106" s="212"/>
      <c r="H106" s="212"/>
      <c r="I106" s="74"/>
      <c r="J106" s="212" t="s">
        <v>118</v>
      </c>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187">
        <f>'2.2.6.4.06 - Přípojka vod...'!J30</f>
        <v>0</v>
      </c>
      <c r="AH106" s="188"/>
      <c r="AI106" s="188"/>
      <c r="AJ106" s="188"/>
      <c r="AK106" s="188"/>
      <c r="AL106" s="188"/>
      <c r="AM106" s="188"/>
      <c r="AN106" s="187">
        <f t="shared" si="0"/>
        <v>0</v>
      </c>
      <c r="AO106" s="188"/>
      <c r="AP106" s="188"/>
      <c r="AQ106" s="75" t="s">
        <v>83</v>
      </c>
      <c r="AR106" s="72"/>
      <c r="AS106" s="76">
        <v>0</v>
      </c>
      <c r="AT106" s="77">
        <f t="shared" si="1"/>
        <v>0</v>
      </c>
      <c r="AU106" s="78">
        <f>'2.2.6.4.06 - Přípojka vod...'!P119</f>
        <v>0</v>
      </c>
      <c r="AV106" s="77">
        <f>'2.2.6.4.06 - Přípojka vod...'!J33</f>
        <v>0</v>
      </c>
      <c r="AW106" s="77">
        <f>'2.2.6.4.06 - Přípojka vod...'!J34</f>
        <v>0</v>
      </c>
      <c r="AX106" s="77">
        <f>'2.2.6.4.06 - Přípojka vod...'!J35</f>
        <v>0</v>
      </c>
      <c r="AY106" s="77">
        <f>'2.2.6.4.06 - Přípojka vod...'!J36</f>
        <v>0</v>
      </c>
      <c r="AZ106" s="77">
        <f>'2.2.6.4.06 - Přípojka vod...'!F33</f>
        <v>0</v>
      </c>
      <c r="BA106" s="77">
        <f>'2.2.6.4.06 - Přípojka vod...'!F34</f>
        <v>0</v>
      </c>
      <c r="BB106" s="77">
        <f>'2.2.6.4.06 - Přípojka vod...'!F35</f>
        <v>0</v>
      </c>
      <c r="BC106" s="77">
        <f>'2.2.6.4.06 - Přípojka vod...'!F36</f>
        <v>0</v>
      </c>
      <c r="BD106" s="79">
        <f>'2.2.6.4.06 - Přípojka vod...'!F37</f>
        <v>0</v>
      </c>
      <c r="BT106" s="80" t="s">
        <v>84</v>
      </c>
      <c r="BV106" s="80" t="s">
        <v>78</v>
      </c>
      <c r="BW106" s="80" t="s">
        <v>119</v>
      </c>
      <c r="BX106" s="80" t="s">
        <v>5</v>
      </c>
      <c r="CL106" s="80" t="s">
        <v>1</v>
      </c>
      <c r="CM106" s="80" t="s">
        <v>86</v>
      </c>
    </row>
    <row r="107" spans="1:91" s="6" customFormat="1" ht="24.75" customHeight="1" x14ac:dyDescent="0.2">
      <c r="A107" s="71" t="s">
        <v>80</v>
      </c>
      <c r="B107" s="72"/>
      <c r="C107" s="73"/>
      <c r="D107" s="212" t="s">
        <v>120</v>
      </c>
      <c r="E107" s="212"/>
      <c r="F107" s="212"/>
      <c r="G107" s="212"/>
      <c r="H107" s="212"/>
      <c r="I107" s="74"/>
      <c r="J107" s="212" t="s">
        <v>121</v>
      </c>
      <c r="K107" s="212"/>
      <c r="L107" s="212"/>
      <c r="M107" s="212"/>
      <c r="N107" s="212"/>
      <c r="O107" s="212"/>
      <c r="P107" s="212"/>
      <c r="Q107" s="212"/>
      <c r="R107" s="212"/>
      <c r="S107" s="212"/>
      <c r="T107" s="212"/>
      <c r="U107" s="212"/>
      <c r="V107" s="212"/>
      <c r="W107" s="212"/>
      <c r="X107" s="212"/>
      <c r="Y107" s="212"/>
      <c r="Z107" s="212"/>
      <c r="AA107" s="212"/>
      <c r="AB107" s="212"/>
      <c r="AC107" s="212"/>
      <c r="AD107" s="212"/>
      <c r="AE107" s="212"/>
      <c r="AF107" s="212"/>
      <c r="AG107" s="187">
        <f>'2.2.6.4.07 - Venkovní kan...'!J30</f>
        <v>0</v>
      </c>
      <c r="AH107" s="188"/>
      <c r="AI107" s="188"/>
      <c r="AJ107" s="188"/>
      <c r="AK107" s="188"/>
      <c r="AL107" s="188"/>
      <c r="AM107" s="188"/>
      <c r="AN107" s="187">
        <f t="shared" si="0"/>
        <v>0</v>
      </c>
      <c r="AO107" s="188"/>
      <c r="AP107" s="188"/>
      <c r="AQ107" s="75" t="s">
        <v>83</v>
      </c>
      <c r="AR107" s="72"/>
      <c r="AS107" s="76">
        <v>0</v>
      </c>
      <c r="AT107" s="77">
        <f t="shared" si="1"/>
        <v>0</v>
      </c>
      <c r="AU107" s="78">
        <f>'2.2.6.4.07 - Venkovní kan...'!P119</f>
        <v>0</v>
      </c>
      <c r="AV107" s="77">
        <f>'2.2.6.4.07 - Venkovní kan...'!J33</f>
        <v>0</v>
      </c>
      <c r="AW107" s="77">
        <f>'2.2.6.4.07 - Venkovní kan...'!J34</f>
        <v>0</v>
      </c>
      <c r="AX107" s="77">
        <f>'2.2.6.4.07 - Venkovní kan...'!J35</f>
        <v>0</v>
      </c>
      <c r="AY107" s="77">
        <f>'2.2.6.4.07 - Venkovní kan...'!J36</f>
        <v>0</v>
      </c>
      <c r="AZ107" s="77">
        <f>'2.2.6.4.07 - Venkovní kan...'!F33</f>
        <v>0</v>
      </c>
      <c r="BA107" s="77">
        <f>'2.2.6.4.07 - Venkovní kan...'!F34</f>
        <v>0</v>
      </c>
      <c r="BB107" s="77">
        <f>'2.2.6.4.07 - Venkovní kan...'!F35</f>
        <v>0</v>
      </c>
      <c r="BC107" s="77">
        <f>'2.2.6.4.07 - Venkovní kan...'!F36</f>
        <v>0</v>
      </c>
      <c r="BD107" s="79">
        <f>'2.2.6.4.07 - Venkovní kan...'!F37</f>
        <v>0</v>
      </c>
      <c r="BT107" s="80" t="s">
        <v>84</v>
      </c>
      <c r="BV107" s="80" t="s">
        <v>78</v>
      </c>
      <c r="BW107" s="80" t="s">
        <v>122</v>
      </c>
      <c r="BX107" s="80" t="s">
        <v>5</v>
      </c>
      <c r="CL107" s="80" t="s">
        <v>1</v>
      </c>
      <c r="CM107" s="80" t="s">
        <v>86</v>
      </c>
    </row>
    <row r="108" spans="1:91" s="6" customFormat="1" ht="24.75" customHeight="1" x14ac:dyDescent="0.2">
      <c r="A108" s="71" t="s">
        <v>80</v>
      </c>
      <c r="B108" s="72"/>
      <c r="C108" s="73"/>
      <c r="D108" s="212" t="s">
        <v>123</v>
      </c>
      <c r="E108" s="212"/>
      <c r="F108" s="212"/>
      <c r="G108" s="212"/>
      <c r="H108" s="212"/>
      <c r="I108" s="74"/>
      <c r="J108" s="212" t="s">
        <v>3498</v>
      </c>
      <c r="K108" s="212"/>
      <c r="L108" s="212"/>
      <c r="M108" s="212"/>
      <c r="N108" s="212"/>
      <c r="O108" s="212"/>
      <c r="P108" s="212"/>
      <c r="Q108" s="212"/>
      <c r="R108" s="212"/>
      <c r="S108" s="212"/>
      <c r="T108" s="212"/>
      <c r="U108" s="212"/>
      <c r="V108" s="212"/>
      <c r="W108" s="212"/>
      <c r="X108" s="212"/>
      <c r="Y108" s="212"/>
      <c r="Z108" s="212"/>
      <c r="AA108" s="212"/>
      <c r="AB108" s="212"/>
      <c r="AC108" s="212"/>
      <c r="AD108" s="212"/>
      <c r="AE108" s="212"/>
      <c r="AF108" s="212"/>
      <c r="AG108" s="187">
        <f>'2.2.7.4.03 - Sadové úpravy'!J30</f>
        <v>0</v>
      </c>
      <c r="AH108" s="188"/>
      <c r="AI108" s="188"/>
      <c r="AJ108" s="188"/>
      <c r="AK108" s="188"/>
      <c r="AL108" s="188"/>
      <c r="AM108" s="188"/>
      <c r="AN108" s="187">
        <f t="shared" si="0"/>
        <v>0</v>
      </c>
      <c r="AO108" s="188"/>
      <c r="AP108" s="188"/>
      <c r="AQ108" s="75" t="s">
        <v>83</v>
      </c>
      <c r="AR108" s="72"/>
      <c r="AS108" s="76">
        <v>0</v>
      </c>
      <c r="AT108" s="77">
        <f t="shared" si="1"/>
        <v>0</v>
      </c>
      <c r="AU108" s="78">
        <f>'2.2.7.4.03 - Sadové úpravy'!P119</f>
        <v>0</v>
      </c>
      <c r="AV108" s="77">
        <f>'2.2.7.4.03 - Sadové úpravy'!J33</f>
        <v>0</v>
      </c>
      <c r="AW108" s="77">
        <f>'2.2.7.4.03 - Sadové úpravy'!J34</f>
        <v>0</v>
      </c>
      <c r="AX108" s="77">
        <f>'2.2.7.4.03 - Sadové úpravy'!J35</f>
        <v>0</v>
      </c>
      <c r="AY108" s="77">
        <f>'2.2.7.4.03 - Sadové úpravy'!J36</f>
        <v>0</v>
      </c>
      <c r="AZ108" s="77">
        <f>'2.2.7.4.03 - Sadové úpravy'!F33</f>
        <v>0</v>
      </c>
      <c r="BA108" s="77">
        <f>'2.2.7.4.03 - Sadové úpravy'!F34</f>
        <v>0</v>
      </c>
      <c r="BB108" s="77">
        <f>'2.2.7.4.03 - Sadové úpravy'!F35</f>
        <v>0</v>
      </c>
      <c r="BC108" s="77">
        <f>'2.2.7.4.03 - Sadové úpravy'!F36</f>
        <v>0</v>
      </c>
      <c r="BD108" s="79">
        <f>'2.2.7.4.03 - Sadové úpravy'!F37</f>
        <v>0</v>
      </c>
      <c r="BT108" s="80" t="s">
        <v>84</v>
      </c>
      <c r="BV108" s="80" t="s">
        <v>78</v>
      </c>
      <c r="BW108" s="80" t="s">
        <v>124</v>
      </c>
      <c r="BX108" s="80" t="s">
        <v>5</v>
      </c>
      <c r="CL108" s="80" t="s">
        <v>1</v>
      </c>
      <c r="CM108" s="80" t="s">
        <v>86</v>
      </c>
    </row>
    <row r="109" spans="1:91" s="6" customFormat="1" ht="24.75" customHeight="1" x14ac:dyDescent="0.2">
      <c r="A109" s="71" t="s">
        <v>80</v>
      </c>
      <c r="B109" s="72"/>
      <c r="C109" s="73"/>
      <c r="D109" s="212" t="s">
        <v>125</v>
      </c>
      <c r="E109" s="212"/>
      <c r="F109" s="212"/>
      <c r="G109" s="212"/>
      <c r="H109" s="212"/>
      <c r="I109" s="74"/>
      <c r="J109" s="212" t="s">
        <v>126</v>
      </c>
      <c r="K109" s="212"/>
      <c r="L109" s="212"/>
      <c r="M109" s="212"/>
      <c r="N109" s="212"/>
      <c r="O109" s="212"/>
      <c r="P109" s="212"/>
      <c r="Q109" s="212"/>
      <c r="R109" s="212"/>
      <c r="S109" s="212"/>
      <c r="T109" s="212"/>
      <c r="U109" s="212"/>
      <c r="V109" s="212"/>
      <c r="W109" s="212"/>
      <c r="X109" s="212"/>
      <c r="Y109" s="212"/>
      <c r="Z109" s="212"/>
      <c r="AA109" s="212"/>
      <c r="AB109" s="212"/>
      <c r="AC109" s="212"/>
      <c r="AD109" s="212"/>
      <c r="AE109" s="212"/>
      <c r="AF109" s="212"/>
      <c r="AG109" s="187">
        <f>'2.2.7.4.04 - Herní prvky'!J30</f>
        <v>0</v>
      </c>
      <c r="AH109" s="188"/>
      <c r="AI109" s="188"/>
      <c r="AJ109" s="188"/>
      <c r="AK109" s="188"/>
      <c r="AL109" s="188"/>
      <c r="AM109" s="188"/>
      <c r="AN109" s="187">
        <f t="shared" si="0"/>
        <v>0</v>
      </c>
      <c r="AO109" s="188"/>
      <c r="AP109" s="188"/>
      <c r="AQ109" s="75" t="s">
        <v>83</v>
      </c>
      <c r="AR109" s="72"/>
      <c r="AS109" s="76">
        <v>0</v>
      </c>
      <c r="AT109" s="77">
        <f t="shared" si="1"/>
        <v>0</v>
      </c>
      <c r="AU109" s="78">
        <f>'2.2.7.4.04 - Herní prvky'!P121</f>
        <v>0</v>
      </c>
      <c r="AV109" s="77">
        <f>'2.2.7.4.04 - Herní prvky'!J33</f>
        <v>0</v>
      </c>
      <c r="AW109" s="77">
        <f>'2.2.7.4.04 - Herní prvky'!J34</f>
        <v>0</v>
      </c>
      <c r="AX109" s="77">
        <f>'2.2.7.4.04 - Herní prvky'!J35</f>
        <v>0</v>
      </c>
      <c r="AY109" s="77">
        <f>'2.2.7.4.04 - Herní prvky'!J36</f>
        <v>0</v>
      </c>
      <c r="AZ109" s="77">
        <f>'2.2.7.4.04 - Herní prvky'!F33</f>
        <v>0</v>
      </c>
      <c r="BA109" s="77">
        <f>'2.2.7.4.04 - Herní prvky'!F34</f>
        <v>0</v>
      </c>
      <c r="BB109" s="77">
        <f>'2.2.7.4.04 - Herní prvky'!F35</f>
        <v>0</v>
      </c>
      <c r="BC109" s="77">
        <f>'2.2.7.4.04 - Herní prvky'!F36</f>
        <v>0</v>
      </c>
      <c r="BD109" s="79">
        <f>'2.2.7.4.04 - Herní prvky'!F37</f>
        <v>0</v>
      </c>
      <c r="BT109" s="80" t="s">
        <v>84</v>
      </c>
      <c r="BV109" s="80" t="s">
        <v>78</v>
      </c>
      <c r="BW109" s="80" t="s">
        <v>127</v>
      </c>
      <c r="BX109" s="80" t="s">
        <v>5</v>
      </c>
      <c r="CL109" s="80" t="s">
        <v>1</v>
      </c>
      <c r="CM109" s="80" t="s">
        <v>86</v>
      </c>
    </row>
    <row r="110" spans="1:91" s="6" customFormat="1" ht="24.75" customHeight="1" x14ac:dyDescent="0.2">
      <c r="A110" s="71" t="s">
        <v>80</v>
      </c>
      <c r="B110" s="72"/>
      <c r="C110" s="73"/>
      <c r="D110" s="212" t="s">
        <v>128</v>
      </c>
      <c r="E110" s="212"/>
      <c r="F110" s="212"/>
      <c r="G110" s="212"/>
      <c r="H110" s="212"/>
      <c r="I110" s="74"/>
      <c r="J110" s="212" t="s">
        <v>129</v>
      </c>
      <c r="K110" s="212"/>
      <c r="L110" s="212"/>
      <c r="M110" s="212"/>
      <c r="N110" s="212"/>
      <c r="O110" s="212"/>
      <c r="P110" s="212"/>
      <c r="Q110" s="212"/>
      <c r="R110" s="212"/>
      <c r="S110" s="212"/>
      <c r="T110" s="212"/>
      <c r="U110" s="212"/>
      <c r="V110" s="212"/>
      <c r="W110" s="212"/>
      <c r="X110" s="212"/>
      <c r="Y110" s="212"/>
      <c r="Z110" s="212"/>
      <c r="AA110" s="212"/>
      <c r="AB110" s="212"/>
      <c r="AC110" s="212"/>
      <c r="AD110" s="212"/>
      <c r="AE110" s="212"/>
      <c r="AF110" s="212"/>
      <c r="AG110" s="187">
        <f>'2.2.7.4.05 - Parkoviště +...'!J30</f>
        <v>0</v>
      </c>
      <c r="AH110" s="188"/>
      <c r="AI110" s="188"/>
      <c r="AJ110" s="188"/>
      <c r="AK110" s="188"/>
      <c r="AL110" s="188"/>
      <c r="AM110" s="188"/>
      <c r="AN110" s="187">
        <f t="shared" si="0"/>
        <v>0</v>
      </c>
      <c r="AO110" s="188"/>
      <c r="AP110" s="188"/>
      <c r="AQ110" s="75" t="s">
        <v>83</v>
      </c>
      <c r="AR110" s="72"/>
      <c r="AS110" s="76">
        <v>0</v>
      </c>
      <c r="AT110" s="77">
        <f t="shared" si="1"/>
        <v>0</v>
      </c>
      <c r="AU110" s="78">
        <f>'2.2.7.4.05 - Parkoviště +...'!P131</f>
        <v>0</v>
      </c>
      <c r="AV110" s="77">
        <f>'2.2.7.4.05 - Parkoviště +...'!J33</f>
        <v>0</v>
      </c>
      <c r="AW110" s="77">
        <f>'2.2.7.4.05 - Parkoviště +...'!J34</f>
        <v>0</v>
      </c>
      <c r="AX110" s="77">
        <f>'2.2.7.4.05 - Parkoviště +...'!J35</f>
        <v>0</v>
      </c>
      <c r="AY110" s="77">
        <f>'2.2.7.4.05 - Parkoviště +...'!J36</f>
        <v>0</v>
      </c>
      <c r="AZ110" s="77">
        <f>'2.2.7.4.05 - Parkoviště +...'!F33</f>
        <v>0</v>
      </c>
      <c r="BA110" s="77">
        <f>'2.2.7.4.05 - Parkoviště +...'!F34</f>
        <v>0</v>
      </c>
      <c r="BB110" s="77">
        <f>'2.2.7.4.05 - Parkoviště +...'!F35</f>
        <v>0</v>
      </c>
      <c r="BC110" s="77">
        <f>'2.2.7.4.05 - Parkoviště +...'!F36</f>
        <v>0</v>
      </c>
      <c r="BD110" s="79">
        <f>'2.2.7.4.05 - Parkoviště +...'!F37</f>
        <v>0</v>
      </c>
      <c r="BT110" s="80" t="s">
        <v>84</v>
      </c>
      <c r="BV110" s="80" t="s">
        <v>78</v>
      </c>
      <c r="BW110" s="80" t="s">
        <v>130</v>
      </c>
      <c r="BX110" s="80" t="s">
        <v>5</v>
      </c>
      <c r="CL110" s="80" t="s">
        <v>1</v>
      </c>
      <c r="CM110" s="80" t="s">
        <v>86</v>
      </c>
    </row>
    <row r="111" spans="1:91" s="6" customFormat="1" ht="24.75" customHeight="1" x14ac:dyDescent="0.2">
      <c r="A111" s="71" t="s">
        <v>80</v>
      </c>
      <c r="B111" s="72"/>
      <c r="C111" s="73"/>
      <c r="D111" s="212" t="s">
        <v>131</v>
      </c>
      <c r="E111" s="212"/>
      <c r="F111" s="212"/>
      <c r="G111" s="212"/>
      <c r="H111" s="212"/>
      <c r="I111" s="74"/>
      <c r="J111" s="212" t="s">
        <v>132</v>
      </c>
      <c r="K111" s="212"/>
      <c r="L111" s="212"/>
      <c r="M111" s="212"/>
      <c r="N111" s="212"/>
      <c r="O111" s="212"/>
      <c r="P111" s="212"/>
      <c r="Q111" s="212"/>
      <c r="R111" s="212"/>
      <c r="S111" s="212"/>
      <c r="T111" s="212"/>
      <c r="U111" s="212"/>
      <c r="V111" s="212"/>
      <c r="W111" s="212"/>
      <c r="X111" s="212"/>
      <c r="Y111" s="212"/>
      <c r="Z111" s="212"/>
      <c r="AA111" s="212"/>
      <c r="AB111" s="212"/>
      <c r="AC111" s="212"/>
      <c r="AD111" s="212"/>
      <c r="AE111" s="212"/>
      <c r="AF111" s="212"/>
      <c r="AG111" s="187">
        <f>'2.2.8.4.02.1 - Návrh inte...'!J30</f>
        <v>0</v>
      </c>
      <c r="AH111" s="188"/>
      <c r="AI111" s="188"/>
      <c r="AJ111" s="188"/>
      <c r="AK111" s="188"/>
      <c r="AL111" s="188"/>
      <c r="AM111" s="188"/>
      <c r="AN111" s="187">
        <f t="shared" si="0"/>
        <v>0</v>
      </c>
      <c r="AO111" s="188"/>
      <c r="AP111" s="188"/>
      <c r="AQ111" s="75" t="s">
        <v>83</v>
      </c>
      <c r="AR111" s="72"/>
      <c r="AS111" s="76">
        <v>0</v>
      </c>
      <c r="AT111" s="77">
        <f t="shared" si="1"/>
        <v>0</v>
      </c>
      <c r="AU111" s="78">
        <f>'2.2.8.4.02.1 - Návrh inte...'!P116</f>
        <v>0</v>
      </c>
      <c r="AV111" s="77">
        <f>'2.2.8.4.02.1 - Návrh inte...'!J33</f>
        <v>0</v>
      </c>
      <c r="AW111" s="77">
        <f>'2.2.8.4.02.1 - Návrh inte...'!J34</f>
        <v>0</v>
      </c>
      <c r="AX111" s="77">
        <f>'2.2.8.4.02.1 - Návrh inte...'!J35</f>
        <v>0</v>
      </c>
      <c r="AY111" s="77">
        <f>'2.2.8.4.02.1 - Návrh inte...'!J36</f>
        <v>0</v>
      </c>
      <c r="AZ111" s="77">
        <f>'2.2.8.4.02.1 - Návrh inte...'!F33</f>
        <v>0</v>
      </c>
      <c r="BA111" s="77">
        <f>'2.2.8.4.02.1 - Návrh inte...'!F34</f>
        <v>0</v>
      </c>
      <c r="BB111" s="77">
        <f>'2.2.8.4.02.1 - Návrh inte...'!F35</f>
        <v>0</v>
      </c>
      <c r="BC111" s="77">
        <f>'2.2.8.4.02.1 - Návrh inte...'!F36</f>
        <v>0</v>
      </c>
      <c r="BD111" s="79">
        <f>'2.2.8.4.02.1 - Návrh inte...'!F37</f>
        <v>0</v>
      </c>
      <c r="BT111" s="80" t="s">
        <v>84</v>
      </c>
      <c r="BV111" s="80" t="s">
        <v>78</v>
      </c>
      <c r="BW111" s="80" t="s">
        <v>133</v>
      </c>
      <c r="BX111" s="80" t="s">
        <v>5</v>
      </c>
      <c r="CL111" s="80" t="s">
        <v>1</v>
      </c>
      <c r="CM111" s="80" t="s">
        <v>86</v>
      </c>
    </row>
    <row r="112" spans="1:91" s="6" customFormat="1" ht="24.75" customHeight="1" x14ac:dyDescent="0.2">
      <c r="A112" s="71" t="s">
        <v>80</v>
      </c>
      <c r="B112" s="72"/>
      <c r="C112" s="73"/>
      <c r="D112" s="212" t="s">
        <v>134</v>
      </c>
      <c r="E112" s="212"/>
      <c r="F112" s="212"/>
      <c r="G112" s="212"/>
      <c r="H112" s="212"/>
      <c r="I112" s="74"/>
      <c r="J112" s="212" t="s">
        <v>3499</v>
      </c>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187">
        <f>'2.2.8.4.02.2 - Návrh inte...'!J30</f>
        <v>0</v>
      </c>
      <c r="AH112" s="188"/>
      <c r="AI112" s="188"/>
      <c r="AJ112" s="188"/>
      <c r="AK112" s="188"/>
      <c r="AL112" s="188"/>
      <c r="AM112" s="188"/>
      <c r="AN112" s="187">
        <f t="shared" si="0"/>
        <v>0</v>
      </c>
      <c r="AO112" s="188"/>
      <c r="AP112" s="188"/>
      <c r="AQ112" s="75" t="s">
        <v>83</v>
      </c>
      <c r="AR112" s="72"/>
      <c r="AS112" s="76">
        <v>0</v>
      </c>
      <c r="AT112" s="77">
        <f t="shared" si="1"/>
        <v>0</v>
      </c>
      <c r="AU112" s="78">
        <f>'2.2.8.4.02.2 - Návrh inte...'!P116</f>
        <v>0</v>
      </c>
      <c r="AV112" s="77">
        <f>'2.2.8.4.02.2 - Návrh inte...'!J33</f>
        <v>0</v>
      </c>
      <c r="AW112" s="77">
        <f>'2.2.8.4.02.2 - Návrh inte...'!J34</f>
        <v>0</v>
      </c>
      <c r="AX112" s="77">
        <f>'2.2.8.4.02.2 - Návrh inte...'!J35</f>
        <v>0</v>
      </c>
      <c r="AY112" s="77">
        <f>'2.2.8.4.02.2 - Návrh inte...'!J36</f>
        <v>0</v>
      </c>
      <c r="AZ112" s="77">
        <f>'2.2.8.4.02.2 - Návrh inte...'!F33</f>
        <v>0</v>
      </c>
      <c r="BA112" s="77">
        <f>'2.2.8.4.02.2 - Návrh inte...'!F34</f>
        <v>0</v>
      </c>
      <c r="BB112" s="77">
        <f>'2.2.8.4.02.2 - Návrh inte...'!F35</f>
        <v>0</v>
      </c>
      <c r="BC112" s="77">
        <f>'2.2.8.4.02.2 - Návrh inte...'!F36</f>
        <v>0</v>
      </c>
      <c r="BD112" s="79">
        <f>'2.2.8.4.02.2 - Návrh inte...'!F37</f>
        <v>0</v>
      </c>
      <c r="BT112" s="80" t="s">
        <v>84</v>
      </c>
      <c r="BV112" s="80" t="s">
        <v>78</v>
      </c>
      <c r="BW112" s="80" t="s">
        <v>135</v>
      </c>
      <c r="BX112" s="80" t="s">
        <v>5</v>
      </c>
      <c r="CL112" s="80" t="s">
        <v>1</v>
      </c>
      <c r="CM112" s="80" t="s">
        <v>86</v>
      </c>
    </row>
    <row r="113" spans="1:91" s="6" customFormat="1" ht="24.75" customHeight="1" x14ac:dyDescent="0.2">
      <c r="A113" s="71" t="s">
        <v>80</v>
      </c>
      <c r="B113" s="72"/>
      <c r="C113" s="73"/>
      <c r="D113" s="212" t="s">
        <v>136</v>
      </c>
      <c r="E113" s="212"/>
      <c r="F113" s="212"/>
      <c r="G113" s="212"/>
      <c r="H113" s="212"/>
      <c r="I113" s="74"/>
      <c r="J113" s="212" t="s">
        <v>137</v>
      </c>
      <c r="K113" s="212"/>
      <c r="L113" s="212"/>
      <c r="M113" s="212"/>
      <c r="N113" s="212"/>
      <c r="O113" s="212"/>
      <c r="P113" s="212"/>
      <c r="Q113" s="212"/>
      <c r="R113" s="212"/>
      <c r="S113" s="212"/>
      <c r="T113" s="212"/>
      <c r="U113" s="212"/>
      <c r="V113" s="212"/>
      <c r="W113" s="212"/>
      <c r="X113" s="212"/>
      <c r="Y113" s="212"/>
      <c r="Z113" s="212"/>
      <c r="AA113" s="212"/>
      <c r="AB113" s="212"/>
      <c r="AC113" s="212"/>
      <c r="AD113" s="212"/>
      <c r="AE113" s="212"/>
      <c r="AF113" s="212"/>
      <c r="AG113" s="187">
        <f>'2.2.8.4.02.3 - Návrh inte...'!J30</f>
        <v>0</v>
      </c>
      <c r="AH113" s="188"/>
      <c r="AI113" s="188"/>
      <c r="AJ113" s="188"/>
      <c r="AK113" s="188"/>
      <c r="AL113" s="188"/>
      <c r="AM113" s="188"/>
      <c r="AN113" s="187">
        <f t="shared" si="0"/>
        <v>0</v>
      </c>
      <c r="AO113" s="188"/>
      <c r="AP113" s="188"/>
      <c r="AQ113" s="75" t="s">
        <v>83</v>
      </c>
      <c r="AR113" s="72"/>
      <c r="AS113" s="76">
        <v>0</v>
      </c>
      <c r="AT113" s="77">
        <f t="shared" si="1"/>
        <v>0</v>
      </c>
      <c r="AU113" s="78">
        <f>'2.2.8.4.02.3 - Návrh inte...'!P118</f>
        <v>0</v>
      </c>
      <c r="AV113" s="77">
        <f>'2.2.8.4.02.3 - Návrh inte...'!J33</f>
        <v>0</v>
      </c>
      <c r="AW113" s="77">
        <f>'2.2.8.4.02.3 - Návrh inte...'!J34</f>
        <v>0</v>
      </c>
      <c r="AX113" s="77">
        <f>'2.2.8.4.02.3 - Návrh inte...'!J35</f>
        <v>0</v>
      </c>
      <c r="AY113" s="77">
        <f>'2.2.8.4.02.3 - Návrh inte...'!J36</f>
        <v>0</v>
      </c>
      <c r="AZ113" s="77">
        <f>'2.2.8.4.02.3 - Návrh inte...'!F33</f>
        <v>0</v>
      </c>
      <c r="BA113" s="77">
        <f>'2.2.8.4.02.3 - Návrh inte...'!F34</f>
        <v>0</v>
      </c>
      <c r="BB113" s="77">
        <f>'2.2.8.4.02.3 - Návrh inte...'!F35</f>
        <v>0</v>
      </c>
      <c r="BC113" s="77">
        <f>'2.2.8.4.02.3 - Návrh inte...'!F36</f>
        <v>0</v>
      </c>
      <c r="BD113" s="79">
        <f>'2.2.8.4.02.3 - Návrh inte...'!F37</f>
        <v>0</v>
      </c>
      <c r="BT113" s="80" t="s">
        <v>84</v>
      </c>
      <c r="BV113" s="80" t="s">
        <v>78</v>
      </c>
      <c r="BW113" s="80" t="s">
        <v>138</v>
      </c>
      <c r="BX113" s="80" t="s">
        <v>5</v>
      </c>
      <c r="CL113" s="80" t="s">
        <v>1</v>
      </c>
      <c r="CM113" s="80" t="s">
        <v>86</v>
      </c>
    </row>
    <row r="114" spans="1:91" s="6" customFormat="1" ht="16.5" customHeight="1" x14ac:dyDescent="0.2">
      <c r="A114" s="71" t="s">
        <v>80</v>
      </c>
      <c r="B114" s="72"/>
      <c r="C114" s="73"/>
      <c r="D114" s="212" t="s">
        <v>139</v>
      </c>
      <c r="E114" s="212"/>
      <c r="F114" s="212"/>
      <c r="G114" s="212"/>
      <c r="H114" s="212"/>
      <c r="I114" s="74"/>
      <c r="J114" s="212" t="s">
        <v>140</v>
      </c>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187">
        <f>'VRN - Vedlejší rozpočtové...'!J30</f>
        <v>0</v>
      </c>
      <c r="AH114" s="188"/>
      <c r="AI114" s="188"/>
      <c r="AJ114" s="188"/>
      <c r="AK114" s="188"/>
      <c r="AL114" s="188"/>
      <c r="AM114" s="188"/>
      <c r="AN114" s="187">
        <f t="shared" si="0"/>
        <v>0</v>
      </c>
      <c r="AO114" s="188"/>
      <c r="AP114" s="188"/>
      <c r="AQ114" s="75" t="s">
        <v>83</v>
      </c>
      <c r="AR114" s="72"/>
      <c r="AS114" s="81">
        <v>0</v>
      </c>
      <c r="AT114" s="82">
        <f t="shared" si="1"/>
        <v>0</v>
      </c>
      <c r="AU114" s="83">
        <f>'VRN - Vedlejší rozpočtové...'!P121</f>
        <v>0</v>
      </c>
      <c r="AV114" s="82">
        <f>'VRN - Vedlejší rozpočtové...'!J33</f>
        <v>0</v>
      </c>
      <c r="AW114" s="82">
        <f>'VRN - Vedlejší rozpočtové...'!J34</f>
        <v>0</v>
      </c>
      <c r="AX114" s="82">
        <f>'VRN - Vedlejší rozpočtové...'!J35</f>
        <v>0</v>
      </c>
      <c r="AY114" s="82">
        <f>'VRN - Vedlejší rozpočtové...'!J36</f>
        <v>0</v>
      </c>
      <c r="AZ114" s="82">
        <f>'VRN - Vedlejší rozpočtové...'!F33</f>
        <v>0</v>
      </c>
      <c r="BA114" s="82">
        <f>'VRN - Vedlejší rozpočtové...'!F34</f>
        <v>0</v>
      </c>
      <c r="BB114" s="82">
        <f>'VRN - Vedlejší rozpočtové...'!F35</f>
        <v>0</v>
      </c>
      <c r="BC114" s="82">
        <f>'VRN - Vedlejší rozpočtové...'!F36</f>
        <v>0</v>
      </c>
      <c r="BD114" s="84">
        <f>'VRN - Vedlejší rozpočtové...'!F37</f>
        <v>0</v>
      </c>
      <c r="BT114" s="80" t="s">
        <v>84</v>
      </c>
      <c r="BV114" s="80" t="s">
        <v>78</v>
      </c>
      <c r="BW114" s="80" t="s">
        <v>141</v>
      </c>
      <c r="BX114" s="80" t="s">
        <v>5</v>
      </c>
      <c r="CL114" s="80" t="s">
        <v>1</v>
      </c>
      <c r="CM114" s="80" t="s">
        <v>86</v>
      </c>
    </row>
    <row r="115" spans="1:91" s="1" customFormat="1" ht="30" customHeight="1" x14ac:dyDescent="0.2">
      <c r="B115" s="31"/>
      <c r="AR115" s="31"/>
    </row>
    <row r="116" spans="1:91" s="1" customFormat="1" ht="7.15" customHeight="1" x14ac:dyDescent="0.2">
      <c r="B116" s="42"/>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31"/>
    </row>
  </sheetData>
  <sheetProtection formatColumns="0" formatRows="0"/>
  <mergeCells count="118">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C92:G92"/>
    <mergeCell ref="D101:H101"/>
    <mergeCell ref="D98:H98"/>
    <mergeCell ref="D95:H95"/>
    <mergeCell ref="D99:H99"/>
    <mergeCell ref="D100:H100"/>
    <mergeCell ref="D96:H96"/>
    <mergeCell ref="D97:H97"/>
    <mergeCell ref="D102:H102"/>
    <mergeCell ref="D105:H105"/>
    <mergeCell ref="J105:AF105"/>
    <mergeCell ref="D106:H106"/>
    <mergeCell ref="J106:AF106"/>
    <mergeCell ref="D107:H107"/>
    <mergeCell ref="J107:AF107"/>
    <mergeCell ref="D108:H108"/>
    <mergeCell ref="J108:AF108"/>
    <mergeCell ref="AG104:AM104"/>
    <mergeCell ref="D109:H109"/>
    <mergeCell ref="J109:AF109"/>
    <mergeCell ref="D110:H110"/>
    <mergeCell ref="J110:AF110"/>
    <mergeCell ref="D111:H111"/>
    <mergeCell ref="J111:AF111"/>
    <mergeCell ref="D112:H112"/>
    <mergeCell ref="J112:AF112"/>
    <mergeCell ref="D113:H113"/>
    <mergeCell ref="J113:AF113"/>
    <mergeCell ref="D114:H114"/>
    <mergeCell ref="J114:AF114"/>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96:AM96"/>
    <mergeCell ref="AG98:AM98"/>
    <mergeCell ref="AM87:AN87"/>
    <mergeCell ref="AM89:AP89"/>
    <mergeCell ref="AM90:AP90"/>
    <mergeCell ref="AS89:AT91"/>
    <mergeCell ref="AG94:AM94"/>
    <mergeCell ref="L85:AJ85"/>
    <mergeCell ref="AN104:AP104"/>
    <mergeCell ref="AN103:AP103"/>
    <mergeCell ref="AN97:AP97"/>
    <mergeCell ref="AN92:AP92"/>
    <mergeCell ref="AN102:AP102"/>
    <mergeCell ref="AN101:AP101"/>
    <mergeCell ref="AN96:AP96"/>
    <mergeCell ref="AN100:AP100"/>
    <mergeCell ref="AN98:AP98"/>
    <mergeCell ref="AN99:AP99"/>
    <mergeCell ref="AN95:AP95"/>
    <mergeCell ref="AN94:AP94"/>
    <mergeCell ref="AN105:AP105"/>
    <mergeCell ref="AG105:AM105"/>
    <mergeCell ref="AN106:AP106"/>
    <mergeCell ref="AG106:AM106"/>
    <mergeCell ref="AN107:AP107"/>
    <mergeCell ref="AG107:AM107"/>
    <mergeCell ref="AN108:AP108"/>
    <mergeCell ref="AG108:AM108"/>
    <mergeCell ref="AN109:AP109"/>
    <mergeCell ref="AG109:AM109"/>
    <mergeCell ref="AN110:AP110"/>
    <mergeCell ref="AG110:AM110"/>
    <mergeCell ref="AN111:AP111"/>
    <mergeCell ref="AG111:AM111"/>
    <mergeCell ref="AN112:AP112"/>
    <mergeCell ref="AG112:AM112"/>
    <mergeCell ref="AN113:AP113"/>
    <mergeCell ref="AG113:AM113"/>
    <mergeCell ref="AN114:AP114"/>
    <mergeCell ref="AG114:AM114"/>
  </mergeCells>
  <hyperlinks>
    <hyperlink ref="A95" location="'2.2.0.4.01.1 - Novostavba...'!C2" display="/" xr:uid="{00000000-0004-0000-0000-000000000000}"/>
    <hyperlink ref="A96" location="'2.2.0.4.01.2 - Novostavba...'!C2" display="/" xr:uid="{00000000-0004-0000-0000-000001000000}"/>
    <hyperlink ref="A97" location="'2.2.0.4.01.2.1 - Novostav...'!C2" display="/" xr:uid="{00000000-0004-0000-0000-000002000000}"/>
    <hyperlink ref="A98" location="'2.2.0.4.01.4 - Novostavba...'!C2" display="/" xr:uid="{00000000-0004-0000-0000-000003000000}"/>
    <hyperlink ref="A99" location="'2.2.0.4.01.5 - Novostavba...'!C2" display="/" xr:uid="{00000000-0004-0000-0000-000004000000}"/>
    <hyperlink ref="A100" location="'2.2.0.4.01.6.1 - Novostav...'!C2" display="/" xr:uid="{00000000-0004-0000-0000-000005000000}"/>
    <hyperlink ref="A101" location="'2.2.0.4.01.6.2 - Novostav...'!C2" display="/" xr:uid="{00000000-0004-0000-0000-000006000000}"/>
    <hyperlink ref="A102" location="'2.2.0.4.01.6.3 -  Novosta...'!C2" display="/" xr:uid="{00000000-0004-0000-0000-000007000000}"/>
    <hyperlink ref="A103" location="'2.2.0.4.01.6.4 -  Novosta...'!C2" display="/" xr:uid="{00000000-0004-0000-0000-000008000000}"/>
    <hyperlink ref="A104" location="'2.2.0.4.01.7 - Novostavba...'!C2" display="/" xr:uid="{00000000-0004-0000-0000-000009000000}"/>
    <hyperlink ref="A105" location="'2.2.0.4.01.8 - Novostavba...'!C2" display="/" xr:uid="{00000000-0004-0000-0000-00000A000000}"/>
    <hyperlink ref="A106" location="'2.2.6.4.06 - Přípojka vod...'!C2" display="/" xr:uid="{00000000-0004-0000-0000-00000B000000}"/>
    <hyperlink ref="A107" location="'2.2.6.4.07 - Venkovní kan...'!C2" display="/" xr:uid="{00000000-0004-0000-0000-00000C000000}"/>
    <hyperlink ref="A108" location="'2.2.7.4.03 - Sadové úpravy'!C2" display="/" xr:uid="{00000000-0004-0000-0000-00000D000000}"/>
    <hyperlink ref="A109" location="'2.2.7.4.04 - Herní prvky'!C2" display="/" xr:uid="{00000000-0004-0000-0000-00000E000000}"/>
    <hyperlink ref="A110" location="'2.2.7.4.05 - Parkoviště +...'!C2" display="/" xr:uid="{00000000-0004-0000-0000-00000F000000}"/>
    <hyperlink ref="A111" location="'2.2.8.4.02.1 - Návrh inte...'!C2" display="/" xr:uid="{00000000-0004-0000-0000-000010000000}"/>
    <hyperlink ref="A112" location="'2.2.8.4.02.2 - Návrh inte...'!C2" display="/" xr:uid="{00000000-0004-0000-0000-000011000000}"/>
    <hyperlink ref="A113" location="'2.2.8.4.02.3 - Návrh inte...'!C2" display="/" xr:uid="{00000000-0004-0000-0000-000012000000}"/>
    <hyperlink ref="A114" location="'VRN - Vedlejší rozpočtové...'!C2" display="/" xr:uid="{00000000-0004-0000-0000-00001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457"/>
  <sheetViews>
    <sheetView showGridLines="0" topLeftCell="A78"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85</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144</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ROUND(J144,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ROUND((SUM(BE144:BE1456)),  2)</f>
        <v>0</v>
      </c>
      <c r="I33" s="91">
        <v>0.21</v>
      </c>
      <c r="J33" s="90">
        <f>ROUND(((SUM(BE144:BE1456))*I33),  2)</f>
        <v>0</v>
      </c>
      <c r="L33" s="31"/>
    </row>
    <row r="34" spans="2:12" s="1" customFormat="1" ht="14.45" customHeight="1" x14ac:dyDescent="0.2">
      <c r="B34" s="31"/>
      <c r="E34" s="26" t="s">
        <v>42</v>
      </c>
      <c r="F34" s="90">
        <f>ROUND((SUM(BF144:BF1456)),  2)</f>
        <v>0</v>
      </c>
      <c r="I34" s="91">
        <v>0.12</v>
      </c>
      <c r="J34" s="90">
        <f>ROUND(((SUM(BF144:BF1456))*I34),  2)</f>
        <v>0</v>
      </c>
      <c r="L34" s="31"/>
    </row>
    <row r="35" spans="2:12" s="1" customFormat="1" ht="14.45" hidden="1" customHeight="1" x14ac:dyDescent="0.2">
      <c r="B35" s="31"/>
      <c r="E35" s="26" t="s">
        <v>43</v>
      </c>
      <c r="F35" s="90">
        <f>ROUND((SUM(BG144:BG1456)),  2)</f>
        <v>0</v>
      </c>
      <c r="I35" s="91">
        <v>0.21</v>
      </c>
      <c r="J35" s="90">
        <f>0</f>
        <v>0</v>
      </c>
      <c r="L35" s="31"/>
    </row>
    <row r="36" spans="2:12" s="1" customFormat="1" ht="14.45" hidden="1" customHeight="1" x14ac:dyDescent="0.2">
      <c r="B36" s="31"/>
      <c r="E36" s="26" t="s">
        <v>44</v>
      </c>
      <c r="F36" s="90">
        <f>ROUND((SUM(BH144:BH1456)),  2)</f>
        <v>0</v>
      </c>
      <c r="I36" s="91">
        <v>0.12</v>
      </c>
      <c r="J36" s="90">
        <f>0</f>
        <v>0</v>
      </c>
      <c r="L36" s="31"/>
    </row>
    <row r="37" spans="2:12" s="1" customFormat="1" ht="14.45" hidden="1" customHeight="1" x14ac:dyDescent="0.2">
      <c r="B37" s="31"/>
      <c r="E37" s="26" t="s">
        <v>45</v>
      </c>
      <c r="F37" s="90">
        <f>ROUND((SUM(BI144:BI1456)),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2.2.0.4.01.1 - Novostavba objektu občanské vybavenosti Bory, stavební část</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J144</f>
        <v>0</v>
      </c>
      <c r="L96" s="31"/>
      <c r="AU96" s="16" t="s">
        <v>149</v>
      </c>
    </row>
    <row r="97" spans="2:12" s="8" customFormat="1" ht="25.15" customHeight="1" x14ac:dyDescent="0.2">
      <c r="B97" s="103"/>
      <c r="D97" s="104" t="s">
        <v>150</v>
      </c>
      <c r="E97" s="105"/>
      <c r="F97" s="105"/>
      <c r="G97" s="105"/>
      <c r="H97" s="105"/>
      <c r="I97" s="105"/>
      <c r="J97" s="106">
        <f>J145</f>
        <v>0</v>
      </c>
      <c r="L97" s="103"/>
    </row>
    <row r="98" spans="2:12" s="8" customFormat="1" ht="25.15" customHeight="1" x14ac:dyDescent="0.2">
      <c r="B98" s="103"/>
      <c r="D98" s="104" t="s">
        <v>151</v>
      </c>
      <c r="E98" s="105"/>
      <c r="F98" s="105"/>
      <c r="G98" s="105"/>
      <c r="H98" s="105"/>
      <c r="I98" s="105"/>
      <c r="J98" s="106">
        <f>J195</f>
        <v>0</v>
      </c>
      <c r="L98" s="103"/>
    </row>
    <row r="99" spans="2:12" s="8" customFormat="1" ht="25.15" customHeight="1" x14ac:dyDescent="0.2">
      <c r="B99" s="103"/>
      <c r="D99" s="104" t="s">
        <v>152</v>
      </c>
      <c r="E99" s="105"/>
      <c r="F99" s="105"/>
      <c r="G99" s="105"/>
      <c r="H99" s="105"/>
      <c r="I99" s="105"/>
      <c r="J99" s="106">
        <f>J259</f>
        <v>0</v>
      </c>
      <c r="L99" s="103"/>
    </row>
    <row r="100" spans="2:12" s="8" customFormat="1" ht="25.15" customHeight="1" x14ac:dyDescent="0.2">
      <c r="B100" s="103"/>
      <c r="D100" s="104" t="s">
        <v>153</v>
      </c>
      <c r="E100" s="105"/>
      <c r="F100" s="105"/>
      <c r="G100" s="105"/>
      <c r="H100" s="105"/>
      <c r="I100" s="105"/>
      <c r="J100" s="106">
        <f>J286</f>
        <v>0</v>
      </c>
      <c r="L100" s="103"/>
    </row>
    <row r="101" spans="2:12" s="8" customFormat="1" ht="25.15" customHeight="1" x14ac:dyDescent="0.2">
      <c r="B101" s="103"/>
      <c r="D101" s="104" t="s">
        <v>154</v>
      </c>
      <c r="E101" s="105"/>
      <c r="F101" s="105"/>
      <c r="G101" s="105"/>
      <c r="H101" s="105"/>
      <c r="I101" s="105"/>
      <c r="J101" s="106">
        <f>J470</f>
        <v>0</v>
      </c>
      <c r="L101" s="103"/>
    </row>
    <row r="102" spans="2:12" s="8" customFormat="1" ht="25.15" customHeight="1" x14ac:dyDescent="0.2">
      <c r="B102" s="103"/>
      <c r="D102" s="104" t="s">
        <v>155</v>
      </c>
      <c r="E102" s="105"/>
      <c r="F102" s="105"/>
      <c r="G102" s="105"/>
      <c r="H102" s="105"/>
      <c r="I102" s="105"/>
      <c r="J102" s="106">
        <f>J497</f>
        <v>0</v>
      </c>
      <c r="L102" s="103"/>
    </row>
    <row r="103" spans="2:12" s="8" customFormat="1" ht="25.15" customHeight="1" x14ac:dyDescent="0.2">
      <c r="B103" s="103"/>
      <c r="D103" s="104" t="s">
        <v>156</v>
      </c>
      <c r="E103" s="105"/>
      <c r="F103" s="105"/>
      <c r="G103" s="105"/>
      <c r="H103" s="105"/>
      <c r="I103" s="105"/>
      <c r="J103" s="106">
        <f>J500</f>
        <v>0</v>
      </c>
      <c r="L103" s="103"/>
    </row>
    <row r="104" spans="2:12" s="8" customFormat="1" ht="25.15" customHeight="1" x14ac:dyDescent="0.2">
      <c r="B104" s="103"/>
      <c r="D104" s="104" t="s">
        <v>157</v>
      </c>
      <c r="E104" s="105"/>
      <c r="F104" s="105"/>
      <c r="G104" s="105"/>
      <c r="H104" s="105"/>
      <c r="I104" s="105"/>
      <c r="J104" s="106">
        <f>J546</f>
        <v>0</v>
      </c>
      <c r="L104" s="103"/>
    </row>
    <row r="105" spans="2:12" s="8" customFormat="1" ht="25.15" customHeight="1" x14ac:dyDescent="0.2">
      <c r="B105" s="103"/>
      <c r="D105" s="104" t="s">
        <v>158</v>
      </c>
      <c r="E105" s="105"/>
      <c r="F105" s="105"/>
      <c r="G105" s="105"/>
      <c r="H105" s="105"/>
      <c r="I105" s="105"/>
      <c r="J105" s="106">
        <f>J700</f>
        <v>0</v>
      </c>
      <c r="L105" s="103"/>
    </row>
    <row r="106" spans="2:12" s="8" customFormat="1" ht="25.15" customHeight="1" x14ac:dyDescent="0.2">
      <c r="B106" s="103"/>
      <c r="D106" s="104" t="s">
        <v>159</v>
      </c>
      <c r="E106" s="105"/>
      <c r="F106" s="105"/>
      <c r="G106" s="105"/>
      <c r="H106" s="105"/>
      <c r="I106" s="105"/>
      <c r="J106" s="106">
        <f>J751</f>
        <v>0</v>
      </c>
      <c r="L106" s="103"/>
    </row>
    <row r="107" spans="2:12" s="8" customFormat="1" ht="25.15" customHeight="1" x14ac:dyDescent="0.2">
      <c r="B107" s="103"/>
      <c r="D107" s="104" t="s">
        <v>160</v>
      </c>
      <c r="E107" s="105"/>
      <c r="F107" s="105"/>
      <c r="G107" s="105"/>
      <c r="H107" s="105"/>
      <c r="I107" s="105"/>
      <c r="J107" s="106">
        <f>J762</f>
        <v>0</v>
      </c>
      <c r="L107" s="103"/>
    </row>
    <row r="108" spans="2:12" s="8" customFormat="1" ht="25.15" customHeight="1" x14ac:dyDescent="0.2">
      <c r="B108" s="103"/>
      <c r="D108" s="104" t="s">
        <v>161</v>
      </c>
      <c r="E108" s="105"/>
      <c r="F108" s="105"/>
      <c r="G108" s="105"/>
      <c r="H108" s="105"/>
      <c r="I108" s="105"/>
      <c r="J108" s="106">
        <f>J796</f>
        <v>0</v>
      </c>
      <c r="L108" s="103"/>
    </row>
    <row r="109" spans="2:12" s="8" customFormat="1" ht="25.15" customHeight="1" x14ac:dyDescent="0.2">
      <c r="B109" s="103"/>
      <c r="D109" s="104" t="s">
        <v>162</v>
      </c>
      <c r="E109" s="105"/>
      <c r="F109" s="105"/>
      <c r="G109" s="105"/>
      <c r="H109" s="105"/>
      <c r="I109" s="105"/>
      <c r="J109" s="106">
        <f>J809</f>
        <v>0</v>
      </c>
      <c r="L109" s="103"/>
    </row>
    <row r="110" spans="2:12" s="8" customFormat="1" ht="25.15" customHeight="1" x14ac:dyDescent="0.2">
      <c r="B110" s="103"/>
      <c r="D110" s="104" t="s">
        <v>163</v>
      </c>
      <c r="E110" s="105"/>
      <c r="F110" s="105"/>
      <c r="G110" s="105"/>
      <c r="H110" s="105"/>
      <c r="I110" s="105"/>
      <c r="J110" s="106">
        <f>J812</f>
        <v>0</v>
      </c>
      <c r="L110" s="103"/>
    </row>
    <row r="111" spans="2:12" s="8" customFormat="1" ht="25.15" customHeight="1" x14ac:dyDescent="0.2">
      <c r="B111" s="103"/>
      <c r="D111" s="104" t="s">
        <v>164</v>
      </c>
      <c r="E111" s="105"/>
      <c r="F111" s="105"/>
      <c r="G111" s="105"/>
      <c r="H111" s="105"/>
      <c r="I111" s="105"/>
      <c r="J111" s="106">
        <f>J892</f>
        <v>0</v>
      </c>
      <c r="L111" s="103"/>
    </row>
    <row r="112" spans="2:12" s="8" customFormat="1" ht="25.15" customHeight="1" x14ac:dyDescent="0.2">
      <c r="B112" s="103"/>
      <c r="D112" s="104" t="s">
        <v>165</v>
      </c>
      <c r="E112" s="105"/>
      <c r="F112" s="105"/>
      <c r="G112" s="105"/>
      <c r="H112" s="105"/>
      <c r="I112" s="105"/>
      <c r="J112" s="106">
        <f>J995</f>
        <v>0</v>
      </c>
      <c r="L112" s="103"/>
    </row>
    <row r="113" spans="2:12" s="8" customFormat="1" ht="25.15" customHeight="1" x14ac:dyDescent="0.2">
      <c r="B113" s="103"/>
      <c r="D113" s="104" t="s">
        <v>166</v>
      </c>
      <c r="E113" s="105"/>
      <c r="F113" s="105"/>
      <c r="G113" s="105"/>
      <c r="H113" s="105"/>
      <c r="I113" s="105"/>
      <c r="J113" s="106">
        <f>J1055</f>
        <v>0</v>
      </c>
      <c r="L113" s="103"/>
    </row>
    <row r="114" spans="2:12" s="8" customFormat="1" ht="25.15" customHeight="1" x14ac:dyDescent="0.2">
      <c r="B114" s="103"/>
      <c r="D114" s="104" t="s">
        <v>167</v>
      </c>
      <c r="E114" s="105"/>
      <c r="F114" s="105"/>
      <c r="G114" s="105"/>
      <c r="H114" s="105"/>
      <c r="I114" s="105"/>
      <c r="J114" s="106">
        <f>J1065</f>
        <v>0</v>
      </c>
      <c r="L114" s="103"/>
    </row>
    <row r="115" spans="2:12" s="8" customFormat="1" ht="25.15" customHeight="1" x14ac:dyDescent="0.2">
      <c r="B115" s="103"/>
      <c r="D115" s="104" t="s">
        <v>168</v>
      </c>
      <c r="E115" s="105"/>
      <c r="F115" s="105"/>
      <c r="G115" s="105"/>
      <c r="H115" s="105"/>
      <c r="I115" s="105"/>
      <c r="J115" s="106">
        <f>J1093</f>
        <v>0</v>
      </c>
      <c r="L115" s="103"/>
    </row>
    <row r="116" spans="2:12" s="8" customFormat="1" ht="25.15" customHeight="1" x14ac:dyDescent="0.2">
      <c r="B116" s="103"/>
      <c r="D116" s="104" t="s">
        <v>169</v>
      </c>
      <c r="E116" s="105"/>
      <c r="F116" s="105"/>
      <c r="G116" s="105"/>
      <c r="H116" s="105"/>
      <c r="I116" s="105"/>
      <c r="J116" s="106">
        <f>J1119</f>
        <v>0</v>
      </c>
      <c r="L116" s="103"/>
    </row>
    <row r="117" spans="2:12" s="8" customFormat="1" ht="25.15" customHeight="1" x14ac:dyDescent="0.2">
      <c r="B117" s="103"/>
      <c r="D117" s="104" t="s">
        <v>170</v>
      </c>
      <c r="E117" s="105"/>
      <c r="F117" s="105"/>
      <c r="G117" s="105"/>
      <c r="H117" s="105"/>
      <c r="I117" s="105"/>
      <c r="J117" s="106">
        <f>J1143</f>
        <v>0</v>
      </c>
      <c r="L117" s="103"/>
    </row>
    <row r="118" spans="2:12" s="8" customFormat="1" ht="25.15" customHeight="1" x14ac:dyDescent="0.2">
      <c r="B118" s="103"/>
      <c r="D118" s="104" t="s">
        <v>171</v>
      </c>
      <c r="E118" s="105"/>
      <c r="F118" s="105"/>
      <c r="G118" s="105"/>
      <c r="H118" s="105"/>
      <c r="I118" s="105"/>
      <c r="J118" s="106">
        <f>J1234</f>
        <v>0</v>
      </c>
      <c r="L118" s="103"/>
    </row>
    <row r="119" spans="2:12" s="8" customFormat="1" ht="25.15" customHeight="1" x14ac:dyDescent="0.2">
      <c r="B119" s="103"/>
      <c r="D119" s="104" t="s">
        <v>172</v>
      </c>
      <c r="E119" s="105"/>
      <c r="F119" s="105"/>
      <c r="G119" s="105"/>
      <c r="H119" s="105"/>
      <c r="I119" s="105"/>
      <c r="J119" s="106">
        <f>J1247</f>
        <v>0</v>
      </c>
      <c r="L119" s="103"/>
    </row>
    <row r="120" spans="2:12" s="8" customFormat="1" ht="25.15" customHeight="1" x14ac:dyDescent="0.2">
      <c r="B120" s="103"/>
      <c r="D120" s="104" t="s">
        <v>173</v>
      </c>
      <c r="E120" s="105"/>
      <c r="F120" s="105"/>
      <c r="G120" s="105"/>
      <c r="H120" s="105"/>
      <c r="I120" s="105"/>
      <c r="J120" s="106">
        <f>J1281</f>
        <v>0</v>
      </c>
      <c r="L120" s="103"/>
    </row>
    <row r="121" spans="2:12" s="8" customFormat="1" ht="25.15" customHeight="1" x14ac:dyDescent="0.2">
      <c r="B121" s="103"/>
      <c r="D121" s="104" t="s">
        <v>174</v>
      </c>
      <c r="E121" s="105"/>
      <c r="F121" s="105"/>
      <c r="G121" s="105"/>
      <c r="H121" s="105"/>
      <c r="I121" s="105"/>
      <c r="J121" s="106">
        <f>J1335</f>
        <v>0</v>
      </c>
      <c r="L121" s="103"/>
    </row>
    <row r="122" spans="2:12" s="8" customFormat="1" ht="25.15" customHeight="1" x14ac:dyDescent="0.2">
      <c r="B122" s="103"/>
      <c r="D122" s="104" t="s">
        <v>175</v>
      </c>
      <c r="E122" s="105"/>
      <c r="F122" s="105"/>
      <c r="G122" s="105"/>
      <c r="H122" s="105"/>
      <c r="I122" s="105"/>
      <c r="J122" s="106">
        <f>J1352</f>
        <v>0</v>
      </c>
      <c r="L122" s="103"/>
    </row>
    <row r="123" spans="2:12" s="8" customFormat="1" ht="25.15" customHeight="1" x14ac:dyDescent="0.2">
      <c r="B123" s="103"/>
      <c r="D123" s="104" t="s">
        <v>176</v>
      </c>
      <c r="E123" s="105"/>
      <c r="F123" s="105"/>
      <c r="G123" s="105"/>
      <c r="H123" s="105"/>
      <c r="I123" s="105"/>
      <c r="J123" s="106">
        <f>J1406</f>
        <v>0</v>
      </c>
      <c r="L123" s="103"/>
    </row>
    <row r="124" spans="2:12" s="8" customFormat="1" ht="25.15" customHeight="1" x14ac:dyDescent="0.2">
      <c r="B124" s="103"/>
      <c r="D124" s="104" t="s">
        <v>177</v>
      </c>
      <c r="E124" s="105"/>
      <c r="F124" s="105"/>
      <c r="G124" s="105"/>
      <c r="H124" s="105"/>
      <c r="I124" s="105"/>
      <c r="J124" s="106">
        <f>J1435</f>
        <v>0</v>
      </c>
      <c r="L124" s="103"/>
    </row>
    <row r="125" spans="2:12" s="1" customFormat="1" ht="21.75" customHeight="1" x14ac:dyDescent="0.2">
      <c r="B125" s="31"/>
      <c r="L125" s="31"/>
    </row>
    <row r="126" spans="2:12" s="1" customFormat="1" ht="7.15" customHeight="1" x14ac:dyDescent="0.2">
      <c r="B126" s="42"/>
      <c r="C126" s="43"/>
      <c r="D126" s="43"/>
      <c r="E126" s="43"/>
      <c r="F126" s="43"/>
      <c r="G126" s="43"/>
      <c r="H126" s="43"/>
      <c r="I126" s="43"/>
      <c r="J126" s="43"/>
      <c r="K126" s="43"/>
      <c r="L126" s="31"/>
    </row>
    <row r="130" spans="2:63" s="1" customFormat="1" ht="7.15" customHeight="1" x14ac:dyDescent="0.2">
      <c r="B130" s="44"/>
      <c r="C130" s="45"/>
      <c r="D130" s="45"/>
      <c r="E130" s="45"/>
      <c r="F130" s="45"/>
      <c r="G130" s="45"/>
      <c r="H130" s="45"/>
      <c r="I130" s="45"/>
      <c r="J130" s="45"/>
      <c r="K130" s="45"/>
      <c r="L130" s="31"/>
    </row>
    <row r="131" spans="2:63" s="1" customFormat="1" ht="25.15" customHeight="1" x14ac:dyDescent="0.2">
      <c r="B131" s="31"/>
      <c r="C131" s="20" t="s">
        <v>178</v>
      </c>
      <c r="L131" s="31"/>
    </row>
    <row r="132" spans="2:63" s="1" customFormat="1" ht="7.15" customHeight="1" x14ac:dyDescent="0.2">
      <c r="B132" s="31"/>
      <c r="L132" s="31"/>
    </row>
    <row r="133" spans="2:63" s="1" customFormat="1" ht="12" customHeight="1" x14ac:dyDescent="0.2">
      <c r="B133" s="31"/>
      <c r="C133" s="26" t="s">
        <v>16</v>
      </c>
      <c r="L133" s="31"/>
    </row>
    <row r="134" spans="2:63" s="1" customFormat="1" ht="26.25" customHeight="1" x14ac:dyDescent="0.2">
      <c r="B134" s="31"/>
      <c r="E134" s="226" t="str">
        <f>E7</f>
        <v>Novostavba objektu občanské vybavenosti Bory, p.č. 94, 95 a 96/1, k.ú. Dolní Bory</v>
      </c>
      <c r="F134" s="227"/>
      <c r="G134" s="227"/>
      <c r="H134" s="227"/>
      <c r="L134" s="31"/>
    </row>
    <row r="135" spans="2:63" s="1" customFormat="1" ht="12" customHeight="1" x14ac:dyDescent="0.2">
      <c r="B135" s="31"/>
      <c r="C135" s="26" t="s">
        <v>143</v>
      </c>
      <c r="L135" s="31"/>
    </row>
    <row r="136" spans="2:63" s="1" customFormat="1" ht="30" customHeight="1" x14ac:dyDescent="0.2">
      <c r="B136" s="31"/>
      <c r="E136" s="210" t="str">
        <f>E9</f>
        <v>2.2.0.4.01.1 - Novostavba objektu občanské vybavenosti Bory, stavební část</v>
      </c>
      <c r="F136" s="225"/>
      <c r="G136" s="225"/>
      <c r="H136" s="225"/>
      <c r="L136" s="31"/>
    </row>
    <row r="137" spans="2:63" s="1" customFormat="1" ht="7.15" customHeight="1" x14ac:dyDescent="0.2">
      <c r="B137" s="31"/>
      <c r="L137" s="31"/>
    </row>
    <row r="138" spans="2:63" s="1" customFormat="1" ht="12" customHeight="1" x14ac:dyDescent="0.2">
      <c r="B138" s="31"/>
      <c r="C138" s="26" t="s">
        <v>20</v>
      </c>
      <c r="F138" s="24" t="str">
        <f>F12</f>
        <v xml:space="preserve"> </v>
      </c>
      <c r="I138" s="26" t="s">
        <v>22</v>
      </c>
      <c r="J138" s="50" t="str">
        <f>IF(J12="","",J12)</f>
        <v>16. 2. 2025</v>
      </c>
      <c r="L138" s="31"/>
    </row>
    <row r="139" spans="2:63" s="1" customFormat="1" ht="7.15" customHeight="1" x14ac:dyDescent="0.2">
      <c r="B139" s="31"/>
      <c r="L139" s="31"/>
    </row>
    <row r="140" spans="2:63" s="1" customFormat="1" ht="40.15" customHeight="1" x14ac:dyDescent="0.2">
      <c r="B140" s="31"/>
      <c r="C140" s="26" t="s">
        <v>24</v>
      </c>
      <c r="F140" s="24" t="str">
        <f>E15</f>
        <v>Obec Bory, Bory 232, 594 61 Bory</v>
      </c>
      <c r="I140" s="26" t="s">
        <v>30</v>
      </c>
      <c r="J140" s="29" t="str">
        <f>E21</f>
        <v>D+Architekti s.r.o., Polanka 214/10, 674 01 Třebíč</v>
      </c>
      <c r="L140" s="31"/>
    </row>
    <row r="141" spans="2:63" s="1" customFormat="1" ht="15.2" customHeight="1" x14ac:dyDescent="0.2">
      <c r="B141" s="31"/>
      <c r="C141" s="26" t="s">
        <v>28</v>
      </c>
      <c r="F141" s="24" t="str">
        <f>IF(E18="","",E18)</f>
        <v>Vyplň údaj</v>
      </c>
      <c r="I141" s="26" t="s">
        <v>33</v>
      </c>
      <c r="J141" s="29" t="str">
        <f>E24</f>
        <v xml:space="preserve"> </v>
      </c>
      <c r="L141" s="31"/>
    </row>
    <row r="142" spans="2:63" s="1" customFormat="1" ht="10.15" customHeight="1" x14ac:dyDescent="0.2">
      <c r="B142" s="31"/>
      <c r="L142" s="31"/>
    </row>
    <row r="143" spans="2:63" s="9" customFormat="1" ht="29.25" customHeight="1" x14ac:dyDescent="0.2">
      <c r="B143" s="107"/>
      <c r="C143" s="108" t="s">
        <v>179</v>
      </c>
      <c r="D143" s="109" t="s">
        <v>61</v>
      </c>
      <c r="E143" s="109" t="s">
        <v>57</v>
      </c>
      <c r="F143" s="109" t="s">
        <v>58</v>
      </c>
      <c r="G143" s="109" t="s">
        <v>180</v>
      </c>
      <c r="H143" s="109" t="s">
        <v>181</v>
      </c>
      <c r="I143" s="109" t="s">
        <v>182</v>
      </c>
      <c r="J143" s="110" t="s">
        <v>147</v>
      </c>
      <c r="K143" s="111" t="s">
        <v>183</v>
      </c>
      <c r="L143" s="107"/>
      <c r="M143" s="56" t="s">
        <v>1</v>
      </c>
      <c r="N143" s="57" t="s">
        <v>40</v>
      </c>
      <c r="O143" s="57" t="s">
        <v>184</v>
      </c>
      <c r="P143" s="57" t="s">
        <v>185</v>
      </c>
      <c r="Q143" s="57" t="s">
        <v>186</v>
      </c>
      <c r="R143" s="57" t="s">
        <v>187</v>
      </c>
      <c r="S143" s="57" t="s">
        <v>188</v>
      </c>
      <c r="T143" s="58" t="s">
        <v>189</v>
      </c>
    </row>
    <row r="144" spans="2:63" s="1" customFormat="1" ht="22.9" customHeight="1" x14ac:dyDescent="0.25">
      <c r="B144" s="31"/>
      <c r="C144" s="61" t="s">
        <v>190</v>
      </c>
      <c r="J144" s="112">
        <f>BK144</f>
        <v>0</v>
      </c>
      <c r="L144" s="31"/>
      <c r="M144" s="59"/>
      <c r="N144" s="51"/>
      <c r="O144" s="51"/>
      <c r="P144" s="113">
        <f>P145+P195+P259+P286+P470+P497+P500+P546+P700+P751+P762+P796+P809+P812+P892+P995+P1055+P1065+P1093+P1119+P1143+P1234+P1247+P1281+P1335+P1352+P1406+P1435</f>
        <v>0</v>
      </c>
      <c r="Q144" s="51"/>
      <c r="R144" s="113">
        <f>R145+R195+R259+R286+R470+R497+R500+R546+R700+R751+R762+R796+R809+R812+R892+R995+R1055+R1065+R1093+R1119+R1143+R1234+R1247+R1281+R1335+R1352+R1406+R1435</f>
        <v>1255.2504590200001</v>
      </c>
      <c r="S144" s="51"/>
      <c r="T144" s="114">
        <f>T145+T195+T259+T286+T470+T497+T500+T546+T700+T751+T762+T796+T809+T812+T892+T995+T1055+T1065+T1093+T1119+T1143+T1234+T1247+T1281+T1335+T1352+T1406+T1435</f>
        <v>1.606602E-2</v>
      </c>
      <c r="AT144" s="16" t="s">
        <v>75</v>
      </c>
      <c r="AU144" s="16" t="s">
        <v>149</v>
      </c>
      <c r="BK144" s="115">
        <f>BK145+BK195+BK259+BK286+BK470+BK497+BK500+BK546+BK700+BK751+BK762+BK796+BK809+BK812+BK892+BK995+BK1055+BK1065+BK1093+BK1119+BK1143+BK1234+BK1247+BK1281+BK1335+BK1352+BK1406+BK1435</f>
        <v>0</v>
      </c>
    </row>
    <row r="145" spans="2:65" s="10" customFormat="1" ht="25.9" customHeight="1" x14ac:dyDescent="0.2">
      <c r="B145" s="116"/>
      <c r="D145" s="117" t="s">
        <v>75</v>
      </c>
      <c r="E145" s="118" t="s">
        <v>191</v>
      </c>
      <c r="F145" s="118" t="s">
        <v>192</v>
      </c>
      <c r="I145" s="119"/>
      <c r="J145" s="120">
        <f>BK145</f>
        <v>0</v>
      </c>
      <c r="L145" s="116"/>
      <c r="M145" s="121"/>
      <c r="P145" s="122">
        <f>SUM(P146:P194)</f>
        <v>0</v>
      </c>
      <c r="R145" s="122">
        <f>SUM(R146:R194)</f>
        <v>362.99909720000005</v>
      </c>
      <c r="T145" s="123">
        <f>SUM(T146:T194)</f>
        <v>0</v>
      </c>
      <c r="AR145" s="117" t="s">
        <v>84</v>
      </c>
      <c r="AT145" s="124" t="s">
        <v>75</v>
      </c>
      <c r="AU145" s="124" t="s">
        <v>76</v>
      </c>
      <c r="AY145" s="117" t="s">
        <v>193</v>
      </c>
      <c r="BK145" s="125">
        <f>SUM(BK146:BK194)</f>
        <v>0</v>
      </c>
    </row>
    <row r="146" spans="2:65" s="1" customFormat="1" ht="24.2" customHeight="1" x14ac:dyDescent="0.2">
      <c r="B146" s="31"/>
      <c r="C146" s="126" t="s">
        <v>84</v>
      </c>
      <c r="D146" s="126" t="s">
        <v>194</v>
      </c>
      <c r="E146" s="127" t="s">
        <v>195</v>
      </c>
      <c r="F146" s="128" t="s">
        <v>196</v>
      </c>
      <c r="G146" s="129" t="s">
        <v>197</v>
      </c>
      <c r="H146" s="130">
        <v>42.189</v>
      </c>
      <c r="I146" s="131"/>
      <c r="J146" s="132">
        <f>ROUND(I146*H146,2)</f>
        <v>0</v>
      </c>
      <c r="K146" s="133"/>
      <c r="L146" s="31"/>
      <c r="M146" s="134" t="s">
        <v>1</v>
      </c>
      <c r="N146" s="135" t="s">
        <v>41</v>
      </c>
      <c r="P146" s="136">
        <f>O146*H146</f>
        <v>0</v>
      </c>
      <c r="Q146" s="136">
        <v>2.16</v>
      </c>
      <c r="R146" s="136">
        <f>Q146*H146</f>
        <v>91.128240000000005</v>
      </c>
      <c r="S146" s="136">
        <v>0</v>
      </c>
      <c r="T146" s="137">
        <f>S146*H146</f>
        <v>0</v>
      </c>
      <c r="AR146" s="138" t="s">
        <v>198</v>
      </c>
      <c r="AT146" s="138" t="s">
        <v>194</v>
      </c>
      <c r="AU146" s="138" t="s">
        <v>84</v>
      </c>
      <c r="AY146" s="16" t="s">
        <v>193</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198</v>
      </c>
      <c r="BM146" s="138" t="s">
        <v>8</v>
      </c>
    </row>
    <row r="147" spans="2:65" s="1" customFormat="1" ht="19.5" x14ac:dyDescent="0.2">
      <c r="B147" s="31"/>
      <c r="D147" s="140" t="s">
        <v>199</v>
      </c>
      <c r="F147" s="141" t="s">
        <v>200</v>
      </c>
      <c r="I147" s="142"/>
      <c r="L147" s="31"/>
      <c r="M147" s="143"/>
      <c r="T147" s="53"/>
      <c r="AT147" s="16" t="s">
        <v>199</v>
      </c>
      <c r="AU147" s="16" t="s">
        <v>84</v>
      </c>
    </row>
    <row r="148" spans="2:65" s="11" customFormat="1" x14ac:dyDescent="0.2">
      <c r="B148" s="144"/>
      <c r="D148" s="140" t="s">
        <v>201</v>
      </c>
      <c r="E148" s="145" t="s">
        <v>1</v>
      </c>
      <c r="F148" s="146" t="s">
        <v>202</v>
      </c>
      <c r="H148" s="145" t="s">
        <v>1</v>
      </c>
      <c r="I148" s="147"/>
      <c r="L148" s="144"/>
      <c r="M148" s="148"/>
      <c r="T148" s="149"/>
      <c r="AT148" s="145" t="s">
        <v>201</v>
      </c>
      <c r="AU148" s="145" t="s">
        <v>84</v>
      </c>
      <c r="AV148" s="11" t="s">
        <v>84</v>
      </c>
      <c r="AW148" s="11" t="s">
        <v>32</v>
      </c>
      <c r="AX148" s="11" t="s">
        <v>76</v>
      </c>
      <c r="AY148" s="145" t="s">
        <v>193</v>
      </c>
    </row>
    <row r="149" spans="2:65" s="12" customFormat="1" x14ac:dyDescent="0.2">
      <c r="B149" s="150"/>
      <c r="D149" s="140" t="s">
        <v>201</v>
      </c>
      <c r="E149" s="151" t="s">
        <v>1</v>
      </c>
      <c r="F149" s="152" t="s">
        <v>203</v>
      </c>
      <c r="H149" s="153">
        <v>42.189</v>
      </c>
      <c r="I149" s="154"/>
      <c r="L149" s="150"/>
      <c r="M149" s="155"/>
      <c r="T149" s="156"/>
      <c r="AT149" s="151" t="s">
        <v>201</v>
      </c>
      <c r="AU149" s="151" t="s">
        <v>84</v>
      </c>
      <c r="AV149" s="12" t="s">
        <v>86</v>
      </c>
      <c r="AW149" s="12" t="s">
        <v>32</v>
      </c>
      <c r="AX149" s="12" t="s">
        <v>76</v>
      </c>
      <c r="AY149" s="151" t="s">
        <v>193</v>
      </c>
    </row>
    <row r="150" spans="2:65" s="13" customFormat="1" x14ac:dyDescent="0.2">
      <c r="B150" s="157"/>
      <c r="D150" s="140" t="s">
        <v>201</v>
      </c>
      <c r="E150" s="158" t="s">
        <v>1</v>
      </c>
      <c r="F150" s="159" t="s">
        <v>204</v>
      </c>
      <c r="H150" s="160">
        <v>42.189</v>
      </c>
      <c r="I150" s="161"/>
      <c r="L150" s="157"/>
      <c r="M150" s="162"/>
      <c r="T150" s="163"/>
      <c r="AT150" s="158" t="s">
        <v>201</v>
      </c>
      <c r="AU150" s="158" t="s">
        <v>84</v>
      </c>
      <c r="AV150" s="13" t="s">
        <v>198</v>
      </c>
      <c r="AW150" s="13" t="s">
        <v>32</v>
      </c>
      <c r="AX150" s="13" t="s">
        <v>84</v>
      </c>
      <c r="AY150" s="158" t="s">
        <v>193</v>
      </c>
    </row>
    <row r="151" spans="2:65" s="1" customFormat="1" ht="16.5" customHeight="1" x14ac:dyDescent="0.2">
      <c r="B151" s="31"/>
      <c r="C151" s="126" t="s">
        <v>86</v>
      </c>
      <c r="D151" s="126" t="s">
        <v>194</v>
      </c>
      <c r="E151" s="127" t="s">
        <v>205</v>
      </c>
      <c r="F151" s="128" t="s">
        <v>206</v>
      </c>
      <c r="G151" s="129" t="s">
        <v>197</v>
      </c>
      <c r="H151" s="130">
        <v>44.951999999999998</v>
      </c>
      <c r="I151" s="131"/>
      <c r="J151" s="132">
        <f>ROUND(I151*H151,2)</f>
        <v>0</v>
      </c>
      <c r="K151" s="133"/>
      <c r="L151" s="31"/>
      <c r="M151" s="134" t="s">
        <v>1</v>
      </c>
      <c r="N151" s="135" t="s">
        <v>41</v>
      </c>
      <c r="P151" s="136">
        <f>O151*H151</f>
        <v>0</v>
      </c>
      <c r="Q151" s="136">
        <v>2.5018699999999998</v>
      </c>
      <c r="R151" s="136">
        <f>Q151*H151</f>
        <v>112.46406023999998</v>
      </c>
      <c r="S151" s="136">
        <v>0</v>
      </c>
      <c r="T151" s="137">
        <f>S151*H151</f>
        <v>0</v>
      </c>
      <c r="AR151" s="138" t="s">
        <v>198</v>
      </c>
      <c r="AT151" s="138" t="s">
        <v>194</v>
      </c>
      <c r="AU151" s="138" t="s">
        <v>84</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207</v>
      </c>
    </row>
    <row r="152" spans="2:65" s="1" customFormat="1" x14ac:dyDescent="0.2">
      <c r="B152" s="31"/>
      <c r="D152" s="140" t="s">
        <v>199</v>
      </c>
      <c r="F152" s="141" t="s">
        <v>206</v>
      </c>
      <c r="I152" s="142"/>
      <c r="L152" s="31"/>
      <c r="M152" s="143"/>
      <c r="T152" s="53"/>
      <c r="AT152" s="16" t="s">
        <v>199</v>
      </c>
      <c r="AU152" s="16" t="s">
        <v>84</v>
      </c>
    </row>
    <row r="153" spans="2:65" s="11" customFormat="1" x14ac:dyDescent="0.2">
      <c r="B153" s="144"/>
      <c r="D153" s="140" t="s">
        <v>201</v>
      </c>
      <c r="E153" s="145" t="s">
        <v>1</v>
      </c>
      <c r="F153" s="146" t="s">
        <v>202</v>
      </c>
      <c r="H153" s="145" t="s">
        <v>1</v>
      </c>
      <c r="I153" s="147"/>
      <c r="L153" s="144"/>
      <c r="M153" s="148"/>
      <c r="T153" s="149"/>
      <c r="AT153" s="145" t="s">
        <v>201</v>
      </c>
      <c r="AU153" s="145" t="s">
        <v>84</v>
      </c>
      <c r="AV153" s="11" t="s">
        <v>84</v>
      </c>
      <c r="AW153" s="11" t="s">
        <v>32</v>
      </c>
      <c r="AX153" s="11" t="s">
        <v>76</v>
      </c>
      <c r="AY153" s="145" t="s">
        <v>193</v>
      </c>
    </row>
    <row r="154" spans="2:65" s="12" customFormat="1" x14ac:dyDescent="0.2">
      <c r="B154" s="150"/>
      <c r="D154" s="140" t="s">
        <v>201</v>
      </c>
      <c r="E154" s="151" t="s">
        <v>1</v>
      </c>
      <c r="F154" s="152" t="s">
        <v>203</v>
      </c>
      <c r="H154" s="153">
        <v>42.189</v>
      </c>
      <c r="I154" s="154"/>
      <c r="L154" s="150"/>
      <c r="M154" s="155"/>
      <c r="T154" s="156"/>
      <c r="AT154" s="151" t="s">
        <v>201</v>
      </c>
      <c r="AU154" s="151" t="s">
        <v>84</v>
      </c>
      <c r="AV154" s="12" t="s">
        <v>86</v>
      </c>
      <c r="AW154" s="12" t="s">
        <v>32</v>
      </c>
      <c r="AX154" s="12" t="s">
        <v>76</v>
      </c>
      <c r="AY154" s="151" t="s">
        <v>193</v>
      </c>
    </row>
    <row r="155" spans="2:65" s="12" customFormat="1" x14ac:dyDescent="0.2">
      <c r="B155" s="150"/>
      <c r="D155" s="140" t="s">
        <v>201</v>
      </c>
      <c r="E155" s="151" t="s">
        <v>1</v>
      </c>
      <c r="F155" s="152" t="s">
        <v>208</v>
      </c>
      <c r="H155" s="153">
        <v>2.7629999999999999</v>
      </c>
      <c r="I155" s="154"/>
      <c r="L155" s="150"/>
      <c r="M155" s="155"/>
      <c r="T155" s="156"/>
      <c r="AT155" s="151" t="s">
        <v>201</v>
      </c>
      <c r="AU155" s="151" t="s">
        <v>84</v>
      </c>
      <c r="AV155" s="12" t="s">
        <v>86</v>
      </c>
      <c r="AW155" s="12" t="s">
        <v>32</v>
      </c>
      <c r="AX155" s="12" t="s">
        <v>76</v>
      </c>
      <c r="AY155" s="151" t="s">
        <v>193</v>
      </c>
    </row>
    <row r="156" spans="2:65" s="13" customFormat="1" x14ac:dyDescent="0.2">
      <c r="B156" s="157"/>
      <c r="D156" s="140" t="s">
        <v>201</v>
      </c>
      <c r="E156" s="158" t="s">
        <v>1</v>
      </c>
      <c r="F156" s="159" t="s">
        <v>204</v>
      </c>
      <c r="H156" s="160">
        <v>44.951999999999998</v>
      </c>
      <c r="I156" s="161"/>
      <c r="L156" s="157"/>
      <c r="M156" s="162"/>
      <c r="T156" s="163"/>
      <c r="AT156" s="158" t="s">
        <v>201</v>
      </c>
      <c r="AU156" s="158" t="s">
        <v>84</v>
      </c>
      <c r="AV156" s="13" t="s">
        <v>198</v>
      </c>
      <c r="AW156" s="13" t="s">
        <v>32</v>
      </c>
      <c r="AX156" s="13" t="s">
        <v>84</v>
      </c>
      <c r="AY156" s="158" t="s">
        <v>193</v>
      </c>
    </row>
    <row r="157" spans="2:65" s="1" customFormat="1" ht="16.5" customHeight="1" x14ac:dyDescent="0.2">
      <c r="B157" s="31"/>
      <c r="C157" s="126" t="s">
        <v>209</v>
      </c>
      <c r="D157" s="126" t="s">
        <v>194</v>
      </c>
      <c r="E157" s="127" t="s">
        <v>210</v>
      </c>
      <c r="F157" s="128" t="s">
        <v>211</v>
      </c>
      <c r="G157" s="129" t="s">
        <v>212</v>
      </c>
      <c r="H157" s="130">
        <v>16.759</v>
      </c>
      <c r="I157" s="131"/>
      <c r="J157" s="132">
        <f>ROUND(I157*H157,2)</f>
        <v>0</v>
      </c>
      <c r="K157" s="133"/>
      <c r="L157" s="31"/>
      <c r="M157" s="134" t="s">
        <v>1</v>
      </c>
      <c r="N157" s="135" t="s">
        <v>41</v>
      </c>
      <c r="P157" s="136">
        <f>O157*H157</f>
        <v>0</v>
      </c>
      <c r="Q157" s="136">
        <v>2.9399999999999999E-3</v>
      </c>
      <c r="R157" s="136">
        <f>Q157*H157</f>
        <v>4.9271459999999996E-2</v>
      </c>
      <c r="S157" s="136">
        <v>0</v>
      </c>
      <c r="T157" s="137">
        <f>S157*H157</f>
        <v>0</v>
      </c>
      <c r="AR157" s="138" t="s">
        <v>198</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198</v>
      </c>
      <c r="BM157" s="138" t="s">
        <v>213</v>
      </c>
    </row>
    <row r="158" spans="2:65" s="1" customFormat="1" x14ac:dyDescent="0.2">
      <c r="B158" s="31"/>
      <c r="D158" s="140" t="s">
        <v>199</v>
      </c>
      <c r="F158" s="141" t="s">
        <v>211</v>
      </c>
      <c r="I158" s="142"/>
      <c r="L158" s="31"/>
      <c r="M158" s="143"/>
      <c r="T158" s="53"/>
      <c r="AT158" s="16" t="s">
        <v>199</v>
      </c>
      <c r="AU158" s="16" t="s">
        <v>84</v>
      </c>
    </row>
    <row r="159" spans="2:65" s="11" customFormat="1" x14ac:dyDescent="0.2">
      <c r="B159" s="144"/>
      <c r="D159" s="140" t="s">
        <v>201</v>
      </c>
      <c r="E159" s="145" t="s">
        <v>1</v>
      </c>
      <c r="F159" s="146" t="s">
        <v>202</v>
      </c>
      <c r="H159" s="145" t="s">
        <v>1</v>
      </c>
      <c r="I159" s="147"/>
      <c r="L159" s="144"/>
      <c r="M159" s="148"/>
      <c r="T159" s="149"/>
      <c r="AT159" s="145" t="s">
        <v>201</v>
      </c>
      <c r="AU159" s="145" t="s">
        <v>84</v>
      </c>
      <c r="AV159" s="11" t="s">
        <v>84</v>
      </c>
      <c r="AW159" s="11" t="s">
        <v>32</v>
      </c>
      <c r="AX159" s="11" t="s">
        <v>76</v>
      </c>
      <c r="AY159" s="145" t="s">
        <v>193</v>
      </c>
    </row>
    <row r="160" spans="2:65" s="12" customFormat="1" x14ac:dyDescent="0.2">
      <c r="B160" s="150"/>
      <c r="D160" s="140" t="s">
        <v>201</v>
      </c>
      <c r="E160" s="151" t="s">
        <v>1</v>
      </c>
      <c r="F160" s="152" t="s">
        <v>214</v>
      </c>
      <c r="H160" s="153">
        <v>13.419</v>
      </c>
      <c r="I160" s="154"/>
      <c r="L160" s="150"/>
      <c r="M160" s="155"/>
      <c r="T160" s="156"/>
      <c r="AT160" s="151" t="s">
        <v>201</v>
      </c>
      <c r="AU160" s="151" t="s">
        <v>84</v>
      </c>
      <c r="AV160" s="12" t="s">
        <v>86</v>
      </c>
      <c r="AW160" s="12" t="s">
        <v>32</v>
      </c>
      <c r="AX160" s="12" t="s">
        <v>76</v>
      </c>
      <c r="AY160" s="151" t="s">
        <v>193</v>
      </c>
    </row>
    <row r="161" spans="2:65" s="12" customFormat="1" x14ac:dyDescent="0.2">
      <c r="B161" s="150"/>
      <c r="D161" s="140" t="s">
        <v>201</v>
      </c>
      <c r="E161" s="151" t="s">
        <v>1</v>
      </c>
      <c r="F161" s="152" t="s">
        <v>215</v>
      </c>
      <c r="H161" s="153">
        <v>3.34</v>
      </c>
      <c r="I161" s="154"/>
      <c r="L161" s="150"/>
      <c r="M161" s="155"/>
      <c r="T161" s="156"/>
      <c r="AT161" s="151" t="s">
        <v>201</v>
      </c>
      <c r="AU161" s="151" t="s">
        <v>84</v>
      </c>
      <c r="AV161" s="12" t="s">
        <v>86</v>
      </c>
      <c r="AW161" s="12" t="s">
        <v>32</v>
      </c>
      <c r="AX161" s="12" t="s">
        <v>76</v>
      </c>
      <c r="AY161" s="151" t="s">
        <v>193</v>
      </c>
    </row>
    <row r="162" spans="2:65" s="13" customFormat="1" x14ac:dyDescent="0.2">
      <c r="B162" s="157"/>
      <c r="D162" s="140" t="s">
        <v>201</v>
      </c>
      <c r="E162" s="158" t="s">
        <v>1</v>
      </c>
      <c r="F162" s="159" t="s">
        <v>204</v>
      </c>
      <c r="H162" s="160">
        <v>16.759</v>
      </c>
      <c r="I162" s="161"/>
      <c r="L162" s="157"/>
      <c r="M162" s="162"/>
      <c r="T162" s="163"/>
      <c r="AT162" s="158" t="s">
        <v>201</v>
      </c>
      <c r="AU162" s="158" t="s">
        <v>84</v>
      </c>
      <c r="AV162" s="13" t="s">
        <v>198</v>
      </c>
      <c r="AW162" s="13" t="s">
        <v>32</v>
      </c>
      <c r="AX162" s="13" t="s">
        <v>84</v>
      </c>
      <c r="AY162" s="158" t="s">
        <v>193</v>
      </c>
    </row>
    <row r="163" spans="2:65" s="1" customFormat="1" ht="16.5" customHeight="1" x14ac:dyDescent="0.2">
      <c r="B163" s="31"/>
      <c r="C163" s="126" t="s">
        <v>198</v>
      </c>
      <c r="D163" s="126" t="s">
        <v>194</v>
      </c>
      <c r="E163" s="127" t="s">
        <v>216</v>
      </c>
      <c r="F163" s="128" t="s">
        <v>217</v>
      </c>
      <c r="G163" s="129" t="s">
        <v>212</v>
      </c>
      <c r="H163" s="130">
        <v>16.759</v>
      </c>
      <c r="I163" s="131"/>
      <c r="J163" s="132">
        <f>ROUND(I163*H163,2)</f>
        <v>0</v>
      </c>
      <c r="K163" s="133"/>
      <c r="L163" s="31"/>
      <c r="M163" s="134" t="s">
        <v>1</v>
      </c>
      <c r="N163" s="135" t="s">
        <v>41</v>
      </c>
      <c r="P163" s="136">
        <f>O163*H163</f>
        <v>0</v>
      </c>
      <c r="Q163" s="136">
        <v>0</v>
      </c>
      <c r="R163" s="136">
        <f>Q163*H163</f>
        <v>0</v>
      </c>
      <c r="S163" s="136">
        <v>0</v>
      </c>
      <c r="T163" s="137">
        <f>S163*H163</f>
        <v>0</v>
      </c>
      <c r="AR163" s="138" t="s">
        <v>198</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198</v>
      </c>
      <c r="BM163" s="138" t="s">
        <v>218</v>
      </c>
    </row>
    <row r="164" spans="2:65" s="1" customFormat="1" x14ac:dyDescent="0.2">
      <c r="B164" s="31"/>
      <c r="D164" s="140" t="s">
        <v>199</v>
      </c>
      <c r="F164" s="141" t="s">
        <v>217</v>
      </c>
      <c r="I164" s="142"/>
      <c r="L164" s="31"/>
      <c r="M164" s="143"/>
      <c r="T164" s="53"/>
      <c r="AT164" s="16" t="s">
        <v>199</v>
      </c>
      <c r="AU164" s="16" t="s">
        <v>84</v>
      </c>
    </row>
    <row r="165" spans="2:65" s="1" customFormat="1" ht="16.5" customHeight="1" x14ac:dyDescent="0.2">
      <c r="B165" s="31"/>
      <c r="C165" s="126" t="s">
        <v>219</v>
      </c>
      <c r="D165" s="126" t="s">
        <v>194</v>
      </c>
      <c r="E165" s="127" t="s">
        <v>220</v>
      </c>
      <c r="F165" s="128" t="s">
        <v>221</v>
      </c>
      <c r="G165" s="129" t="s">
        <v>222</v>
      </c>
      <c r="H165" s="130">
        <v>3.0779999999999998</v>
      </c>
      <c r="I165" s="131"/>
      <c r="J165" s="132">
        <f>ROUND(I165*H165,2)</f>
        <v>0</v>
      </c>
      <c r="K165" s="133"/>
      <c r="L165" s="31"/>
      <c r="M165" s="134" t="s">
        <v>1</v>
      </c>
      <c r="N165" s="135" t="s">
        <v>41</v>
      </c>
      <c r="P165" s="136">
        <f>O165*H165</f>
        <v>0</v>
      </c>
      <c r="Q165" s="136">
        <v>1.04145</v>
      </c>
      <c r="R165" s="136">
        <f>Q165*H165</f>
        <v>3.2055830999999997</v>
      </c>
      <c r="S165" s="136">
        <v>0</v>
      </c>
      <c r="T165" s="137">
        <f>S165*H165</f>
        <v>0</v>
      </c>
      <c r="AR165" s="138" t="s">
        <v>198</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198</v>
      </c>
      <c r="BM165" s="138" t="s">
        <v>223</v>
      </c>
    </row>
    <row r="166" spans="2:65" s="1" customFormat="1" x14ac:dyDescent="0.2">
      <c r="B166" s="31"/>
      <c r="D166" s="140" t="s">
        <v>199</v>
      </c>
      <c r="F166" s="141" t="s">
        <v>221</v>
      </c>
      <c r="I166" s="142"/>
      <c r="L166" s="31"/>
      <c r="M166" s="143"/>
      <c r="T166" s="53"/>
      <c r="AT166" s="16" t="s">
        <v>199</v>
      </c>
      <c r="AU166" s="16" t="s">
        <v>84</v>
      </c>
    </row>
    <row r="167" spans="2:65" s="11" customFormat="1" x14ac:dyDescent="0.2">
      <c r="B167" s="144"/>
      <c r="D167" s="140" t="s">
        <v>201</v>
      </c>
      <c r="E167" s="145" t="s">
        <v>1</v>
      </c>
      <c r="F167" s="146" t="s">
        <v>202</v>
      </c>
      <c r="H167" s="145" t="s">
        <v>1</v>
      </c>
      <c r="I167" s="147"/>
      <c r="L167" s="144"/>
      <c r="M167" s="148"/>
      <c r="T167" s="149"/>
      <c r="AT167" s="145" t="s">
        <v>201</v>
      </c>
      <c r="AU167" s="145" t="s">
        <v>84</v>
      </c>
      <c r="AV167" s="11" t="s">
        <v>84</v>
      </c>
      <c r="AW167" s="11" t="s">
        <v>32</v>
      </c>
      <c r="AX167" s="11" t="s">
        <v>76</v>
      </c>
      <c r="AY167" s="145" t="s">
        <v>193</v>
      </c>
    </row>
    <row r="168" spans="2:65" s="12" customFormat="1" x14ac:dyDescent="0.2">
      <c r="B168" s="150"/>
      <c r="D168" s="140" t="s">
        <v>201</v>
      </c>
      <c r="E168" s="151" t="s">
        <v>1</v>
      </c>
      <c r="F168" s="152" t="s">
        <v>224</v>
      </c>
      <c r="H168" s="153">
        <v>2.827</v>
      </c>
      <c r="I168" s="154"/>
      <c r="L168" s="150"/>
      <c r="M168" s="155"/>
      <c r="T168" s="156"/>
      <c r="AT168" s="151" t="s">
        <v>201</v>
      </c>
      <c r="AU168" s="151" t="s">
        <v>84</v>
      </c>
      <c r="AV168" s="12" t="s">
        <v>86</v>
      </c>
      <c r="AW168" s="12" t="s">
        <v>32</v>
      </c>
      <c r="AX168" s="12" t="s">
        <v>76</v>
      </c>
      <c r="AY168" s="151" t="s">
        <v>193</v>
      </c>
    </row>
    <row r="169" spans="2:65" s="12" customFormat="1" x14ac:dyDescent="0.2">
      <c r="B169" s="150"/>
      <c r="D169" s="140" t="s">
        <v>201</v>
      </c>
      <c r="E169" s="151" t="s">
        <v>1</v>
      </c>
      <c r="F169" s="152" t="s">
        <v>225</v>
      </c>
      <c r="H169" s="153">
        <v>0.251</v>
      </c>
      <c r="I169" s="154"/>
      <c r="L169" s="150"/>
      <c r="M169" s="155"/>
      <c r="T169" s="156"/>
      <c r="AT169" s="151" t="s">
        <v>201</v>
      </c>
      <c r="AU169" s="151" t="s">
        <v>84</v>
      </c>
      <c r="AV169" s="12" t="s">
        <v>86</v>
      </c>
      <c r="AW169" s="12" t="s">
        <v>32</v>
      </c>
      <c r="AX169" s="12" t="s">
        <v>76</v>
      </c>
      <c r="AY169" s="151" t="s">
        <v>193</v>
      </c>
    </row>
    <row r="170" spans="2:65" s="13" customFormat="1" x14ac:dyDescent="0.2">
      <c r="B170" s="157"/>
      <c r="D170" s="140" t="s">
        <v>201</v>
      </c>
      <c r="E170" s="158" t="s">
        <v>1</v>
      </c>
      <c r="F170" s="159" t="s">
        <v>204</v>
      </c>
      <c r="H170" s="160">
        <v>3.0779999999999998</v>
      </c>
      <c r="I170" s="161"/>
      <c r="L170" s="157"/>
      <c r="M170" s="162"/>
      <c r="T170" s="163"/>
      <c r="AT170" s="158" t="s">
        <v>201</v>
      </c>
      <c r="AU170" s="158" t="s">
        <v>84</v>
      </c>
      <c r="AV170" s="13" t="s">
        <v>198</v>
      </c>
      <c r="AW170" s="13" t="s">
        <v>32</v>
      </c>
      <c r="AX170" s="13" t="s">
        <v>84</v>
      </c>
      <c r="AY170" s="158" t="s">
        <v>193</v>
      </c>
    </row>
    <row r="171" spans="2:65" s="1" customFormat="1" ht="16.5" customHeight="1" x14ac:dyDescent="0.2">
      <c r="B171" s="31"/>
      <c r="C171" s="126" t="s">
        <v>226</v>
      </c>
      <c r="D171" s="126" t="s">
        <v>194</v>
      </c>
      <c r="E171" s="127" t="s">
        <v>227</v>
      </c>
      <c r="F171" s="128" t="s">
        <v>228</v>
      </c>
      <c r="G171" s="129" t="s">
        <v>197</v>
      </c>
      <c r="H171" s="130">
        <v>38.159999999999997</v>
      </c>
      <c r="I171" s="131"/>
      <c r="J171" s="132">
        <f>ROUND(I171*H171,2)</f>
        <v>0</v>
      </c>
      <c r="K171" s="133"/>
      <c r="L171" s="31"/>
      <c r="M171" s="134" t="s">
        <v>1</v>
      </c>
      <c r="N171" s="135" t="s">
        <v>41</v>
      </c>
      <c r="P171" s="136">
        <f>O171*H171</f>
        <v>0</v>
      </c>
      <c r="Q171" s="136">
        <v>2.5018699999999998</v>
      </c>
      <c r="R171" s="136">
        <f>Q171*H171</f>
        <v>95.471359199999981</v>
      </c>
      <c r="S171" s="136">
        <v>0</v>
      </c>
      <c r="T171" s="137">
        <f>S171*H171</f>
        <v>0</v>
      </c>
      <c r="AR171" s="138" t="s">
        <v>198</v>
      </c>
      <c r="AT171" s="138" t="s">
        <v>194</v>
      </c>
      <c r="AU171" s="138" t="s">
        <v>84</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198</v>
      </c>
      <c r="BM171" s="138" t="s">
        <v>229</v>
      </c>
    </row>
    <row r="172" spans="2:65" s="1" customFormat="1" x14ac:dyDescent="0.2">
      <c r="B172" s="31"/>
      <c r="D172" s="140" t="s">
        <v>199</v>
      </c>
      <c r="F172" s="141" t="s">
        <v>228</v>
      </c>
      <c r="I172" s="142"/>
      <c r="L172" s="31"/>
      <c r="M172" s="143"/>
      <c r="T172" s="53"/>
      <c r="AT172" s="16" t="s">
        <v>199</v>
      </c>
      <c r="AU172" s="16" t="s">
        <v>84</v>
      </c>
    </row>
    <row r="173" spans="2:65" s="11" customFormat="1" x14ac:dyDescent="0.2">
      <c r="B173" s="144"/>
      <c r="D173" s="140" t="s">
        <v>201</v>
      </c>
      <c r="E173" s="145" t="s">
        <v>1</v>
      </c>
      <c r="F173" s="146" t="s">
        <v>230</v>
      </c>
      <c r="H173" s="145" t="s">
        <v>1</v>
      </c>
      <c r="I173" s="147"/>
      <c r="L173" s="144"/>
      <c r="M173" s="148"/>
      <c r="T173" s="149"/>
      <c r="AT173" s="145" t="s">
        <v>201</v>
      </c>
      <c r="AU173" s="145" t="s">
        <v>84</v>
      </c>
      <c r="AV173" s="11" t="s">
        <v>84</v>
      </c>
      <c r="AW173" s="11" t="s">
        <v>32</v>
      </c>
      <c r="AX173" s="11" t="s">
        <v>76</v>
      </c>
      <c r="AY173" s="145" t="s">
        <v>193</v>
      </c>
    </row>
    <row r="174" spans="2:65" s="12" customFormat="1" x14ac:dyDescent="0.2">
      <c r="B174" s="150"/>
      <c r="D174" s="140" t="s">
        <v>201</v>
      </c>
      <c r="E174" s="151" t="s">
        <v>1</v>
      </c>
      <c r="F174" s="152" t="s">
        <v>231</v>
      </c>
      <c r="H174" s="153">
        <v>38.159999999999997</v>
      </c>
      <c r="I174" s="154"/>
      <c r="L174" s="150"/>
      <c r="M174" s="155"/>
      <c r="T174" s="156"/>
      <c r="AT174" s="151" t="s">
        <v>201</v>
      </c>
      <c r="AU174" s="151" t="s">
        <v>84</v>
      </c>
      <c r="AV174" s="12" t="s">
        <v>86</v>
      </c>
      <c r="AW174" s="12" t="s">
        <v>32</v>
      </c>
      <c r="AX174" s="12" t="s">
        <v>76</v>
      </c>
      <c r="AY174" s="151" t="s">
        <v>193</v>
      </c>
    </row>
    <row r="175" spans="2:65" s="13" customFormat="1" x14ac:dyDescent="0.2">
      <c r="B175" s="157"/>
      <c r="D175" s="140" t="s">
        <v>201</v>
      </c>
      <c r="E175" s="158" t="s">
        <v>1</v>
      </c>
      <c r="F175" s="159" t="s">
        <v>204</v>
      </c>
      <c r="H175" s="160">
        <v>38.159999999999997</v>
      </c>
      <c r="I175" s="161"/>
      <c r="L175" s="157"/>
      <c r="M175" s="162"/>
      <c r="T175" s="163"/>
      <c r="AT175" s="158" t="s">
        <v>201</v>
      </c>
      <c r="AU175" s="158" t="s">
        <v>84</v>
      </c>
      <c r="AV175" s="13" t="s">
        <v>198</v>
      </c>
      <c r="AW175" s="13" t="s">
        <v>32</v>
      </c>
      <c r="AX175" s="13" t="s">
        <v>84</v>
      </c>
      <c r="AY175" s="158" t="s">
        <v>193</v>
      </c>
    </row>
    <row r="176" spans="2:65" s="1" customFormat="1" ht="33" customHeight="1" x14ac:dyDescent="0.2">
      <c r="B176" s="31"/>
      <c r="C176" s="126" t="s">
        <v>232</v>
      </c>
      <c r="D176" s="126" t="s">
        <v>194</v>
      </c>
      <c r="E176" s="127" t="s">
        <v>233</v>
      </c>
      <c r="F176" s="128" t="s">
        <v>234</v>
      </c>
      <c r="G176" s="129" t="s">
        <v>212</v>
      </c>
      <c r="H176" s="130">
        <v>79.650000000000006</v>
      </c>
      <c r="I176" s="131"/>
      <c r="J176" s="132">
        <f>ROUND(I176*H176,2)</f>
        <v>0</v>
      </c>
      <c r="K176" s="133"/>
      <c r="L176" s="31"/>
      <c r="M176" s="134" t="s">
        <v>1</v>
      </c>
      <c r="N176" s="135" t="s">
        <v>41</v>
      </c>
      <c r="P176" s="136">
        <f>O176*H176</f>
        <v>0</v>
      </c>
      <c r="Q176" s="136">
        <v>0.73558000000000001</v>
      </c>
      <c r="R176" s="136">
        <f>Q176*H176</f>
        <v>58.588947000000005</v>
      </c>
      <c r="S176" s="136">
        <v>0</v>
      </c>
      <c r="T176" s="137">
        <f>S176*H176</f>
        <v>0</v>
      </c>
      <c r="AR176" s="138" t="s">
        <v>198</v>
      </c>
      <c r="AT176" s="138" t="s">
        <v>194</v>
      </c>
      <c r="AU176" s="138" t="s">
        <v>84</v>
      </c>
      <c r="AY176" s="16" t="s">
        <v>193</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198</v>
      </c>
      <c r="BM176" s="138" t="s">
        <v>235</v>
      </c>
    </row>
    <row r="177" spans="2:65" s="1" customFormat="1" ht="29.25" x14ac:dyDescent="0.2">
      <c r="B177" s="31"/>
      <c r="D177" s="140" t="s">
        <v>199</v>
      </c>
      <c r="F177" s="141" t="s">
        <v>236</v>
      </c>
      <c r="I177" s="142"/>
      <c r="L177" s="31"/>
      <c r="M177" s="143"/>
      <c r="T177" s="53"/>
      <c r="AT177" s="16" t="s">
        <v>199</v>
      </c>
      <c r="AU177" s="16" t="s">
        <v>84</v>
      </c>
    </row>
    <row r="178" spans="2:65" s="12" customFormat="1" x14ac:dyDescent="0.2">
      <c r="B178" s="150"/>
      <c r="D178" s="140" t="s">
        <v>201</v>
      </c>
      <c r="E178" s="151" t="s">
        <v>1</v>
      </c>
      <c r="F178" s="152" t="s">
        <v>237</v>
      </c>
      <c r="H178" s="153">
        <v>79.650000000000006</v>
      </c>
      <c r="I178" s="154"/>
      <c r="L178" s="150"/>
      <c r="M178" s="155"/>
      <c r="T178" s="156"/>
      <c r="AT178" s="151" t="s">
        <v>201</v>
      </c>
      <c r="AU178" s="151" t="s">
        <v>84</v>
      </c>
      <c r="AV178" s="12" t="s">
        <v>86</v>
      </c>
      <c r="AW178" s="12" t="s">
        <v>32</v>
      </c>
      <c r="AX178" s="12" t="s">
        <v>76</v>
      </c>
      <c r="AY178" s="151" t="s">
        <v>193</v>
      </c>
    </row>
    <row r="179" spans="2:65" s="13" customFormat="1" x14ac:dyDescent="0.2">
      <c r="B179" s="157"/>
      <c r="D179" s="140" t="s">
        <v>201</v>
      </c>
      <c r="E179" s="158" t="s">
        <v>1</v>
      </c>
      <c r="F179" s="159" t="s">
        <v>204</v>
      </c>
      <c r="H179" s="160">
        <v>79.650000000000006</v>
      </c>
      <c r="I179" s="161"/>
      <c r="L179" s="157"/>
      <c r="M179" s="162"/>
      <c r="T179" s="163"/>
      <c r="AT179" s="158" t="s">
        <v>201</v>
      </c>
      <c r="AU179" s="158" t="s">
        <v>84</v>
      </c>
      <c r="AV179" s="13" t="s">
        <v>198</v>
      </c>
      <c r="AW179" s="13" t="s">
        <v>32</v>
      </c>
      <c r="AX179" s="13" t="s">
        <v>84</v>
      </c>
      <c r="AY179" s="158" t="s">
        <v>193</v>
      </c>
    </row>
    <row r="180" spans="2:65" s="1" customFormat="1" ht="24.2" customHeight="1" x14ac:dyDescent="0.2">
      <c r="B180" s="31"/>
      <c r="C180" s="126" t="s">
        <v>238</v>
      </c>
      <c r="D180" s="126" t="s">
        <v>194</v>
      </c>
      <c r="E180" s="127" t="s">
        <v>239</v>
      </c>
      <c r="F180" s="128" t="s">
        <v>240</v>
      </c>
      <c r="G180" s="129" t="s">
        <v>222</v>
      </c>
      <c r="H180" s="130">
        <v>1.8879999999999999</v>
      </c>
      <c r="I180" s="131"/>
      <c r="J180" s="132">
        <f>ROUND(I180*H180,2)</f>
        <v>0</v>
      </c>
      <c r="K180" s="133"/>
      <c r="L180" s="31"/>
      <c r="M180" s="134" t="s">
        <v>1</v>
      </c>
      <c r="N180" s="135" t="s">
        <v>41</v>
      </c>
      <c r="P180" s="136">
        <f>O180*H180</f>
        <v>0</v>
      </c>
      <c r="Q180" s="136">
        <v>1.0593999999999999</v>
      </c>
      <c r="R180" s="136">
        <f>Q180*H180</f>
        <v>2.0001471999999998</v>
      </c>
      <c r="S180" s="136">
        <v>0</v>
      </c>
      <c r="T180" s="137">
        <f>S180*H180</f>
        <v>0</v>
      </c>
      <c r="AR180" s="138" t="s">
        <v>198</v>
      </c>
      <c r="AT180" s="138" t="s">
        <v>194</v>
      </c>
      <c r="AU180" s="138" t="s">
        <v>84</v>
      </c>
      <c r="AY180" s="16" t="s">
        <v>193</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198</v>
      </c>
      <c r="BM180" s="138" t="s">
        <v>241</v>
      </c>
    </row>
    <row r="181" spans="2:65" s="1" customFormat="1" x14ac:dyDescent="0.2">
      <c r="B181" s="31"/>
      <c r="D181" s="140" t="s">
        <v>199</v>
      </c>
      <c r="F181" s="141" t="s">
        <v>240</v>
      </c>
      <c r="I181" s="142"/>
      <c r="L181" s="31"/>
      <c r="M181" s="143"/>
      <c r="T181" s="53"/>
      <c r="AT181" s="16" t="s">
        <v>199</v>
      </c>
      <c r="AU181" s="16" t="s">
        <v>84</v>
      </c>
    </row>
    <row r="182" spans="2:65" s="12" customFormat="1" x14ac:dyDescent="0.2">
      <c r="B182" s="150"/>
      <c r="D182" s="140" t="s">
        <v>201</v>
      </c>
      <c r="E182" s="151" t="s">
        <v>1</v>
      </c>
      <c r="F182" s="152" t="s">
        <v>242</v>
      </c>
      <c r="H182" s="153">
        <v>1.8879999999999999</v>
      </c>
      <c r="I182" s="154"/>
      <c r="L182" s="150"/>
      <c r="M182" s="155"/>
      <c r="T182" s="156"/>
      <c r="AT182" s="151" t="s">
        <v>201</v>
      </c>
      <c r="AU182" s="151" t="s">
        <v>84</v>
      </c>
      <c r="AV182" s="12" t="s">
        <v>86</v>
      </c>
      <c r="AW182" s="12" t="s">
        <v>32</v>
      </c>
      <c r="AX182" s="12" t="s">
        <v>76</v>
      </c>
      <c r="AY182" s="151" t="s">
        <v>193</v>
      </c>
    </row>
    <row r="183" spans="2:65" s="13" customFormat="1" x14ac:dyDescent="0.2">
      <c r="B183" s="157"/>
      <c r="D183" s="140" t="s">
        <v>201</v>
      </c>
      <c r="E183" s="158" t="s">
        <v>1</v>
      </c>
      <c r="F183" s="159" t="s">
        <v>204</v>
      </c>
      <c r="H183" s="160">
        <v>1.8879999999999999</v>
      </c>
      <c r="I183" s="161"/>
      <c r="L183" s="157"/>
      <c r="M183" s="162"/>
      <c r="T183" s="163"/>
      <c r="AT183" s="158" t="s">
        <v>201</v>
      </c>
      <c r="AU183" s="158" t="s">
        <v>84</v>
      </c>
      <c r="AV183" s="13" t="s">
        <v>198</v>
      </c>
      <c r="AW183" s="13" t="s">
        <v>32</v>
      </c>
      <c r="AX183" s="13" t="s">
        <v>84</v>
      </c>
      <c r="AY183" s="158" t="s">
        <v>193</v>
      </c>
    </row>
    <row r="184" spans="2:65" s="1" customFormat="1" ht="37.9" customHeight="1" x14ac:dyDescent="0.2">
      <c r="B184" s="31"/>
      <c r="C184" s="126" t="s">
        <v>243</v>
      </c>
      <c r="D184" s="126" t="s">
        <v>194</v>
      </c>
      <c r="E184" s="127" t="s">
        <v>244</v>
      </c>
      <c r="F184" s="128" t="s">
        <v>245</v>
      </c>
      <c r="G184" s="129" t="s">
        <v>246</v>
      </c>
      <c r="H184" s="130">
        <v>83.35</v>
      </c>
      <c r="I184" s="131"/>
      <c r="J184" s="132">
        <f>ROUND(I184*H184,2)</f>
        <v>0</v>
      </c>
      <c r="K184" s="133"/>
      <c r="L184" s="31"/>
      <c r="M184" s="134" t="s">
        <v>1</v>
      </c>
      <c r="N184" s="135" t="s">
        <v>41</v>
      </c>
      <c r="P184" s="136">
        <f>O184*H184</f>
        <v>0</v>
      </c>
      <c r="Q184" s="136">
        <v>3.4000000000000002E-4</v>
      </c>
      <c r="R184" s="136">
        <f>Q184*H184</f>
        <v>2.8339E-2</v>
      </c>
      <c r="S184" s="136">
        <v>0</v>
      </c>
      <c r="T184" s="137">
        <f>S184*H184</f>
        <v>0</v>
      </c>
      <c r="AR184" s="138" t="s">
        <v>198</v>
      </c>
      <c r="AT184" s="138" t="s">
        <v>194</v>
      </c>
      <c r="AU184" s="138" t="s">
        <v>84</v>
      </c>
      <c r="AY184" s="16" t="s">
        <v>193</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198</v>
      </c>
      <c r="BM184" s="138" t="s">
        <v>198</v>
      </c>
    </row>
    <row r="185" spans="2:65" s="1" customFormat="1" ht="29.25" x14ac:dyDescent="0.2">
      <c r="B185" s="31"/>
      <c r="D185" s="140" t="s">
        <v>199</v>
      </c>
      <c r="F185" s="141" t="s">
        <v>247</v>
      </c>
      <c r="I185" s="142"/>
      <c r="L185" s="31"/>
      <c r="M185" s="143"/>
      <c r="T185" s="53"/>
      <c r="AT185" s="16" t="s">
        <v>199</v>
      </c>
      <c r="AU185" s="16" t="s">
        <v>84</v>
      </c>
    </row>
    <row r="186" spans="2:65" s="12" customFormat="1" x14ac:dyDescent="0.2">
      <c r="B186" s="150"/>
      <c r="D186" s="140" t="s">
        <v>201</v>
      </c>
      <c r="E186" s="151" t="s">
        <v>1</v>
      </c>
      <c r="F186" s="152" t="s">
        <v>248</v>
      </c>
      <c r="H186" s="153">
        <v>83.35</v>
      </c>
      <c r="I186" s="154"/>
      <c r="L186" s="150"/>
      <c r="M186" s="155"/>
      <c r="T186" s="156"/>
      <c r="AT186" s="151" t="s">
        <v>201</v>
      </c>
      <c r="AU186" s="151" t="s">
        <v>84</v>
      </c>
      <c r="AV186" s="12" t="s">
        <v>86</v>
      </c>
      <c r="AW186" s="12" t="s">
        <v>32</v>
      </c>
      <c r="AX186" s="12" t="s">
        <v>76</v>
      </c>
      <c r="AY186" s="151" t="s">
        <v>193</v>
      </c>
    </row>
    <row r="187" spans="2:65" s="11" customFormat="1" x14ac:dyDescent="0.2">
      <c r="B187" s="144"/>
      <c r="D187" s="140" t="s">
        <v>201</v>
      </c>
      <c r="E187" s="145" t="s">
        <v>1</v>
      </c>
      <c r="F187" s="146" t="s">
        <v>249</v>
      </c>
      <c r="H187" s="145" t="s">
        <v>1</v>
      </c>
      <c r="I187" s="147"/>
      <c r="L187" s="144"/>
      <c r="M187" s="148"/>
      <c r="T187" s="149"/>
      <c r="AT187" s="145" t="s">
        <v>201</v>
      </c>
      <c r="AU187" s="145" t="s">
        <v>84</v>
      </c>
      <c r="AV187" s="11" t="s">
        <v>84</v>
      </c>
      <c r="AW187" s="11" t="s">
        <v>32</v>
      </c>
      <c r="AX187" s="11" t="s">
        <v>76</v>
      </c>
      <c r="AY187" s="145" t="s">
        <v>193</v>
      </c>
    </row>
    <row r="188" spans="2:65" s="13" customFormat="1" x14ac:dyDescent="0.2">
      <c r="B188" s="157"/>
      <c r="D188" s="140" t="s">
        <v>201</v>
      </c>
      <c r="E188" s="158" t="s">
        <v>1</v>
      </c>
      <c r="F188" s="159" t="s">
        <v>204</v>
      </c>
      <c r="H188" s="160">
        <v>83.35</v>
      </c>
      <c r="I188" s="161"/>
      <c r="L188" s="157"/>
      <c r="M188" s="162"/>
      <c r="T188" s="163"/>
      <c r="AT188" s="158" t="s">
        <v>201</v>
      </c>
      <c r="AU188" s="158" t="s">
        <v>84</v>
      </c>
      <c r="AV188" s="13" t="s">
        <v>198</v>
      </c>
      <c r="AW188" s="13" t="s">
        <v>32</v>
      </c>
      <c r="AX188" s="13" t="s">
        <v>84</v>
      </c>
      <c r="AY188" s="158" t="s">
        <v>193</v>
      </c>
    </row>
    <row r="189" spans="2:65" s="1" customFormat="1" ht="37.9" customHeight="1" x14ac:dyDescent="0.2">
      <c r="B189" s="31"/>
      <c r="C189" s="126" t="s">
        <v>250</v>
      </c>
      <c r="D189" s="126" t="s">
        <v>194</v>
      </c>
      <c r="E189" s="127" t="s">
        <v>251</v>
      </c>
      <c r="F189" s="128" t="s">
        <v>252</v>
      </c>
      <c r="G189" s="129" t="s">
        <v>246</v>
      </c>
      <c r="H189" s="130">
        <v>14.5</v>
      </c>
      <c r="I189" s="131"/>
      <c r="J189" s="132">
        <f>ROUND(I189*H189,2)</f>
        <v>0</v>
      </c>
      <c r="K189" s="133"/>
      <c r="L189" s="31"/>
      <c r="M189" s="134" t="s">
        <v>1</v>
      </c>
      <c r="N189" s="135" t="s">
        <v>41</v>
      </c>
      <c r="P189" s="136">
        <f>O189*H189</f>
        <v>0</v>
      </c>
      <c r="Q189" s="136">
        <v>2.2699999999999999E-3</v>
      </c>
      <c r="R189" s="136">
        <f>Q189*H189</f>
        <v>3.2915E-2</v>
      </c>
      <c r="S189" s="136">
        <v>0</v>
      </c>
      <c r="T189" s="137">
        <f>S189*H189</f>
        <v>0</v>
      </c>
      <c r="AR189" s="138" t="s">
        <v>198</v>
      </c>
      <c r="AT189" s="138" t="s">
        <v>194</v>
      </c>
      <c r="AU189" s="138" t="s">
        <v>84</v>
      </c>
      <c r="AY189" s="16" t="s">
        <v>193</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198</v>
      </c>
      <c r="BM189" s="138" t="s">
        <v>226</v>
      </c>
    </row>
    <row r="190" spans="2:65" s="1" customFormat="1" ht="29.25" x14ac:dyDescent="0.2">
      <c r="B190" s="31"/>
      <c r="D190" s="140" t="s">
        <v>199</v>
      </c>
      <c r="F190" s="141" t="s">
        <v>253</v>
      </c>
      <c r="I190" s="142"/>
      <c r="L190" s="31"/>
      <c r="M190" s="143"/>
      <c r="T190" s="53"/>
      <c r="AT190" s="16" t="s">
        <v>199</v>
      </c>
      <c r="AU190" s="16" t="s">
        <v>84</v>
      </c>
    </row>
    <row r="191" spans="2:65" s="1" customFormat="1" ht="24.2" customHeight="1" x14ac:dyDescent="0.2">
      <c r="B191" s="31"/>
      <c r="C191" s="126" t="s">
        <v>254</v>
      </c>
      <c r="D191" s="126" t="s">
        <v>194</v>
      </c>
      <c r="E191" s="127" t="s">
        <v>255</v>
      </c>
      <c r="F191" s="128" t="s">
        <v>256</v>
      </c>
      <c r="G191" s="129" t="s">
        <v>246</v>
      </c>
      <c r="H191" s="130">
        <v>10</v>
      </c>
      <c r="I191" s="131"/>
      <c r="J191" s="132">
        <f>ROUND(I191*H191,2)</f>
        <v>0</v>
      </c>
      <c r="K191" s="133"/>
      <c r="L191" s="31"/>
      <c r="M191" s="134" t="s">
        <v>1</v>
      </c>
      <c r="N191" s="135" t="s">
        <v>41</v>
      </c>
      <c r="P191" s="136">
        <f>O191*H191</f>
        <v>0</v>
      </c>
      <c r="Q191" s="136">
        <v>2.1900000000000001E-3</v>
      </c>
      <c r="R191" s="136">
        <f>Q191*H191</f>
        <v>2.1900000000000003E-2</v>
      </c>
      <c r="S191" s="136">
        <v>0</v>
      </c>
      <c r="T191" s="137">
        <f>S191*H191</f>
        <v>0</v>
      </c>
      <c r="AR191" s="138" t="s">
        <v>198</v>
      </c>
      <c r="AT191" s="138" t="s">
        <v>194</v>
      </c>
      <c r="AU191" s="138" t="s">
        <v>84</v>
      </c>
      <c r="AY191" s="16" t="s">
        <v>193</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198</v>
      </c>
      <c r="BM191" s="138" t="s">
        <v>238</v>
      </c>
    </row>
    <row r="192" spans="2:65" s="1" customFormat="1" ht="19.5" x14ac:dyDescent="0.2">
      <c r="B192" s="31"/>
      <c r="D192" s="140" t="s">
        <v>199</v>
      </c>
      <c r="F192" s="141" t="s">
        <v>257</v>
      </c>
      <c r="I192" s="142"/>
      <c r="L192" s="31"/>
      <c r="M192" s="143"/>
      <c r="T192" s="53"/>
      <c r="AT192" s="16" t="s">
        <v>199</v>
      </c>
      <c r="AU192" s="16" t="s">
        <v>84</v>
      </c>
    </row>
    <row r="193" spans="2:65" s="1" customFormat="1" ht="16.5" customHeight="1" x14ac:dyDescent="0.2">
      <c r="B193" s="31"/>
      <c r="C193" s="126" t="s">
        <v>8</v>
      </c>
      <c r="D193" s="126" t="s">
        <v>194</v>
      </c>
      <c r="E193" s="127" t="s">
        <v>258</v>
      </c>
      <c r="F193" s="128" t="s">
        <v>259</v>
      </c>
      <c r="G193" s="129" t="s">
        <v>246</v>
      </c>
      <c r="H193" s="130">
        <v>83.35</v>
      </c>
      <c r="I193" s="131"/>
      <c r="J193" s="132">
        <f>ROUND(I193*H193,2)</f>
        <v>0</v>
      </c>
      <c r="K193" s="133"/>
      <c r="L193" s="31"/>
      <c r="M193" s="134" t="s">
        <v>1</v>
      </c>
      <c r="N193" s="135" t="s">
        <v>41</v>
      </c>
      <c r="P193" s="136">
        <f>O193*H193</f>
        <v>0</v>
      </c>
      <c r="Q193" s="136">
        <v>1E-4</v>
      </c>
      <c r="R193" s="136">
        <f>Q193*H193</f>
        <v>8.3350000000000004E-3</v>
      </c>
      <c r="S193" s="136">
        <v>0</v>
      </c>
      <c r="T193" s="137">
        <f>S193*H193</f>
        <v>0</v>
      </c>
      <c r="AR193" s="138" t="s">
        <v>198</v>
      </c>
      <c r="AT193" s="138" t="s">
        <v>194</v>
      </c>
      <c r="AU193" s="138" t="s">
        <v>84</v>
      </c>
      <c r="AY193" s="16" t="s">
        <v>193</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198</v>
      </c>
      <c r="BM193" s="138" t="s">
        <v>250</v>
      </c>
    </row>
    <row r="194" spans="2:65" s="1" customFormat="1" x14ac:dyDescent="0.2">
      <c r="B194" s="31"/>
      <c r="D194" s="140" t="s">
        <v>199</v>
      </c>
      <c r="F194" s="141" t="s">
        <v>260</v>
      </c>
      <c r="I194" s="142"/>
      <c r="L194" s="31"/>
      <c r="M194" s="143"/>
      <c r="T194" s="53"/>
      <c r="AT194" s="16" t="s">
        <v>199</v>
      </c>
      <c r="AU194" s="16" t="s">
        <v>84</v>
      </c>
    </row>
    <row r="195" spans="2:65" s="10" customFormat="1" ht="25.9" customHeight="1" x14ac:dyDescent="0.2">
      <c r="B195" s="116"/>
      <c r="D195" s="117" t="s">
        <v>75</v>
      </c>
      <c r="E195" s="118" t="s">
        <v>261</v>
      </c>
      <c r="F195" s="118" t="s">
        <v>262</v>
      </c>
      <c r="I195" s="119"/>
      <c r="J195" s="120">
        <f>BK195</f>
        <v>0</v>
      </c>
      <c r="L195" s="116"/>
      <c r="M195" s="121"/>
      <c r="P195" s="122">
        <f>SUM(P196:P258)</f>
        <v>0</v>
      </c>
      <c r="R195" s="122">
        <f>SUM(R196:R258)</f>
        <v>309.87904010000005</v>
      </c>
      <c r="T195" s="123">
        <f>SUM(T196:T258)</f>
        <v>0</v>
      </c>
      <c r="AR195" s="117" t="s">
        <v>84</v>
      </c>
      <c r="AT195" s="124" t="s">
        <v>75</v>
      </c>
      <c r="AU195" s="124" t="s">
        <v>76</v>
      </c>
      <c r="AY195" s="117" t="s">
        <v>193</v>
      </c>
      <c r="BK195" s="125">
        <f>SUM(BK196:BK258)</f>
        <v>0</v>
      </c>
    </row>
    <row r="196" spans="2:65" s="1" customFormat="1" ht="37.9" customHeight="1" x14ac:dyDescent="0.2">
      <c r="B196" s="31"/>
      <c r="C196" s="126" t="s">
        <v>263</v>
      </c>
      <c r="D196" s="126" t="s">
        <v>194</v>
      </c>
      <c r="E196" s="127" t="s">
        <v>264</v>
      </c>
      <c r="F196" s="128" t="s">
        <v>265</v>
      </c>
      <c r="G196" s="129" t="s">
        <v>212</v>
      </c>
      <c r="H196" s="130">
        <v>87.68</v>
      </c>
      <c r="I196" s="131"/>
      <c r="J196" s="132">
        <f>ROUND(I196*H196,2)</f>
        <v>0</v>
      </c>
      <c r="K196" s="133"/>
      <c r="L196" s="31"/>
      <c r="M196" s="134" t="s">
        <v>1</v>
      </c>
      <c r="N196" s="135" t="s">
        <v>41</v>
      </c>
      <c r="P196" s="136">
        <f>O196*H196</f>
        <v>0</v>
      </c>
      <c r="Q196" s="136">
        <v>0.73558000000000001</v>
      </c>
      <c r="R196" s="136">
        <f>Q196*H196</f>
        <v>64.495654400000006</v>
      </c>
      <c r="S196" s="136">
        <v>0</v>
      </c>
      <c r="T196" s="137">
        <f>S196*H196</f>
        <v>0</v>
      </c>
      <c r="AR196" s="138" t="s">
        <v>198</v>
      </c>
      <c r="AT196" s="138" t="s">
        <v>194</v>
      </c>
      <c r="AU196" s="138" t="s">
        <v>84</v>
      </c>
      <c r="AY196" s="16" t="s">
        <v>193</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198</v>
      </c>
      <c r="BM196" s="138" t="s">
        <v>266</v>
      </c>
    </row>
    <row r="197" spans="2:65" s="1" customFormat="1" ht="29.25" x14ac:dyDescent="0.2">
      <c r="B197" s="31"/>
      <c r="D197" s="140" t="s">
        <v>199</v>
      </c>
      <c r="F197" s="141" t="s">
        <v>267</v>
      </c>
      <c r="I197" s="142"/>
      <c r="L197" s="31"/>
      <c r="M197" s="143"/>
      <c r="T197" s="53"/>
      <c r="AT197" s="16" t="s">
        <v>199</v>
      </c>
      <c r="AU197" s="16" t="s">
        <v>84</v>
      </c>
    </row>
    <row r="198" spans="2:65" s="11" customFormat="1" x14ac:dyDescent="0.2">
      <c r="B198" s="144"/>
      <c r="D198" s="140" t="s">
        <v>201</v>
      </c>
      <c r="E198" s="145" t="s">
        <v>1</v>
      </c>
      <c r="F198" s="146" t="s">
        <v>268</v>
      </c>
      <c r="H198" s="145" t="s">
        <v>1</v>
      </c>
      <c r="I198" s="147"/>
      <c r="L198" s="144"/>
      <c r="M198" s="148"/>
      <c r="T198" s="149"/>
      <c r="AT198" s="145" t="s">
        <v>201</v>
      </c>
      <c r="AU198" s="145" t="s">
        <v>84</v>
      </c>
      <c r="AV198" s="11" t="s">
        <v>84</v>
      </c>
      <c r="AW198" s="11" t="s">
        <v>32</v>
      </c>
      <c r="AX198" s="11" t="s">
        <v>76</v>
      </c>
      <c r="AY198" s="145" t="s">
        <v>193</v>
      </c>
    </row>
    <row r="199" spans="2:65" s="12" customFormat="1" x14ac:dyDescent="0.2">
      <c r="B199" s="150"/>
      <c r="D199" s="140" t="s">
        <v>201</v>
      </c>
      <c r="E199" s="151" t="s">
        <v>1</v>
      </c>
      <c r="F199" s="152" t="s">
        <v>269</v>
      </c>
      <c r="H199" s="153">
        <v>92.72</v>
      </c>
      <c r="I199" s="154"/>
      <c r="L199" s="150"/>
      <c r="M199" s="155"/>
      <c r="T199" s="156"/>
      <c r="AT199" s="151" t="s">
        <v>201</v>
      </c>
      <c r="AU199" s="151" t="s">
        <v>84</v>
      </c>
      <c r="AV199" s="12" t="s">
        <v>86</v>
      </c>
      <c r="AW199" s="12" t="s">
        <v>32</v>
      </c>
      <c r="AX199" s="12" t="s">
        <v>76</v>
      </c>
      <c r="AY199" s="151" t="s">
        <v>193</v>
      </c>
    </row>
    <row r="200" spans="2:65" s="12" customFormat="1" x14ac:dyDescent="0.2">
      <c r="B200" s="150"/>
      <c r="D200" s="140" t="s">
        <v>201</v>
      </c>
      <c r="E200" s="151" t="s">
        <v>1</v>
      </c>
      <c r="F200" s="152" t="s">
        <v>270</v>
      </c>
      <c r="H200" s="153">
        <v>-5.04</v>
      </c>
      <c r="I200" s="154"/>
      <c r="L200" s="150"/>
      <c r="M200" s="155"/>
      <c r="T200" s="156"/>
      <c r="AT200" s="151" t="s">
        <v>201</v>
      </c>
      <c r="AU200" s="151" t="s">
        <v>84</v>
      </c>
      <c r="AV200" s="12" t="s">
        <v>86</v>
      </c>
      <c r="AW200" s="12" t="s">
        <v>32</v>
      </c>
      <c r="AX200" s="12" t="s">
        <v>76</v>
      </c>
      <c r="AY200" s="151" t="s">
        <v>193</v>
      </c>
    </row>
    <row r="201" spans="2:65" s="13" customFormat="1" x14ac:dyDescent="0.2">
      <c r="B201" s="157"/>
      <c r="D201" s="140" t="s">
        <v>201</v>
      </c>
      <c r="E201" s="158" t="s">
        <v>1</v>
      </c>
      <c r="F201" s="159" t="s">
        <v>204</v>
      </c>
      <c r="H201" s="160">
        <v>87.68</v>
      </c>
      <c r="I201" s="161"/>
      <c r="L201" s="157"/>
      <c r="M201" s="162"/>
      <c r="T201" s="163"/>
      <c r="AT201" s="158" t="s">
        <v>201</v>
      </c>
      <c r="AU201" s="158" t="s">
        <v>84</v>
      </c>
      <c r="AV201" s="13" t="s">
        <v>198</v>
      </c>
      <c r="AW201" s="13" t="s">
        <v>32</v>
      </c>
      <c r="AX201" s="13" t="s">
        <v>84</v>
      </c>
      <c r="AY201" s="158" t="s">
        <v>193</v>
      </c>
    </row>
    <row r="202" spans="2:65" s="1" customFormat="1" ht="24.2" customHeight="1" x14ac:dyDescent="0.2">
      <c r="B202" s="31"/>
      <c r="C202" s="126" t="s">
        <v>207</v>
      </c>
      <c r="D202" s="126" t="s">
        <v>194</v>
      </c>
      <c r="E202" s="127" t="s">
        <v>271</v>
      </c>
      <c r="F202" s="128" t="s">
        <v>272</v>
      </c>
      <c r="G202" s="129" t="s">
        <v>212</v>
      </c>
      <c r="H202" s="130">
        <v>844.78800000000001</v>
      </c>
      <c r="I202" s="131"/>
      <c r="J202" s="132">
        <f>ROUND(I202*H202,2)</f>
        <v>0</v>
      </c>
      <c r="K202" s="133"/>
      <c r="L202" s="31"/>
      <c r="M202" s="134" t="s">
        <v>1</v>
      </c>
      <c r="N202" s="135" t="s">
        <v>41</v>
      </c>
      <c r="P202" s="136">
        <f>O202*H202</f>
        <v>0</v>
      </c>
      <c r="Q202" s="136">
        <v>0.26905000000000001</v>
      </c>
      <c r="R202" s="136">
        <f>Q202*H202</f>
        <v>227.2902114</v>
      </c>
      <c r="S202" s="136">
        <v>0</v>
      </c>
      <c r="T202" s="137">
        <f>S202*H202</f>
        <v>0</v>
      </c>
      <c r="AR202" s="138" t="s">
        <v>198</v>
      </c>
      <c r="AT202" s="138" t="s">
        <v>194</v>
      </c>
      <c r="AU202" s="138" t="s">
        <v>84</v>
      </c>
      <c r="AY202" s="16" t="s">
        <v>193</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198</v>
      </c>
      <c r="BM202" s="138" t="s">
        <v>273</v>
      </c>
    </row>
    <row r="203" spans="2:65" s="1" customFormat="1" ht="19.5" x14ac:dyDescent="0.2">
      <c r="B203" s="31"/>
      <c r="D203" s="140" t="s">
        <v>199</v>
      </c>
      <c r="F203" s="141" t="s">
        <v>272</v>
      </c>
      <c r="I203" s="142"/>
      <c r="L203" s="31"/>
      <c r="M203" s="143"/>
      <c r="T203" s="53"/>
      <c r="AT203" s="16" t="s">
        <v>199</v>
      </c>
      <c r="AU203" s="16" t="s">
        <v>84</v>
      </c>
    </row>
    <row r="204" spans="2:65" s="11" customFormat="1" x14ac:dyDescent="0.2">
      <c r="B204" s="144"/>
      <c r="D204" s="140" t="s">
        <v>201</v>
      </c>
      <c r="E204" s="145" t="s">
        <v>1</v>
      </c>
      <c r="F204" s="146" t="s">
        <v>274</v>
      </c>
      <c r="H204" s="145" t="s">
        <v>1</v>
      </c>
      <c r="I204" s="147"/>
      <c r="L204" s="144"/>
      <c r="M204" s="148"/>
      <c r="T204" s="149"/>
      <c r="AT204" s="145" t="s">
        <v>201</v>
      </c>
      <c r="AU204" s="145" t="s">
        <v>84</v>
      </c>
      <c r="AV204" s="11" t="s">
        <v>84</v>
      </c>
      <c r="AW204" s="11" t="s">
        <v>32</v>
      </c>
      <c r="AX204" s="11" t="s">
        <v>76</v>
      </c>
      <c r="AY204" s="145" t="s">
        <v>193</v>
      </c>
    </row>
    <row r="205" spans="2:65" s="12" customFormat="1" x14ac:dyDescent="0.2">
      <c r="B205" s="150"/>
      <c r="D205" s="140" t="s">
        <v>201</v>
      </c>
      <c r="E205" s="151" t="s">
        <v>1</v>
      </c>
      <c r="F205" s="152" t="s">
        <v>275</v>
      </c>
      <c r="H205" s="153">
        <v>476.5</v>
      </c>
      <c r="I205" s="154"/>
      <c r="L205" s="150"/>
      <c r="M205" s="155"/>
      <c r="T205" s="156"/>
      <c r="AT205" s="151" t="s">
        <v>201</v>
      </c>
      <c r="AU205" s="151" t="s">
        <v>84</v>
      </c>
      <c r="AV205" s="12" t="s">
        <v>86</v>
      </c>
      <c r="AW205" s="12" t="s">
        <v>32</v>
      </c>
      <c r="AX205" s="12" t="s">
        <v>76</v>
      </c>
      <c r="AY205" s="151" t="s">
        <v>193</v>
      </c>
    </row>
    <row r="206" spans="2:65" s="11" customFormat="1" x14ac:dyDescent="0.2">
      <c r="B206" s="144"/>
      <c r="D206" s="140" t="s">
        <v>201</v>
      </c>
      <c r="E206" s="145" t="s">
        <v>1</v>
      </c>
      <c r="F206" s="146" t="s">
        <v>276</v>
      </c>
      <c r="H206" s="145" t="s">
        <v>1</v>
      </c>
      <c r="I206" s="147"/>
      <c r="L206" s="144"/>
      <c r="M206" s="148"/>
      <c r="T206" s="149"/>
      <c r="AT206" s="145" t="s">
        <v>201</v>
      </c>
      <c r="AU206" s="145" t="s">
        <v>84</v>
      </c>
      <c r="AV206" s="11" t="s">
        <v>84</v>
      </c>
      <c r="AW206" s="11" t="s">
        <v>32</v>
      </c>
      <c r="AX206" s="11" t="s">
        <v>76</v>
      </c>
      <c r="AY206" s="145" t="s">
        <v>193</v>
      </c>
    </row>
    <row r="207" spans="2:65" s="11" customFormat="1" x14ac:dyDescent="0.2">
      <c r="B207" s="144"/>
      <c r="D207" s="140" t="s">
        <v>201</v>
      </c>
      <c r="E207" s="145" t="s">
        <v>1</v>
      </c>
      <c r="F207" s="146" t="s">
        <v>277</v>
      </c>
      <c r="H207" s="145" t="s">
        <v>1</v>
      </c>
      <c r="I207" s="147"/>
      <c r="L207" s="144"/>
      <c r="M207" s="148"/>
      <c r="T207" s="149"/>
      <c r="AT207" s="145" t="s">
        <v>201</v>
      </c>
      <c r="AU207" s="145" t="s">
        <v>84</v>
      </c>
      <c r="AV207" s="11" t="s">
        <v>84</v>
      </c>
      <c r="AW207" s="11" t="s">
        <v>32</v>
      </c>
      <c r="AX207" s="11" t="s">
        <v>76</v>
      </c>
      <c r="AY207" s="145" t="s">
        <v>193</v>
      </c>
    </row>
    <row r="208" spans="2:65" s="11" customFormat="1" x14ac:dyDescent="0.2">
      <c r="B208" s="144"/>
      <c r="D208" s="140" t="s">
        <v>201</v>
      </c>
      <c r="E208" s="145" t="s">
        <v>1</v>
      </c>
      <c r="F208" s="146" t="s">
        <v>278</v>
      </c>
      <c r="H208" s="145" t="s">
        <v>1</v>
      </c>
      <c r="I208" s="147"/>
      <c r="L208" s="144"/>
      <c r="M208" s="148"/>
      <c r="T208" s="149"/>
      <c r="AT208" s="145" t="s">
        <v>201</v>
      </c>
      <c r="AU208" s="145" t="s">
        <v>84</v>
      </c>
      <c r="AV208" s="11" t="s">
        <v>84</v>
      </c>
      <c r="AW208" s="11" t="s">
        <v>32</v>
      </c>
      <c r="AX208" s="11" t="s">
        <v>76</v>
      </c>
      <c r="AY208" s="145" t="s">
        <v>193</v>
      </c>
    </row>
    <row r="209" spans="2:65" s="12" customFormat="1" ht="22.5" x14ac:dyDescent="0.2">
      <c r="B209" s="150"/>
      <c r="D209" s="140" t="s">
        <v>201</v>
      </c>
      <c r="E209" s="151" t="s">
        <v>1</v>
      </c>
      <c r="F209" s="152" t="s">
        <v>279</v>
      </c>
      <c r="H209" s="153">
        <v>111.25</v>
      </c>
      <c r="I209" s="154"/>
      <c r="L209" s="150"/>
      <c r="M209" s="155"/>
      <c r="T209" s="156"/>
      <c r="AT209" s="151" t="s">
        <v>201</v>
      </c>
      <c r="AU209" s="151" t="s">
        <v>84</v>
      </c>
      <c r="AV209" s="12" t="s">
        <v>86</v>
      </c>
      <c r="AW209" s="12" t="s">
        <v>32</v>
      </c>
      <c r="AX209" s="12" t="s">
        <v>76</v>
      </c>
      <c r="AY209" s="151" t="s">
        <v>193</v>
      </c>
    </row>
    <row r="210" spans="2:65" s="12" customFormat="1" x14ac:dyDescent="0.2">
      <c r="B210" s="150"/>
      <c r="D210" s="140" t="s">
        <v>201</v>
      </c>
      <c r="E210" s="151" t="s">
        <v>1</v>
      </c>
      <c r="F210" s="152" t="s">
        <v>280</v>
      </c>
      <c r="H210" s="153">
        <v>-4.8</v>
      </c>
      <c r="I210" s="154"/>
      <c r="L210" s="150"/>
      <c r="M210" s="155"/>
      <c r="T210" s="156"/>
      <c r="AT210" s="151" t="s">
        <v>201</v>
      </c>
      <c r="AU210" s="151" t="s">
        <v>84</v>
      </c>
      <c r="AV210" s="12" t="s">
        <v>86</v>
      </c>
      <c r="AW210" s="12" t="s">
        <v>32</v>
      </c>
      <c r="AX210" s="12" t="s">
        <v>76</v>
      </c>
      <c r="AY210" s="151" t="s">
        <v>193</v>
      </c>
    </row>
    <row r="211" spans="2:65" s="12" customFormat="1" x14ac:dyDescent="0.2">
      <c r="B211" s="150"/>
      <c r="D211" s="140" t="s">
        <v>201</v>
      </c>
      <c r="E211" s="151" t="s">
        <v>1</v>
      </c>
      <c r="F211" s="152" t="s">
        <v>281</v>
      </c>
      <c r="H211" s="153">
        <v>-11.055</v>
      </c>
      <c r="I211" s="154"/>
      <c r="L211" s="150"/>
      <c r="M211" s="155"/>
      <c r="T211" s="156"/>
      <c r="AT211" s="151" t="s">
        <v>201</v>
      </c>
      <c r="AU211" s="151" t="s">
        <v>84</v>
      </c>
      <c r="AV211" s="12" t="s">
        <v>86</v>
      </c>
      <c r="AW211" s="12" t="s">
        <v>32</v>
      </c>
      <c r="AX211" s="12" t="s">
        <v>76</v>
      </c>
      <c r="AY211" s="151" t="s">
        <v>193</v>
      </c>
    </row>
    <row r="212" spans="2:65" s="11" customFormat="1" x14ac:dyDescent="0.2">
      <c r="B212" s="144"/>
      <c r="D212" s="140" t="s">
        <v>201</v>
      </c>
      <c r="E212" s="145" t="s">
        <v>1</v>
      </c>
      <c r="F212" s="146" t="s">
        <v>282</v>
      </c>
      <c r="H212" s="145" t="s">
        <v>1</v>
      </c>
      <c r="I212" s="147"/>
      <c r="L212" s="144"/>
      <c r="M212" s="148"/>
      <c r="T212" s="149"/>
      <c r="AT212" s="145" t="s">
        <v>201</v>
      </c>
      <c r="AU212" s="145" t="s">
        <v>84</v>
      </c>
      <c r="AV212" s="11" t="s">
        <v>84</v>
      </c>
      <c r="AW212" s="11" t="s">
        <v>32</v>
      </c>
      <c r="AX212" s="11" t="s">
        <v>76</v>
      </c>
      <c r="AY212" s="145" t="s">
        <v>193</v>
      </c>
    </row>
    <row r="213" spans="2:65" s="11" customFormat="1" x14ac:dyDescent="0.2">
      <c r="B213" s="144"/>
      <c r="D213" s="140" t="s">
        <v>201</v>
      </c>
      <c r="E213" s="145" t="s">
        <v>1</v>
      </c>
      <c r="F213" s="146" t="s">
        <v>283</v>
      </c>
      <c r="H213" s="145" t="s">
        <v>1</v>
      </c>
      <c r="I213" s="147"/>
      <c r="L213" s="144"/>
      <c r="M213" s="148"/>
      <c r="T213" s="149"/>
      <c r="AT213" s="145" t="s">
        <v>201</v>
      </c>
      <c r="AU213" s="145" t="s">
        <v>84</v>
      </c>
      <c r="AV213" s="11" t="s">
        <v>84</v>
      </c>
      <c r="AW213" s="11" t="s">
        <v>32</v>
      </c>
      <c r="AX213" s="11" t="s">
        <v>76</v>
      </c>
      <c r="AY213" s="145" t="s">
        <v>193</v>
      </c>
    </row>
    <row r="214" spans="2:65" s="12" customFormat="1" ht="22.5" x14ac:dyDescent="0.2">
      <c r="B214" s="150"/>
      <c r="D214" s="140" t="s">
        <v>201</v>
      </c>
      <c r="E214" s="151" t="s">
        <v>1</v>
      </c>
      <c r="F214" s="152" t="s">
        <v>284</v>
      </c>
      <c r="H214" s="153">
        <v>106.35</v>
      </c>
      <c r="I214" s="154"/>
      <c r="L214" s="150"/>
      <c r="M214" s="155"/>
      <c r="T214" s="156"/>
      <c r="AT214" s="151" t="s">
        <v>201</v>
      </c>
      <c r="AU214" s="151" t="s">
        <v>84</v>
      </c>
      <c r="AV214" s="12" t="s">
        <v>86</v>
      </c>
      <c r="AW214" s="12" t="s">
        <v>32</v>
      </c>
      <c r="AX214" s="12" t="s">
        <v>76</v>
      </c>
      <c r="AY214" s="151" t="s">
        <v>193</v>
      </c>
    </row>
    <row r="215" spans="2:65" s="12" customFormat="1" x14ac:dyDescent="0.2">
      <c r="B215" s="150"/>
      <c r="D215" s="140" t="s">
        <v>201</v>
      </c>
      <c r="E215" s="151" t="s">
        <v>1</v>
      </c>
      <c r="F215" s="152" t="s">
        <v>285</v>
      </c>
      <c r="H215" s="153">
        <v>121.875</v>
      </c>
      <c r="I215" s="154"/>
      <c r="L215" s="150"/>
      <c r="M215" s="155"/>
      <c r="T215" s="156"/>
      <c r="AT215" s="151" t="s">
        <v>201</v>
      </c>
      <c r="AU215" s="151" t="s">
        <v>84</v>
      </c>
      <c r="AV215" s="12" t="s">
        <v>86</v>
      </c>
      <c r="AW215" s="12" t="s">
        <v>32</v>
      </c>
      <c r="AX215" s="12" t="s">
        <v>76</v>
      </c>
      <c r="AY215" s="151" t="s">
        <v>193</v>
      </c>
    </row>
    <row r="216" spans="2:65" s="12" customFormat="1" x14ac:dyDescent="0.2">
      <c r="B216" s="150"/>
      <c r="D216" s="140" t="s">
        <v>201</v>
      </c>
      <c r="E216" s="151" t="s">
        <v>1</v>
      </c>
      <c r="F216" s="152" t="s">
        <v>286</v>
      </c>
      <c r="H216" s="153">
        <v>-3.2</v>
      </c>
      <c r="I216" s="154"/>
      <c r="L216" s="150"/>
      <c r="M216" s="155"/>
      <c r="T216" s="156"/>
      <c r="AT216" s="151" t="s">
        <v>201</v>
      </c>
      <c r="AU216" s="151" t="s">
        <v>84</v>
      </c>
      <c r="AV216" s="12" t="s">
        <v>86</v>
      </c>
      <c r="AW216" s="12" t="s">
        <v>32</v>
      </c>
      <c r="AX216" s="12" t="s">
        <v>76</v>
      </c>
      <c r="AY216" s="151" t="s">
        <v>193</v>
      </c>
    </row>
    <row r="217" spans="2:65" s="12" customFormat="1" x14ac:dyDescent="0.2">
      <c r="B217" s="150"/>
      <c r="D217" s="140" t="s">
        <v>201</v>
      </c>
      <c r="E217" s="151" t="s">
        <v>1</v>
      </c>
      <c r="F217" s="152" t="s">
        <v>287</v>
      </c>
      <c r="H217" s="153">
        <v>-11.343999999999999</v>
      </c>
      <c r="I217" s="154"/>
      <c r="L217" s="150"/>
      <c r="M217" s="155"/>
      <c r="T217" s="156"/>
      <c r="AT217" s="151" t="s">
        <v>201</v>
      </c>
      <c r="AU217" s="151" t="s">
        <v>84</v>
      </c>
      <c r="AV217" s="12" t="s">
        <v>86</v>
      </c>
      <c r="AW217" s="12" t="s">
        <v>32</v>
      </c>
      <c r="AX217" s="12" t="s">
        <v>76</v>
      </c>
      <c r="AY217" s="151" t="s">
        <v>193</v>
      </c>
    </row>
    <row r="218" spans="2:65" s="12" customFormat="1" x14ac:dyDescent="0.2">
      <c r="B218" s="150"/>
      <c r="D218" s="140" t="s">
        <v>201</v>
      </c>
      <c r="E218" s="151" t="s">
        <v>1</v>
      </c>
      <c r="F218" s="152" t="s">
        <v>288</v>
      </c>
      <c r="H218" s="153">
        <v>-4.5380000000000003</v>
      </c>
      <c r="I218" s="154"/>
      <c r="L218" s="150"/>
      <c r="M218" s="155"/>
      <c r="T218" s="156"/>
      <c r="AT218" s="151" t="s">
        <v>201</v>
      </c>
      <c r="AU218" s="151" t="s">
        <v>84</v>
      </c>
      <c r="AV218" s="12" t="s">
        <v>86</v>
      </c>
      <c r="AW218" s="12" t="s">
        <v>32</v>
      </c>
      <c r="AX218" s="12" t="s">
        <v>76</v>
      </c>
      <c r="AY218" s="151" t="s">
        <v>193</v>
      </c>
    </row>
    <row r="219" spans="2:65" s="11" customFormat="1" x14ac:dyDescent="0.2">
      <c r="B219" s="144"/>
      <c r="D219" s="140" t="s">
        <v>201</v>
      </c>
      <c r="E219" s="145" t="s">
        <v>1</v>
      </c>
      <c r="F219" s="146" t="s">
        <v>289</v>
      </c>
      <c r="H219" s="145" t="s">
        <v>1</v>
      </c>
      <c r="I219" s="147"/>
      <c r="L219" s="144"/>
      <c r="M219" s="148"/>
      <c r="T219" s="149"/>
      <c r="AT219" s="145" t="s">
        <v>201</v>
      </c>
      <c r="AU219" s="145" t="s">
        <v>84</v>
      </c>
      <c r="AV219" s="11" t="s">
        <v>84</v>
      </c>
      <c r="AW219" s="11" t="s">
        <v>32</v>
      </c>
      <c r="AX219" s="11" t="s">
        <v>76</v>
      </c>
      <c r="AY219" s="145" t="s">
        <v>193</v>
      </c>
    </row>
    <row r="220" spans="2:65" s="12" customFormat="1" x14ac:dyDescent="0.2">
      <c r="B220" s="150"/>
      <c r="D220" s="140" t="s">
        <v>201</v>
      </c>
      <c r="E220" s="151" t="s">
        <v>1</v>
      </c>
      <c r="F220" s="152" t="s">
        <v>290</v>
      </c>
      <c r="H220" s="153">
        <v>63.75</v>
      </c>
      <c r="I220" s="154"/>
      <c r="L220" s="150"/>
      <c r="M220" s="155"/>
      <c r="T220" s="156"/>
      <c r="AT220" s="151" t="s">
        <v>201</v>
      </c>
      <c r="AU220" s="151" t="s">
        <v>84</v>
      </c>
      <c r="AV220" s="12" t="s">
        <v>86</v>
      </c>
      <c r="AW220" s="12" t="s">
        <v>32</v>
      </c>
      <c r="AX220" s="12" t="s">
        <v>76</v>
      </c>
      <c r="AY220" s="151" t="s">
        <v>193</v>
      </c>
    </row>
    <row r="221" spans="2:65" s="13" customFormat="1" x14ac:dyDescent="0.2">
      <c r="B221" s="157"/>
      <c r="D221" s="140" t="s">
        <v>201</v>
      </c>
      <c r="E221" s="158" t="s">
        <v>1</v>
      </c>
      <c r="F221" s="159" t="s">
        <v>204</v>
      </c>
      <c r="H221" s="160">
        <v>844.78800000000001</v>
      </c>
      <c r="I221" s="161"/>
      <c r="L221" s="157"/>
      <c r="M221" s="162"/>
      <c r="T221" s="163"/>
      <c r="AT221" s="158" t="s">
        <v>201</v>
      </c>
      <c r="AU221" s="158" t="s">
        <v>84</v>
      </c>
      <c r="AV221" s="13" t="s">
        <v>198</v>
      </c>
      <c r="AW221" s="13" t="s">
        <v>32</v>
      </c>
      <c r="AX221" s="13" t="s">
        <v>84</v>
      </c>
      <c r="AY221" s="158" t="s">
        <v>193</v>
      </c>
    </row>
    <row r="222" spans="2:65" s="1" customFormat="1" ht="37.9" customHeight="1" x14ac:dyDescent="0.2">
      <c r="B222" s="31"/>
      <c r="C222" s="126" t="s">
        <v>291</v>
      </c>
      <c r="D222" s="126" t="s">
        <v>194</v>
      </c>
      <c r="E222" s="127" t="s">
        <v>292</v>
      </c>
      <c r="F222" s="128" t="s">
        <v>293</v>
      </c>
      <c r="G222" s="129" t="s">
        <v>246</v>
      </c>
      <c r="H222" s="130">
        <v>85</v>
      </c>
      <c r="I222" s="131"/>
      <c r="J222" s="132">
        <f>ROUND(I222*H222,2)</f>
        <v>0</v>
      </c>
      <c r="K222" s="133"/>
      <c r="L222" s="31"/>
      <c r="M222" s="134" t="s">
        <v>1</v>
      </c>
      <c r="N222" s="135" t="s">
        <v>41</v>
      </c>
      <c r="P222" s="136">
        <f>O222*H222</f>
        <v>0</v>
      </c>
      <c r="Q222" s="136">
        <v>6.6919999999999993E-2</v>
      </c>
      <c r="R222" s="136">
        <f>Q222*H222</f>
        <v>5.6881999999999993</v>
      </c>
      <c r="S222" s="136">
        <v>0</v>
      </c>
      <c r="T222" s="137">
        <f>S222*H222</f>
        <v>0</v>
      </c>
      <c r="AR222" s="138" t="s">
        <v>198</v>
      </c>
      <c r="AT222" s="138" t="s">
        <v>194</v>
      </c>
      <c r="AU222" s="138" t="s">
        <v>84</v>
      </c>
      <c r="AY222" s="16" t="s">
        <v>193</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198</v>
      </c>
      <c r="BM222" s="138" t="s">
        <v>294</v>
      </c>
    </row>
    <row r="223" spans="2:65" s="1" customFormat="1" ht="19.5" x14ac:dyDescent="0.2">
      <c r="B223" s="31"/>
      <c r="D223" s="140" t="s">
        <v>199</v>
      </c>
      <c r="F223" s="141" t="s">
        <v>295</v>
      </c>
      <c r="I223" s="142"/>
      <c r="L223" s="31"/>
      <c r="M223" s="143"/>
      <c r="T223" s="53"/>
      <c r="AT223" s="16" t="s">
        <v>199</v>
      </c>
      <c r="AU223" s="16" t="s">
        <v>84</v>
      </c>
    </row>
    <row r="224" spans="2:65" s="11" customFormat="1" x14ac:dyDescent="0.2">
      <c r="B224" s="144"/>
      <c r="D224" s="140" t="s">
        <v>201</v>
      </c>
      <c r="E224" s="145" t="s">
        <v>1</v>
      </c>
      <c r="F224" s="146" t="s">
        <v>289</v>
      </c>
      <c r="H224" s="145" t="s">
        <v>1</v>
      </c>
      <c r="I224" s="147"/>
      <c r="L224" s="144"/>
      <c r="M224" s="148"/>
      <c r="T224" s="149"/>
      <c r="AT224" s="145" t="s">
        <v>201</v>
      </c>
      <c r="AU224" s="145" t="s">
        <v>84</v>
      </c>
      <c r="AV224" s="11" t="s">
        <v>84</v>
      </c>
      <c r="AW224" s="11" t="s">
        <v>32</v>
      </c>
      <c r="AX224" s="11" t="s">
        <v>76</v>
      </c>
      <c r="AY224" s="145" t="s">
        <v>193</v>
      </c>
    </row>
    <row r="225" spans="2:65" s="12" customFormat="1" x14ac:dyDescent="0.2">
      <c r="B225" s="150"/>
      <c r="D225" s="140" t="s">
        <v>201</v>
      </c>
      <c r="E225" s="151" t="s">
        <v>1</v>
      </c>
      <c r="F225" s="152" t="s">
        <v>296</v>
      </c>
      <c r="H225" s="153">
        <v>85</v>
      </c>
      <c r="I225" s="154"/>
      <c r="L225" s="150"/>
      <c r="M225" s="155"/>
      <c r="T225" s="156"/>
      <c r="AT225" s="151" t="s">
        <v>201</v>
      </c>
      <c r="AU225" s="151" t="s">
        <v>84</v>
      </c>
      <c r="AV225" s="12" t="s">
        <v>86</v>
      </c>
      <c r="AW225" s="12" t="s">
        <v>32</v>
      </c>
      <c r="AX225" s="12" t="s">
        <v>76</v>
      </c>
      <c r="AY225" s="151" t="s">
        <v>193</v>
      </c>
    </row>
    <row r="226" spans="2:65" s="13" customFormat="1" x14ac:dyDescent="0.2">
      <c r="B226" s="157"/>
      <c r="D226" s="140" t="s">
        <v>201</v>
      </c>
      <c r="E226" s="158" t="s">
        <v>1</v>
      </c>
      <c r="F226" s="159" t="s">
        <v>204</v>
      </c>
      <c r="H226" s="160">
        <v>85</v>
      </c>
      <c r="I226" s="161"/>
      <c r="L226" s="157"/>
      <c r="M226" s="162"/>
      <c r="T226" s="163"/>
      <c r="AT226" s="158" t="s">
        <v>201</v>
      </c>
      <c r="AU226" s="158" t="s">
        <v>84</v>
      </c>
      <c r="AV226" s="13" t="s">
        <v>198</v>
      </c>
      <c r="AW226" s="13" t="s">
        <v>32</v>
      </c>
      <c r="AX226" s="13" t="s">
        <v>84</v>
      </c>
      <c r="AY226" s="158" t="s">
        <v>193</v>
      </c>
    </row>
    <row r="227" spans="2:65" s="1" customFormat="1" ht="16.5" customHeight="1" x14ac:dyDescent="0.2">
      <c r="B227" s="31"/>
      <c r="C227" s="126" t="s">
        <v>213</v>
      </c>
      <c r="D227" s="126" t="s">
        <v>194</v>
      </c>
      <c r="E227" s="127" t="s">
        <v>297</v>
      </c>
      <c r="F227" s="128" t="s">
        <v>298</v>
      </c>
      <c r="G227" s="129" t="s">
        <v>222</v>
      </c>
      <c r="H227" s="130">
        <v>1.8149999999999999</v>
      </c>
      <c r="I227" s="131"/>
      <c r="J227" s="132">
        <f>ROUND(I227*H227,2)</f>
        <v>0</v>
      </c>
      <c r="K227" s="133"/>
      <c r="L227" s="31"/>
      <c r="M227" s="134" t="s">
        <v>1</v>
      </c>
      <c r="N227" s="135" t="s">
        <v>41</v>
      </c>
      <c r="P227" s="136">
        <f>O227*H227</f>
        <v>0</v>
      </c>
      <c r="Q227" s="136">
        <v>1.04922</v>
      </c>
      <c r="R227" s="136">
        <f>Q227*H227</f>
        <v>1.9043342999999999</v>
      </c>
      <c r="S227" s="136">
        <v>0</v>
      </c>
      <c r="T227" s="137">
        <f>S227*H227</f>
        <v>0</v>
      </c>
      <c r="AR227" s="138" t="s">
        <v>198</v>
      </c>
      <c r="AT227" s="138" t="s">
        <v>194</v>
      </c>
      <c r="AU227" s="138" t="s">
        <v>84</v>
      </c>
      <c r="AY227" s="16" t="s">
        <v>193</v>
      </c>
      <c r="BE227" s="139">
        <f>IF(N227="základní",J227,0)</f>
        <v>0</v>
      </c>
      <c r="BF227" s="139">
        <f>IF(N227="snížená",J227,0)</f>
        <v>0</v>
      </c>
      <c r="BG227" s="139">
        <f>IF(N227="zákl. přenesená",J227,0)</f>
        <v>0</v>
      </c>
      <c r="BH227" s="139">
        <f>IF(N227="sníž. přenesená",J227,0)</f>
        <v>0</v>
      </c>
      <c r="BI227" s="139">
        <f>IF(N227="nulová",J227,0)</f>
        <v>0</v>
      </c>
      <c r="BJ227" s="16" t="s">
        <v>84</v>
      </c>
      <c r="BK227" s="139">
        <f>ROUND(I227*H227,2)</f>
        <v>0</v>
      </c>
      <c r="BL227" s="16" t="s">
        <v>198</v>
      </c>
      <c r="BM227" s="138" t="s">
        <v>299</v>
      </c>
    </row>
    <row r="228" spans="2:65" s="1" customFormat="1" x14ac:dyDescent="0.2">
      <c r="B228" s="31"/>
      <c r="D228" s="140" t="s">
        <v>199</v>
      </c>
      <c r="F228" s="141" t="s">
        <v>298</v>
      </c>
      <c r="I228" s="142"/>
      <c r="L228" s="31"/>
      <c r="M228" s="143"/>
      <c r="T228" s="53"/>
      <c r="AT228" s="16" t="s">
        <v>199</v>
      </c>
      <c r="AU228" s="16" t="s">
        <v>84</v>
      </c>
    </row>
    <row r="229" spans="2:65" s="12" customFormat="1" x14ac:dyDescent="0.2">
      <c r="B229" s="150"/>
      <c r="D229" s="140" t="s">
        <v>201</v>
      </c>
      <c r="E229" s="151" t="s">
        <v>1</v>
      </c>
      <c r="F229" s="152" t="s">
        <v>300</v>
      </c>
      <c r="H229" s="153">
        <v>1.8149999999999999</v>
      </c>
      <c r="I229" s="154"/>
      <c r="L229" s="150"/>
      <c r="M229" s="155"/>
      <c r="T229" s="156"/>
      <c r="AT229" s="151" t="s">
        <v>201</v>
      </c>
      <c r="AU229" s="151" t="s">
        <v>84</v>
      </c>
      <c r="AV229" s="12" t="s">
        <v>86</v>
      </c>
      <c r="AW229" s="12" t="s">
        <v>32</v>
      </c>
      <c r="AX229" s="12" t="s">
        <v>76</v>
      </c>
      <c r="AY229" s="151" t="s">
        <v>193</v>
      </c>
    </row>
    <row r="230" spans="2:65" s="13" customFormat="1" x14ac:dyDescent="0.2">
      <c r="B230" s="157"/>
      <c r="D230" s="140" t="s">
        <v>201</v>
      </c>
      <c r="E230" s="158" t="s">
        <v>1</v>
      </c>
      <c r="F230" s="159" t="s">
        <v>204</v>
      </c>
      <c r="H230" s="160">
        <v>1.8149999999999999</v>
      </c>
      <c r="I230" s="161"/>
      <c r="L230" s="157"/>
      <c r="M230" s="162"/>
      <c r="T230" s="163"/>
      <c r="AT230" s="158" t="s">
        <v>201</v>
      </c>
      <c r="AU230" s="158" t="s">
        <v>84</v>
      </c>
      <c r="AV230" s="13" t="s">
        <v>198</v>
      </c>
      <c r="AW230" s="13" t="s">
        <v>32</v>
      </c>
      <c r="AX230" s="13" t="s">
        <v>84</v>
      </c>
      <c r="AY230" s="158" t="s">
        <v>193</v>
      </c>
    </row>
    <row r="231" spans="2:65" s="1" customFormat="1" ht="21.75" customHeight="1" x14ac:dyDescent="0.2">
      <c r="B231" s="31"/>
      <c r="C231" s="126" t="s">
        <v>301</v>
      </c>
      <c r="D231" s="126" t="s">
        <v>194</v>
      </c>
      <c r="E231" s="127" t="s">
        <v>302</v>
      </c>
      <c r="F231" s="128" t="s">
        <v>303</v>
      </c>
      <c r="G231" s="129" t="s">
        <v>304</v>
      </c>
      <c r="H231" s="130">
        <v>1</v>
      </c>
      <c r="I231" s="131"/>
      <c r="J231" s="132">
        <f>ROUND(I231*H231,2)</f>
        <v>0</v>
      </c>
      <c r="K231" s="133"/>
      <c r="L231" s="31"/>
      <c r="M231" s="134" t="s">
        <v>1</v>
      </c>
      <c r="N231" s="135" t="s">
        <v>41</v>
      </c>
      <c r="P231" s="136">
        <f>O231*H231</f>
        <v>0</v>
      </c>
      <c r="Q231" s="136">
        <v>4.0550000000000003E-2</v>
      </c>
      <c r="R231" s="136">
        <f>Q231*H231</f>
        <v>4.0550000000000003E-2</v>
      </c>
      <c r="S231" s="136">
        <v>0</v>
      </c>
      <c r="T231" s="137">
        <f>S231*H231</f>
        <v>0</v>
      </c>
      <c r="AR231" s="138" t="s">
        <v>198</v>
      </c>
      <c r="AT231" s="138" t="s">
        <v>194</v>
      </c>
      <c r="AU231" s="138" t="s">
        <v>84</v>
      </c>
      <c r="AY231" s="16" t="s">
        <v>193</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198</v>
      </c>
      <c r="BM231" s="138" t="s">
        <v>305</v>
      </c>
    </row>
    <row r="232" spans="2:65" s="1" customFormat="1" ht="19.5" x14ac:dyDescent="0.2">
      <c r="B232" s="31"/>
      <c r="D232" s="140" t="s">
        <v>199</v>
      </c>
      <c r="F232" s="141" t="s">
        <v>306</v>
      </c>
      <c r="I232" s="142"/>
      <c r="L232" s="31"/>
      <c r="M232" s="143"/>
      <c r="T232" s="53"/>
      <c r="AT232" s="16" t="s">
        <v>199</v>
      </c>
      <c r="AU232" s="16" t="s">
        <v>84</v>
      </c>
    </row>
    <row r="233" spans="2:65" s="1" customFormat="1" ht="21.75" customHeight="1" x14ac:dyDescent="0.2">
      <c r="B233" s="31"/>
      <c r="C233" s="126" t="s">
        <v>218</v>
      </c>
      <c r="D233" s="126" t="s">
        <v>194</v>
      </c>
      <c r="E233" s="127" t="s">
        <v>307</v>
      </c>
      <c r="F233" s="128" t="s">
        <v>308</v>
      </c>
      <c r="G233" s="129" t="s">
        <v>304</v>
      </c>
      <c r="H233" s="130">
        <v>3</v>
      </c>
      <c r="I233" s="131"/>
      <c r="J233" s="132">
        <f>ROUND(I233*H233,2)</f>
        <v>0</v>
      </c>
      <c r="K233" s="133"/>
      <c r="L233" s="31"/>
      <c r="M233" s="134" t="s">
        <v>1</v>
      </c>
      <c r="N233" s="135" t="s">
        <v>41</v>
      </c>
      <c r="P233" s="136">
        <f>O233*H233</f>
        <v>0</v>
      </c>
      <c r="Q233" s="136">
        <v>2.6929999999999999E-2</v>
      </c>
      <c r="R233" s="136">
        <f>Q233*H233</f>
        <v>8.0790000000000001E-2</v>
      </c>
      <c r="S233" s="136">
        <v>0</v>
      </c>
      <c r="T233" s="137">
        <f>S233*H233</f>
        <v>0</v>
      </c>
      <c r="AR233" s="138" t="s">
        <v>198</v>
      </c>
      <c r="AT233" s="138" t="s">
        <v>194</v>
      </c>
      <c r="AU233" s="138" t="s">
        <v>84</v>
      </c>
      <c r="AY233" s="16" t="s">
        <v>193</v>
      </c>
      <c r="BE233" s="139">
        <f>IF(N233="základní",J233,0)</f>
        <v>0</v>
      </c>
      <c r="BF233" s="139">
        <f>IF(N233="snížená",J233,0)</f>
        <v>0</v>
      </c>
      <c r="BG233" s="139">
        <f>IF(N233="zákl. přenesená",J233,0)</f>
        <v>0</v>
      </c>
      <c r="BH233" s="139">
        <f>IF(N233="sníž. přenesená",J233,0)</f>
        <v>0</v>
      </c>
      <c r="BI233" s="139">
        <f>IF(N233="nulová",J233,0)</f>
        <v>0</v>
      </c>
      <c r="BJ233" s="16" t="s">
        <v>84</v>
      </c>
      <c r="BK233" s="139">
        <f>ROUND(I233*H233,2)</f>
        <v>0</v>
      </c>
      <c r="BL233" s="16" t="s">
        <v>198</v>
      </c>
      <c r="BM233" s="138" t="s">
        <v>309</v>
      </c>
    </row>
    <row r="234" spans="2:65" s="1" customFormat="1" ht="19.5" x14ac:dyDescent="0.2">
      <c r="B234" s="31"/>
      <c r="D234" s="140" t="s">
        <v>199</v>
      </c>
      <c r="F234" s="141" t="s">
        <v>310</v>
      </c>
      <c r="I234" s="142"/>
      <c r="L234" s="31"/>
      <c r="M234" s="143"/>
      <c r="T234" s="53"/>
      <c r="AT234" s="16" t="s">
        <v>199</v>
      </c>
      <c r="AU234" s="16" t="s">
        <v>84</v>
      </c>
    </row>
    <row r="235" spans="2:65" s="1" customFormat="1" ht="21.75" customHeight="1" x14ac:dyDescent="0.2">
      <c r="B235" s="31"/>
      <c r="C235" s="126" t="s">
        <v>311</v>
      </c>
      <c r="D235" s="126" t="s">
        <v>194</v>
      </c>
      <c r="E235" s="127" t="s">
        <v>312</v>
      </c>
      <c r="F235" s="128" t="s">
        <v>313</v>
      </c>
      <c r="G235" s="129" t="s">
        <v>304</v>
      </c>
      <c r="H235" s="130">
        <v>1</v>
      </c>
      <c r="I235" s="131"/>
      <c r="J235" s="132">
        <f>ROUND(I235*H235,2)</f>
        <v>0</v>
      </c>
      <c r="K235" s="133"/>
      <c r="L235" s="31"/>
      <c r="M235" s="134" t="s">
        <v>1</v>
      </c>
      <c r="N235" s="135" t="s">
        <v>41</v>
      </c>
      <c r="P235" s="136">
        <f>O235*H235</f>
        <v>0</v>
      </c>
      <c r="Q235" s="136">
        <v>3.6979999999999999E-2</v>
      </c>
      <c r="R235" s="136">
        <f>Q235*H235</f>
        <v>3.6979999999999999E-2</v>
      </c>
      <c r="S235" s="136">
        <v>0</v>
      </c>
      <c r="T235" s="137">
        <f>S235*H235</f>
        <v>0</v>
      </c>
      <c r="AR235" s="138" t="s">
        <v>198</v>
      </c>
      <c r="AT235" s="138" t="s">
        <v>194</v>
      </c>
      <c r="AU235" s="138" t="s">
        <v>84</v>
      </c>
      <c r="AY235" s="16" t="s">
        <v>193</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198</v>
      </c>
      <c r="BM235" s="138" t="s">
        <v>314</v>
      </c>
    </row>
    <row r="236" spans="2:65" s="1" customFormat="1" ht="19.5" x14ac:dyDescent="0.2">
      <c r="B236" s="31"/>
      <c r="D236" s="140" t="s">
        <v>199</v>
      </c>
      <c r="F236" s="141" t="s">
        <v>315</v>
      </c>
      <c r="I236" s="142"/>
      <c r="L236" s="31"/>
      <c r="M236" s="143"/>
      <c r="T236" s="53"/>
      <c r="AT236" s="16" t="s">
        <v>199</v>
      </c>
      <c r="AU236" s="16" t="s">
        <v>84</v>
      </c>
    </row>
    <row r="237" spans="2:65" s="1" customFormat="1" ht="21.75" customHeight="1" x14ac:dyDescent="0.2">
      <c r="B237" s="31"/>
      <c r="C237" s="126" t="s">
        <v>223</v>
      </c>
      <c r="D237" s="126" t="s">
        <v>194</v>
      </c>
      <c r="E237" s="127" t="s">
        <v>316</v>
      </c>
      <c r="F237" s="128" t="s">
        <v>317</v>
      </c>
      <c r="G237" s="129" t="s">
        <v>304</v>
      </c>
      <c r="H237" s="130">
        <v>2</v>
      </c>
      <c r="I237" s="131"/>
      <c r="J237" s="132">
        <f>ROUND(I237*H237,2)</f>
        <v>0</v>
      </c>
      <c r="K237" s="133"/>
      <c r="L237" s="31"/>
      <c r="M237" s="134" t="s">
        <v>1</v>
      </c>
      <c r="N237" s="135" t="s">
        <v>41</v>
      </c>
      <c r="P237" s="136">
        <f>O237*H237</f>
        <v>0</v>
      </c>
      <c r="Q237" s="136">
        <v>4.7759999999999997E-2</v>
      </c>
      <c r="R237" s="136">
        <f>Q237*H237</f>
        <v>9.5519999999999994E-2</v>
      </c>
      <c r="S237" s="136">
        <v>0</v>
      </c>
      <c r="T237" s="137">
        <f>S237*H237</f>
        <v>0</v>
      </c>
      <c r="AR237" s="138" t="s">
        <v>198</v>
      </c>
      <c r="AT237" s="138" t="s">
        <v>194</v>
      </c>
      <c r="AU237" s="138" t="s">
        <v>84</v>
      </c>
      <c r="AY237" s="16" t="s">
        <v>193</v>
      </c>
      <c r="BE237" s="139">
        <f>IF(N237="základní",J237,0)</f>
        <v>0</v>
      </c>
      <c r="BF237" s="139">
        <f>IF(N237="snížená",J237,0)</f>
        <v>0</v>
      </c>
      <c r="BG237" s="139">
        <f>IF(N237="zákl. přenesená",J237,0)</f>
        <v>0</v>
      </c>
      <c r="BH237" s="139">
        <f>IF(N237="sníž. přenesená",J237,0)</f>
        <v>0</v>
      </c>
      <c r="BI237" s="139">
        <f>IF(N237="nulová",J237,0)</f>
        <v>0</v>
      </c>
      <c r="BJ237" s="16" t="s">
        <v>84</v>
      </c>
      <c r="BK237" s="139">
        <f>ROUND(I237*H237,2)</f>
        <v>0</v>
      </c>
      <c r="BL237" s="16" t="s">
        <v>198</v>
      </c>
      <c r="BM237" s="138" t="s">
        <v>318</v>
      </c>
    </row>
    <row r="238" spans="2:65" s="1" customFormat="1" ht="19.5" x14ac:dyDescent="0.2">
      <c r="B238" s="31"/>
      <c r="D238" s="140" t="s">
        <v>199</v>
      </c>
      <c r="F238" s="141" t="s">
        <v>319</v>
      </c>
      <c r="I238" s="142"/>
      <c r="L238" s="31"/>
      <c r="M238" s="143"/>
      <c r="T238" s="53"/>
      <c r="AT238" s="16" t="s">
        <v>199</v>
      </c>
      <c r="AU238" s="16" t="s">
        <v>84</v>
      </c>
    </row>
    <row r="239" spans="2:65" s="1" customFormat="1" ht="21.75" customHeight="1" x14ac:dyDescent="0.2">
      <c r="B239" s="31"/>
      <c r="C239" s="126" t="s">
        <v>7</v>
      </c>
      <c r="D239" s="126" t="s">
        <v>194</v>
      </c>
      <c r="E239" s="127" t="s">
        <v>320</v>
      </c>
      <c r="F239" s="128" t="s">
        <v>321</v>
      </c>
      <c r="G239" s="129" t="s">
        <v>304</v>
      </c>
      <c r="H239" s="130">
        <v>32</v>
      </c>
      <c r="I239" s="131"/>
      <c r="J239" s="132">
        <f>ROUND(I239*H239,2)</f>
        <v>0</v>
      </c>
      <c r="K239" s="133"/>
      <c r="L239" s="31"/>
      <c r="M239" s="134" t="s">
        <v>1</v>
      </c>
      <c r="N239" s="135" t="s">
        <v>41</v>
      </c>
      <c r="P239" s="136">
        <f>O239*H239</f>
        <v>0</v>
      </c>
      <c r="Q239" s="136">
        <v>4.555E-2</v>
      </c>
      <c r="R239" s="136">
        <f>Q239*H239</f>
        <v>1.4576</v>
      </c>
      <c r="S239" s="136">
        <v>0</v>
      </c>
      <c r="T239" s="137">
        <f>S239*H239</f>
        <v>0</v>
      </c>
      <c r="AR239" s="138" t="s">
        <v>198</v>
      </c>
      <c r="AT239" s="138" t="s">
        <v>194</v>
      </c>
      <c r="AU239" s="138" t="s">
        <v>84</v>
      </c>
      <c r="AY239" s="16" t="s">
        <v>193</v>
      </c>
      <c r="BE239" s="139">
        <f>IF(N239="základní",J239,0)</f>
        <v>0</v>
      </c>
      <c r="BF239" s="139">
        <f>IF(N239="snížená",J239,0)</f>
        <v>0</v>
      </c>
      <c r="BG239" s="139">
        <f>IF(N239="zákl. přenesená",J239,0)</f>
        <v>0</v>
      </c>
      <c r="BH239" s="139">
        <f>IF(N239="sníž. přenesená",J239,0)</f>
        <v>0</v>
      </c>
      <c r="BI239" s="139">
        <f>IF(N239="nulová",J239,0)</f>
        <v>0</v>
      </c>
      <c r="BJ239" s="16" t="s">
        <v>84</v>
      </c>
      <c r="BK239" s="139">
        <f>ROUND(I239*H239,2)</f>
        <v>0</v>
      </c>
      <c r="BL239" s="16" t="s">
        <v>198</v>
      </c>
      <c r="BM239" s="138" t="s">
        <v>322</v>
      </c>
    </row>
    <row r="240" spans="2:65" s="1" customFormat="1" x14ac:dyDescent="0.2">
      <c r="B240" s="31"/>
      <c r="D240" s="140" t="s">
        <v>199</v>
      </c>
      <c r="F240" s="141" t="s">
        <v>321</v>
      </c>
      <c r="I240" s="142"/>
      <c r="L240" s="31"/>
      <c r="M240" s="143"/>
      <c r="T240" s="53"/>
      <c r="AT240" s="16" t="s">
        <v>199</v>
      </c>
      <c r="AU240" s="16" t="s">
        <v>84</v>
      </c>
    </row>
    <row r="241" spans="2:65" s="12" customFormat="1" x14ac:dyDescent="0.2">
      <c r="B241" s="150"/>
      <c r="D241" s="140" t="s">
        <v>201</v>
      </c>
      <c r="E241" s="151" t="s">
        <v>1</v>
      </c>
      <c r="F241" s="152" t="s">
        <v>323</v>
      </c>
      <c r="H241" s="153">
        <v>8</v>
      </c>
      <c r="I241" s="154"/>
      <c r="L241" s="150"/>
      <c r="M241" s="155"/>
      <c r="T241" s="156"/>
      <c r="AT241" s="151" t="s">
        <v>201</v>
      </c>
      <c r="AU241" s="151" t="s">
        <v>84</v>
      </c>
      <c r="AV241" s="12" t="s">
        <v>86</v>
      </c>
      <c r="AW241" s="12" t="s">
        <v>32</v>
      </c>
      <c r="AX241" s="12" t="s">
        <v>76</v>
      </c>
      <c r="AY241" s="151" t="s">
        <v>193</v>
      </c>
    </row>
    <row r="242" spans="2:65" s="12" customFormat="1" x14ac:dyDescent="0.2">
      <c r="B242" s="150"/>
      <c r="D242" s="140" t="s">
        <v>201</v>
      </c>
      <c r="E242" s="151" t="s">
        <v>1</v>
      </c>
      <c r="F242" s="152" t="s">
        <v>323</v>
      </c>
      <c r="H242" s="153">
        <v>8</v>
      </c>
      <c r="I242" s="154"/>
      <c r="L242" s="150"/>
      <c r="M242" s="155"/>
      <c r="T242" s="156"/>
      <c r="AT242" s="151" t="s">
        <v>201</v>
      </c>
      <c r="AU242" s="151" t="s">
        <v>84</v>
      </c>
      <c r="AV242" s="12" t="s">
        <v>86</v>
      </c>
      <c r="AW242" s="12" t="s">
        <v>32</v>
      </c>
      <c r="AX242" s="12" t="s">
        <v>76</v>
      </c>
      <c r="AY242" s="151" t="s">
        <v>193</v>
      </c>
    </row>
    <row r="243" spans="2:65" s="12" customFormat="1" x14ac:dyDescent="0.2">
      <c r="B243" s="150"/>
      <c r="D243" s="140" t="s">
        <v>201</v>
      </c>
      <c r="E243" s="151" t="s">
        <v>1</v>
      </c>
      <c r="F243" s="152" t="s">
        <v>323</v>
      </c>
      <c r="H243" s="153">
        <v>8</v>
      </c>
      <c r="I243" s="154"/>
      <c r="L243" s="150"/>
      <c r="M243" s="155"/>
      <c r="T243" s="156"/>
      <c r="AT243" s="151" t="s">
        <v>201</v>
      </c>
      <c r="AU243" s="151" t="s">
        <v>84</v>
      </c>
      <c r="AV243" s="12" t="s">
        <v>86</v>
      </c>
      <c r="AW243" s="12" t="s">
        <v>32</v>
      </c>
      <c r="AX243" s="12" t="s">
        <v>76</v>
      </c>
      <c r="AY243" s="151" t="s">
        <v>193</v>
      </c>
    </row>
    <row r="244" spans="2:65" s="12" customFormat="1" x14ac:dyDescent="0.2">
      <c r="B244" s="150"/>
      <c r="D244" s="140" t="s">
        <v>201</v>
      </c>
      <c r="E244" s="151" t="s">
        <v>1</v>
      </c>
      <c r="F244" s="152" t="s">
        <v>323</v>
      </c>
      <c r="H244" s="153">
        <v>8</v>
      </c>
      <c r="I244" s="154"/>
      <c r="L244" s="150"/>
      <c r="M244" s="155"/>
      <c r="T244" s="156"/>
      <c r="AT244" s="151" t="s">
        <v>201</v>
      </c>
      <c r="AU244" s="151" t="s">
        <v>84</v>
      </c>
      <c r="AV244" s="12" t="s">
        <v>86</v>
      </c>
      <c r="AW244" s="12" t="s">
        <v>32</v>
      </c>
      <c r="AX244" s="12" t="s">
        <v>76</v>
      </c>
      <c r="AY244" s="151" t="s">
        <v>193</v>
      </c>
    </row>
    <row r="245" spans="2:65" s="13" customFormat="1" x14ac:dyDescent="0.2">
      <c r="B245" s="157"/>
      <c r="D245" s="140" t="s">
        <v>201</v>
      </c>
      <c r="E245" s="158" t="s">
        <v>1</v>
      </c>
      <c r="F245" s="159" t="s">
        <v>204</v>
      </c>
      <c r="H245" s="160">
        <v>32</v>
      </c>
      <c r="I245" s="161"/>
      <c r="L245" s="157"/>
      <c r="M245" s="162"/>
      <c r="T245" s="163"/>
      <c r="AT245" s="158" t="s">
        <v>201</v>
      </c>
      <c r="AU245" s="158" t="s">
        <v>84</v>
      </c>
      <c r="AV245" s="13" t="s">
        <v>198</v>
      </c>
      <c r="AW245" s="13" t="s">
        <v>32</v>
      </c>
      <c r="AX245" s="13" t="s">
        <v>84</v>
      </c>
      <c r="AY245" s="158" t="s">
        <v>193</v>
      </c>
    </row>
    <row r="246" spans="2:65" s="1" customFormat="1" ht="21.75" customHeight="1" x14ac:dyDescent="0.2">
      <c r="B246" s="31"/>
      <c r="C246" s="126" t="s">
        <v>229</v>
      </c>
      <c r="D246" s="126" t="s">
        <v>194</v>
      </c>
      <c r="E246" s="127" t="s">
        <v>324</v>
      </c>
      <c r="F246" s="128" t="s">
        <v>325</v>
      </c>
      <c r="G246" s="129" t="s">
        <v>304</v>
      </c>
      <c r="H246" s="130">
        <v>8</v>
      </c>
      <c r="I246" s="131"/>
      <c r="J246" s="132">
        <f>ROUND(I246*H246,2)</f>
        <v>0</v>
      </c>
      <c r="K246" s="133"/>
      <c r="L246" s="31"/>
      <c r="M246" s="134" t="s">
        <v>1</v>
      </c>
      <c r="N246" s="135" t="s">
        <v>41</v>
      </c>
      <c r="P246" s="136">
        <f>O246*H246</f>
        <v>0</v>
      </c>
      <c r="Q246" s="136">
        <v>5.4550000000000001E-2</v>
      </c>
      <c r="R246" s="136">
        <f>Q246*H246</f>
        <v>0.43640000000000001</v>
      </c>
      <c r="S246" s="136">
        <v>0</v>
      </c>
      <c r="T246" s="137">
        <f>S246*H246</f>
        <v>0</v>
      </c>
      <c r="AR246" s="138" t="s">
        <v>198</v>
      </c>
      <c r="AT246" s="138" t="s">
        <v>194</v>
      </c>
      <c r="AU246" s="138" t="s">
        <v>84</v>
      </c>
      <c r="AY246" s="16" t="s">
        <v>193</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198</v>
      </c>
      <c r="BM246" s="138" t="s">
        <v>326</v>
      </c>
    </row>
    <row r="247" spans="2:65" s="1" customFormat="1" x14ac:dyDescent="0.2">
      <c r="B247" s="31"/>
      <c r="D247" s="140" t="s">
        <v>199</v>
      </c>
      <c r="F247" s="141" t="s">
        <v>325</v>
      </c>
      <c r="I247" s="142"/>
      <c r="L247" s="31"/>
      <c r="M247" s="143"/>
      <c r="T247" s="53"/>
      <c r="AT247" s="16" t="s">
        <v>199</v>
      </c>
      <c r="AU247" s="16" t="s">
        <v>84</v>
      </c>
    </row>
    <row r="248" spans="2:65" s="1" customFormat="1" ht="21.75" customHeight="1" x14ac:dyDescent="0.2">
      <c r="B248" s="31"/>
      <c r="C248" s="126" t="s">
        <v>327</v>
      </c>
      <c r="D248" s="126" t="s">
        <v>194</v>
      </c>
      <c r="E248" s="127" t="s">
        <v>328</v>
      </c>
      <c r="F248" s="128" t="s">
        <v>329</v>
      </c>
      <c r="G248" s="129" t="s">
        <v>304</v>
      </c>
      <c r="H248" s="130">
        <v>56</v>
      </c>
      <c r="I248" s="131"/>
      <c r="J248" s="132">
        <f>ROUND(I248*H248,2)</f>
        <v>0</v>
      </c>
      <c r="K248" s="133"/>
      <c r="L248" s="31"/>
      <c r="M248" s="134" t="s">
        <v>1</v>
      </c>
      <c r="N248" s="135" t="s">
        <v>41</v>
      </c>
      <c r="P248" s="136">
        <f>O248*H248</f>
        <v>0</v>
      </c>
      <c r="Q248" s="136">
        <v>6.3549999999999995E-2</v>
      </c>
      <c r="R248" s="136">
        <f>Q248*H248</f>
        <v>3.5587999999999997</v>
      </c>
      <c r="S248" s="136">
        <v>0</v>
      </c>
      <c r="T248" s="137">
        <f>S248*H248</f>
        <v>0</v>
      </c>
      <c r="AR248" s="138" t="s">
        <v>198</v>
      </c>
      <c r="AT248" s="138" t="s">
        <v>194</v>
      </c>
      <c r="AU248" s="138" t="s">
        <v>84</v>
      </c>
      <c r="AY248" s="16" t="s">
        <v>193</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198</v>
      </c>
      <c r="BM248" s="138" t="s">
        <v>330</v>
      </c>
    </row>
    <row r="249" spans="2:65" s="1" customFormat="1" x14ac:dyDescent="0.2">
      <c r="B249" s="31"/>
      <c r="D249" s="140" t="s">
        <v>199</v>
      </c>
      <c r="F249" s="141" t="s">
        <v>329</v>
      </c>
      <c r="I249" s="142"/>
      <c r="L249" s="31"/>
      <c r="M249" s="143"/>
      <c r="T249" s="53"/>
      <c r="AT249" s="16" t="s">
        <v>199</v>
      </c>
      <c r="AU249" s="16" t="s">
        <v>84</v>
      </c>
    </row>
    <row r="250" spans="2:65" s="12" customFormat="1" x14ac:dyDescent="0.2">
      <c r="B250" s="150"/>
      <c r="D250" s="140" t="s">
        <v>201</v>
      </c>
      <c r="E250" s="151" t="s">
        <v>1</v>
      </c>
      <c r="F250" s="152" t="s">
        <v>198</v>
      </c>
      <c r="H250" s="153">
        <v>4</v>
      </c>
      <c r="I250" s="154"/>
      <c r="L250" s="150"/>
      <c r="M250" s="155"/>
      <c r="T250" s="156"/>
      <c r="AT250" s="151" t="s">
        <v>201</v>
      </c>
      <c r="AU250" s="151" t="s">
        <v>84</v>
      </c>
      <c r="AV250" s="12" t="s">
        <v>86</v>
      </c>
      <c r="AW250" s="12" t="s">
        <v>32</v>
      </c>
      <c r="AX250" s="12" t="s">
        <v>76</v>
      </c>
      <c r="AY250" s="151" t="s">
        <v>193</v>
      </c>
    </row>
    <row r="251" spans="2:65" s="12" customFormat="1" x14ac:dyDescent="0.2">
      <c r="B251" s="150"/>
      <c r="D251" s="140" t="s">
        <v>201</v>
      </c>
      <c r="E251" s="151" t="s">
        <v>1</v>
      </c>
      <c r="F251" s="152" t="s">
        <v>331</v>
      </c>
      <c r="H251" s="153">
        <v>24</v>
      </c>
      <c r="I251" s="154"/>
      <c r="L251" s="150"/>
      <c r="M251" s="155"/>
      <c r="T251" s="156"/>
      <c r="AT251" s="151" t="s">
        <v>201</v>
      </c>
      <c r="AU251" s="151" t="s">
        <v>84</v>
      </c>
      <c r="AV251" s="12" t="s">
        <v>86</v>
      </c>
      <c r="AW251" s="12" t="s">
        <v>32</v>
      </c>
      <c r="AX251" s="12" t="s">
        <v>76</v>
      </c>
      <c r="AY251" s="151" t="s">
        <v>193</v>
      </c>
    </row>
    <row r="252" spans="2:65" s="12" customFormat="1" x14ac:dyDescent="0.2">
      <c r="B252" s="150"/>
      <c r="D252" s="140" t="s">
        <v>201</v>
      </c>
      <c r="E252" s="151" t="s">
        <v>1</v>
      </c>
      <c r="F252" s="152" t="s">
        <v>198</v>
      </c>
      <c r="H252" s="153">
        <v>4</v>
      </c>
      <c r="I252" s="154"/>
      <c r="L252" s="150"/>
      <c r="M252" s="155"/>
      <c r="T252" s="156"/>
      <c r="AT252" s="151" t="s">
        <v>201</v>
      </c>
      <c r="AU252" s="151" t="s">
        <v>84</v>
      </c>
      <c r="AV252" s="12" t="s">
        <v>86</v>
      </c>
      <c r="AW252" s="12" t="s">
        <v>32</v>
      </c>
      <c r="AX252" s="12" t="s">
        <v>76</v>
      </c>
      <c r="AY252" s="151" t="s">
        <v>193</v>
      </c>
    </row>
    <row r="253" spans="2:65" s="12" customFormat="1" x14ac:dyDescent="0.2">
      <c r="B253" s="150"/>
      <c r="D253" s="140" t="s">
        <v>201</v>
      </c>
      <c r="E253" s="151" t="s">
        <v>1</v>
      </c>
      <c r="F253" s="152" t="s">
        <v>331</v>
      </c>
      <c r="H253" s="153">
        <v>24</v>
      </c>
      <c r="I253" s="154"/>
      <c r="L253" s="150"/>
      <c r="M253" s="155"/>
      <c r="T253" s="156"/>
      <c r="AT253" s="151" t="s">
        <v>201</v>
      </c>
      <c r="AU253" s="151" t="s">
        <v>84</v>
      </c>
      <c r="AV253" s="12" t="s">
        <v>86</v>
      </c>
      <c r="AW253" s="12" t="s">
        <v>32</v>
      </c>
      <c r="AX253" s="12" t="s">
        <v>76</v>
      </c>
      <c r="AY253" s="151" t="s">
        <v>193</v>
      </c>
    </row>
    <row r="254" spans="2:65" s="13" customFormat="1" x14ac:dyDescent="0.2">
      <c r="B254" s="157"/>
      <c r="D254" s="140" t="s">
        <v>201</v>
      </c>
      <c r="E254" s="158" t="s">
        <v>1</v>
      </c>
      <c r="F254" s="159" t="s">
        <v>204</v>
      </c>
      <c r="H254" s="160">
        <v>56</v>
      </c>
      <c r="I254" s="161"/>
      <c r="L254" s="157"/>
      <c r="M254" s="162"/>
      <c r="T254" s="163"/>
      <c r="AT254" s="158" t="s">
        <v>201</v>
      </c>
      <c r="AU254" s="158" t="s">
        <v>84</v>
      </c>
      <c r="AV254" s="13" t="s">
        <v>198</v>
      </c>
      <c r="AW254" s="13" t="s">
        <v>32</v>
      </c>
      <c r="AX254" s="13" t="s">
        <v>84</v>
      </c>
      <c r="AY254" s="158" t="s">
        <v>193</v>
      </c>
    </row>
    <row r="255" spans="2:65" s="1" customFormat="1" ht="21.75" customHeight="1" x14ac:dyDescent="0.2">
      <c r="B255" s="31"/>
      <c r="C255" s="126" t="s">
        <v>235</v>
      </c>
      <c r="D255" s="126" t="s">
        <v>194</v>
      </c>
      <c r="E255" s="127" t="s">
        <v>332</v>
      </c>
      <c r="F255" s="128" t="s">
        <v>333</v>
      </c>
      <c r="G255" s="129" t="s">
        <v>304</v>
      </c>
      <c r="H255" s="130">
        <v>16</v>
      </c>
      <c r="I255" s="131"/>
      <c r="J255" s="132">
        <f>ROUND(I255*H255,2)</f>
        <v>0</v>
      </c>
      <c r="K255" s="133"/>
      <c r="L255" s="31"/>
      <c r="M255" s="134" t="s">
        <v>1</v>
      </c>
      <c r="N255" s="135" t="s">
        <v>41</v>
      </c>
      <c r="P255" s="136">
        <f>O255*H255</f>
        <v>0</v>
      </c>
      <c r="Q255" s="136">
        <v>0.10904999999999999</v>
      </c>
      <c r="R255" s="136">
        <f>Q255*H255</f>
        <v>1.7447999999999999</v>
      </c>
      <c r="S255" s="136">
        <v>0</v>
      </c>
      <c r="T255" s="137">
        <f>S255*H255</f>
        <v>0</v>
      </c>
      <c r="AR255" s="138" t="s">
        <v>198</v>
      </c>
      <c r="AT255" s="138" t="s">
        <v>194</v>
      </c>
      <c r="AU255" s="138" t="s">
        <v>84</v>
      </c>
      <c r="AY255" s="16" t="s">
        <v>193</v>
      </c>
      <c r="BE255" s="139">
        <f>IF(N255="základní",J255,0)</f>
        <v>0</v>
      </c>
      <c r="BF255" s="139">
        <f>IF(N255="snížená",J255,0)</f>
        <v>0</v>
      </c>
      <c r="BG255" s="139">
        <f>IF(N255="zákl. přenesená",J255,0)</f>
        <v>0</v>
      </c>
      <c r="BH255" s="139">
        <f>IF(N255="sníž. přenesená",J255,0)</f>
        <v>0</v>
      </c>
      <c r="BI255" s="139">
        <f>IF(N255="nulová",J255,0)</f>
        <v>0</v>
      </c>
      <c r="BJ255" s="16" t="s">
        <v>84</v>
      </c>
      <c r="BK255" s="139">
        <f>ROUND(I255*H255,2)</f>
        <v>0</v>
      </c>
      <c r="BL255" s="16" t="s">
        <v>198</v>
      </c>
      <c r="BM255" s="138" t="s">
        <v>334</v>
      </c>
    </row>
    <row r="256" spans="2:65" s="1" customFormat="1" x14ac:dyDescent="0.2">
      <c r="B256" s="31"/>
      <c r="D256" s="140" t="s">
        <v>199</v>
      </c>
      <c r="F256" s="141" t="s">
        <v>333</v>
      </c>
      <c r="I256" s="142"/>
      <c r="L256" s="31"/>
      <c r="M256" s="143"/>
      <c r="T256" s="53"/>
      <c r="AT256" s="16" t="s">
        <v>199</v>
      </c>
      <c r="AU256" s="16" t="s">
        <v>84</v>
      </c>
    </row>
    <row r="257" spans="2:65" s="1" customFormat="1" ht="21.75" customHeight="1" x14ac:dyDescent="0.2">
      <c r="B257" s="31"/>
      <c r="C257" s="126" t="s">
        <v>335</v>
      </c>
      <c r="D257" s="126" t="s">
        <v>194</v>
      </c>
      <c r="E257" s="127" t="s">
        <v>336</v>
      </c>
      <c r="F257" s="128" t="s">
        <v>337</v>
      </c>
      <c r="G257" s="129" t="s">
        <v>304</v>
      </c>
      <c r="H257" s="130">
        <v>24</v>
      </c>
      <c r="I257" s="131"/>
      <c r="J257" s="132">
        <f>ROUND(I257*H257,2)</f>
        <v>0</v>
      </c>
      <c r="K257" s="133"/>
      <c r="L257" s="31"/>
      <c r="M257" s="134" t="s">
        <v>1</v>
      </c>
      <c r="N257" s="135" t="s">
        <v>41</v>
      </c>
      <c r="P257" s="136">
        <f>O257*H257</f>
        <v>0</v>
      </c>
      <c r="Q257" s="136">
        <v>0.12705</v>
      </c>
      <c r="R257" s="136">
        <f>Q257*H257</f>
        <v>3.0491999999999999</v>
      </c>
      <c r="S257" s="136">
        <v>0</v>
      </c>
      <c r="T257" s="137">
        <f>S257*H257</f>
        <v>0</v>
      </c>
      <c r="AR257" s="138" t="s">
        <v>198</v>
      </c>
      <c r="AT257" s="138" t="s">
        <v>194</v>
      </c>
      <c r="AU257" s="138" t="s">
        <v>84</v>
      </c>
      <c r="AY257" s="16" t="s">
        <v>193</v>
      </c>
      <c r="BE257" s="139">
        <f>IF(N257="základní",J257,0)</f>
        <v>0</v>
      </c>
      <c r="BF257" s="139">
        <f>IF(N257="snížená",J257,0)</f>
        <v>0</v>
      </c>
      <c r="BG257" s="139">
        <f>IF(N257="zákl. přenesená",J257,0)</f>
        <v>0</v>
      </c>
      <c r="BH257" s="139">
        <f>IF(N257="sníž. přenesená",J257,0)</f>
        <v>0</v>
      </c>
      <c r="BI257" s="139">
        <f>IF(N257="nulová",J257,0)</f>
        <v>0</v>
      </c>
      <c r="BJ257" s="16" t="s">
        <v>84</v>
      </c>
      <c r="BK257" s="139">
        <f>ROUND(I257*H257,2)</f>
        <v>0</v>
      </c>
      <c r="BL257" s="16" t="s">
        <v>198</v>
      </c>
      <c r="BM257" s="138" t="s">
        <v>338</v>
      </c>
    </row>
    <row r="258" spans="2:65" s="1" customFormat="1" x14ac:dyDescent="0.2">
      <c r="B258" s="31"/>
      <c r="D258" s="140" t="s">
        <v>199</v>
      </c>
      <c r="F258" s="141" t="s">
        <v>337</v>
      </c>
      <c r="I258" s="142"/>
      <c r="L258" s="31"/>
      <c r="M258" s="143"/>
      <c r="T258" s="53"/>
      <c r="AT258" s="16" t="s">
        <v>199</v>
      </c>
      <c r="AU258" s="16" t="s">
        <v>84</v>
      </c>
    </row>
    <row r="259" spans="2:65" s="10" customFormat="1" ht="25.9" customHeight="1" x14ac:dyDescent="0.2">
      <c r="B259" s="116"/>
      <c r="D259" s="117" t="s">
        <v>75</v>
      </c>
      <c r="E259" s="118" t="s">
        <v>339</v>
      </c>
      <c r="F259" s="118" t="s">
        <v>340</v>
      </c>
      <c r="I259" s="119"/>
      <c r="J259" s="120">
        <f>BK259</f>
        <v>0</v>
      </c>
      <c r="L259" s="116"/>
      <c r="M259" s="121"/>
      <c r="P259" s="122">
        <f>SUM(P260:P285)</f>
        <v>0</v>
      </c>
      <c r="R259" s="122">
        <f>SUM(R260:R285)</f>
        <v>23.312506240000001</v>
      </c>
      <c r="T259" s="123">
        <f>SUM(T260:T285)</f>
        <v>0</v>
      </c>
      <c r="AR259" s="117" t="s">
        <v>84</v>
      </c>
      <c r="AT259" s="124" t="s">
        <v>75</v>
      </c>
      <c r="AU259" s="124" t="s">
        <v>76</v>
      </c>
      <c r="AY259" s="117" t="s">
        <v>193</v>
      </c>
      <c r="BK259" s="125">
        <f>SUM(BK260:BK285)</f>
        <v>0</v>
      </c>
    </row>
    <row r="260" spans="2:65" s="1" customFormat="1" ht="24.2" customHeight="1" x14ac:dyDescent="0.2">
      <c r="B260" s="31"/>
      <c r="C260" s="126" t="s">
        <v>241</v>
      </c>
      <c r="D260" s="126" t="s">
        <v>194</v>
      </c>
      <c r="E260" s="127" t="s">
        <v>341</v>
      </c>
      <c r="F260" s="128" t="s">
        <v>342</v>
      </c>
      <c r="G260" s="129" t="s">
        <v>212</v>
      </c>
      <c r="H260" s="130">
        <v>204.374</v>
      </c>
      <c r="I260" s="131"/>
      <c r="J260" s="132">
        <f>ROUND(I260*H260,2)</f>
        <v>0</v>
      </c>
      <c r="K260" s="133"/>
      <c r="L260" s="31"/>
      <c r="M260" s="134" t="s">
        <v>1</v>
      </c>
      <c r="N260" s="135" t="s">
        <v>41</v>
      </c>
      <c r="P260" s="136">
        <f>O260*H260</f>
        <v>0</v>
      </c>
      <c r="Q260" s="136">
        <v>0.11396000000000001</v>
      </c>
      <c r="R260" s="136">
        <f>Q260*H260</f>
        <v>23.29046104</v>
      </c>
      <c r="S260" s="136">
        <v>0</v>
      </c>
      <c r="T260" s="137">
        <f>S260*H260</f>
        <v>0</v>
      </c>
      <c r="AR260" s="138" t="s">
        <v>198</v>
      </c>
      <c r="AT260" s="138" t="s">
        <v>194</v>
      </c>
      <c r="AU260" s="138" t="s">
        <v>84</v>
      </c>
      <c r="AY260" s="16" t="s">
        <v>193</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198</v>
      </c>
      <c r="BM260" s="138" t="s">
        <v>343</v>
      </c>
    </row>
    <row r="261" spans="2:65" s="1" customFormat="1" x14ac:dyDescent="0.2">
      <c r="B261" s="31"/>
      <c r="D261" s="140" t="s">
        <v>199</v>
      </c>
      <c r="F261" s="141" t="s">
        <v>342</v>
      </c>
      <c r="I261" s="142"/>
      <c r="L261" s="31"/>
      <c r="M261" s="143"/>
      <c r="T261" s="53"/>
      <c r="AT261" s="16" t="s">
        <v>199</v>
      </c>
      <c r="AU261" s="16" t="s">
        <v>84</v>
      </c>
    </row>
    <row r="262" spans="2:65" s="11" customFormat="1" x14ac:dyDescent="0.2">
      <c r="B262" s="144"/>
      <c r="D262" s="140" t="s">
        <v>201</v>
      </c>
      <c r="E262" s="145" t="s">
        <v>1</v>
      </c>
      <c r="F262" s="146" t="s">
        <v>277</v>
      </c>
      <c r="H262" s="145" t="s">
        <v>1</v>
      </c>
      <c r="I262" s="147"/>
      <c r="L262" s="144"/>
      <c r="M262" s="148"/>
      <c r="T262" s="149"/>
      <c r="AT262" s="145" t="s">
        <v>201</v>
      </c>
      <c r="AU262" s="145" t="s">
        <v>84</v>
      </c>
      <c r="AV262" s="11" t="s">
        <v>84</v>
      </c>
      <c r="AW262" s="11" t="s">
        <v>32</v>
      </c>
      <c r="AX262" s="11" t="s">
        <v>76</v>
      </c>
      <c r="AY262" s="145" t="s">
        <v>193</v>
      </c>
    </row>
    <row r="263" spans="2:65" s="11" customFormat="1" x14ac:dyDescent="0.2">
      <c r="B263" s="144"/>
      <c r="D263" s="140" t="s">
        <v>201</v>
      </c>
      <c r="E263" s="145" t="s">
        <v>1</v>
      </c>
      <c r="F263" s="146" t="s">
        <v>278</v>
      </c>
      <c r="H263" s="145" t="s">
        <v>1</v>
      </c>
      <c r="I263" s="147"/>
      <c r="L263" s="144"/>
      <c r="M263" s="148"/>
      <c r="T263" s="149"/>
      <c r="AT263" s="145" t="s">
        <v>201</v>
      </c>
      <c r="AU263" s="145" t="s">
        <v>84</v>
      </c>
      <c r="AV263" s="11" t="s">
        <v>84</v>
      </c>
      <c r="AW263" s="11" t="s">
        <v>32</v>
      </c>
      <c r="AX263" s="11" t="s">
        <v>76</v>
      </c>
      <c r="AY263" s="145" t="s">
        <v>193</v>
      </c>
    </row>
    <row r="264" spans="2:65" s="12" customFormat="1" ht="22.5" x14ac:dyDescent="0.2">
      <c r="B264" s="150"/>
      <c r="D264" s="140" t="s">
        <v>201</v>
      </c>
      <c r="E264" s="151" t="s">
        <v>1</v>
      </c>
      <c r="F264" s="152" t="s">
        <v>344</v>
      </c>
      <c r="H264" s="153">
        <v>156.649</v>
      </c>
      <c r="I264" s="154"/>
      <c r="L264" s="150"/>
      <c r="M264" s="155"/>
      <c r="T264" s="156"/>
      <c r="AT264" s="151" t="s">
        <v>201</v>
      </c>
      <c r="AU264" s="151" t="s">
        <v>84</v>
      </c>
      <c r="AV264" s="12" t="s">
        <v>86</v>
      </c>
      <c r="AW264" s="12" t="s">
        <v>32</v>
      </c>
      <c r="AX264" s="12" t="s">
        <v>76</v>
      </c>
      <c r="AY264" s="151" t="s">
        <v>193</v>
      </c>
    </row>
    <row r="265" spans="2:65" s="12" customFormat="1" x14ac:dyDescent="0.2">
      <c r="B265" s="150"/>
      <c r="D265" s="140" t="s">
        <v>201</v>
      </c>
      <c r="E265" s="151" t="s">
        <v>1</v>
      </c>
      <c r="F265" s="152" t="s">
        <v>345</v>
      </c>
      <c r="H265" s="153">
        <v>-16</v>
      </c>
      <c r="I265" s="154"/>
      <c r="L265" s="150"/>
      <c r="M265" s="155"/>
      <c r="T265" s="156"/>
      <c r="AT265" s="151" t="s">
        <v>201</v>
      </c>
      <c r="AU265" s="151" t="s">
        <v>84</v>
      </c>
      <c r="AV265" s="12" t="s">
        <v>86</v>
      </c>
      <c r="AW265" s="12" t="s">
        <v>32</v>
      </c>
      <c r="AX265" s="12" t="s">
        <v>76</v>
      </c>
      <c r="AY265" s="151" t="s">
        <v>193</v>
      </c>
    </row>
    <row r="266" spans="2:65" s="11" customFormat="1" x14ac:dyDescent="0.2">
      <c r="B266" s="144"/>
      <c r="D266" s="140" t="s">
        <v>201</v>
      </c>
      <c r="E266" s="145" t="s">
        <v>1</v>
      </c>
      <c r="F266" s="146" t="s">
        <v>282</v>
      </c>
      <c r="H266" s="145" t="s">
        <v>1</v>
      </c>
      <c r="I266" s="147"/>
      <c r="L266" s="144"/>
      <c r="M266" s="148"/>
      <c r="T266" s="149"/>
      <c r="AT266" s="145" t="s">
        <v>201</v>
      </c>
      <c r="AU266" s="145" t="s">
        <v>84</v>
      </c>
      <c r="AV266" s="11" t="s">
        <v>84</v>
      </c>
      <c r="AW266" s="11" t="s">
        <v>32</v>
      </c>
      <c r="AX266" s="11" t="s">
        <v>76</v>
      </c>
      <c r="AY266" s="145" t="s">
        <v>193</v>
      </c>
    </row>
    <row r="267" spans="2:65" s="11" customFormat="1" x14ac:dyDescent="0.2">
      <c r="B267" s="144"/>
      <c r="D267" s="140" t="s">
        <v>201</v>
      </c>
      <c r="E267" s="145" t="s">
        <v>1</v>
      </c>
      <c r="F267" s="146" t="s">
        <v>283</v>
      </c>
      <c r="H267" s="145" t="s">
        <v>1</v>
      </c>
      <c r="I267" s="147"/>
      <c r="L267" s="144"/>
      <c r="M267" s="148"/>
      <c r="T267" s="149"/>
      <c r="AT267" s="145" t="s">
        <v>201</v>
      </c>
      <c r="AU267" s="145" t="s">
        <v>84</v>
      </c>
      <c r="AV267" s="11" t="s">
        <v>84</v>
      </c>
      <c r="AW267" s="11" t="s">
        <v>32</v>
      </c>
      <c r="AX267" s="11" t="s">
        <v>76</v>
      </c>
      <c r="AY267" s="145" t="s">
        <v>193</v>
      </c>
    </row>
    <row r="268" spans="2:65" s="12" customFormat="1" x14ac:dyDescent="0.2">
      <c r="B268" s="150"/>
      <c r="D268" s="140" t="s">
        <v>201</v>
      </c>
      <c r="E268" s="151" t="s">
        <v>1</v>
      </c>
      <c r="F268" s="152" t="s">
        <v>346</v>
      </c>
      <c r="H268" s="153">
        <v>70.125</v>
      </c>
      <c r="I268" s="154"/>
      <c r="L268" s="150"/>
      <c r="M268" s="155"/>
      <c r="T268" s="156"/>
      <c r="AT268" s="151" t="s">
        <v>201</v>
      </c>
      <c r="AU268" s="151" t="s">
        <v>84</v>
      </c>
      <c r="AV268" s="12" t="s">
        <v>86</v>
      </c>
      <c r="AW268" s="12" t="s">
        <v>32</v>
      </c>
      <c r="AX268" s="12" t="s">
        <v>76</v>
      </c>
      <c r="AY268" s="151" t="s">
        <v>193</v>
      </c>
    </row>
    <row r="269" spans="2:65" s="12" customFormat="1" x14ac:dyDescent="0.2">
      <c r="B269" s="150"/>
      <c r="D269" s="140" t="s">
        <v>201</v>
      </c>
      <c r="E269" s="151" t="s">
        <v>1</v>
      </c>
      <c r="F269" s="152" t="s">
        <v>347</v>
      </c>
      <c r="H269" s="153">
        <v>-6.4</v>
      </c>
      <c r="I269" s="154"/>
      <c r="L269" s="150"/>
      <c r="M269" s="155"/>
      <c r="T269" s="156"/>
      <c r="AT269" s="151" t="s">
        <v>201</v>
      </c>
      <c r="AU269" s="151" t="s">
        <v>84</v>
      </c>
      <c r="AV269" s="12" t="s">
        <v>86</v>
      </c>
      <c r="AW269" s="12" t="s">
        <v>32</v>
      </c>
      <c r="AX269" s="12" t="s">
        <v>76</v>
      </c>
      <c r="AY269" s="151" t="s">
        <v>193</v>
      </c>
    </row>
    <row r="270" spans="2:65" s="13" customFormat="1" x14ac:dyDescent="0.2">
      <c r="B270" s="157"/>
      <c r="D270" s="140" t="s">
        <v>201</v>
      </c>
      <c r="E270" s="158" t="s">
        <v>1</v>
      </c>
      <c r="F270" s="159" t="s">
        <v>204</v>
      </c>
      <c r="H270" s="160">
        <v>204.374</v>
      </c>
      <c r="I270" s="161"/>
      <c r="L270" s="157"/>
      <c r="M270" s="162"/>
      <c r="T270" s="163"/>
      <c r="AT270" s="158" t="s">
        <v>201</v>
      </c>
      <c r="AU270" s="158" t="s">
        <v>84</v>
      </c>
      <c r="AV270" s="13" t="s">
        <v>198</v>
      </c>
      <c r="AW270" s="13" t="s">
        <v>32</v>
      </c>
      <c r="AX270" s="13" t="s">
        <v>84</v>
      </c>
      <c r="AY270" s="158" t="s">
        <v>193</v>
      </c>
    </row>
    <row r="271" spans="2:65" s="1" customFormat="1" ht="33" customHeight="1" x14ac:dyDescent="0.2">
      <c r="B271" s="31"/>
      <c r="C271" s="126" t="s">
        <v>348</v>
      </c>
      <c r="D271" s="126" t="s">
        <v>194</v>
      </c>
      <c r="E271" s="127" t="s">
        <v>349</v>
      </c>
      <c r="F271" s="128" t="s">
        <v>350</v>
      </c>
      <c r="G271" s="129" t="s">
        <v>212</v>
      </c>
      <c r="H271" s="130">
        <v>43.756999999999998</v>
      </c>
      <c r="I271" s="131"/>
      <c r="J271" s="132">
        <f>ROUND(I271*H271,2)</f>
        <v>0</v>
      </c>
      <c r="K271" s="133"/>
      <c r="L271" s="31"/>
      <c r="M271" s="134" t="s">
        <v>1</v>
      </c>
      <c r="N271" s="135" t="s">
        <v>41</v>
      </c>
      <c r="P271" s="136">
        <f>O271*H271</f>
        <v>0</v>
      </c>
      <c r="Q271" s="136">
        <v>0</v>
      </c>
      <c r="R271" s="136">
        <f>Q271*H271</f>
        <v>0</v>
      </c>
      <c r="S271" s="136">
        <v>0</v>
      </c>
      <c r="T271" s="137">
        <f>S271*H271</f>
        <v>0</v>
      </c>
      <c r="AR271" s="138" t="s">
        <v>198</v>
      </c>
      <c r="AT271" s="138" t="s">
        <v>194</v>
      </c>
      <c r="AU271" s="138" t="s">
        <v>84</v>
      </c>
      <c r="AY271" s="16" t="s">
        <v>193</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198</v>
      </c>
      <c r="BM271" s="138" t="s">
        <v>351</v>
      </c>
    </row>
    <row r="272" spans="2:65" s="1" customFormat="1" ht="29.25" x14ac:dyDescent="0.2">
      <c r="B272" s="31"/>
      <c r="D272" s="140" t="s">
        <v>199</v>
      </c>
      <c r="F272" s="141" t="s">
        <v>352</v>
      </c>
      <c r="I272" s="142"/>
      <c r="L272" s="31"/>
      <c r="M272" s="143"/>
      <c r="T272" s="53"/>
      <c r="AT272" s="16" t="s">
        <v>199</v>
      </c>
      <c r="AU272" s="16" t="s">
        <v>84</v>
      </c>
    </row>
    <row r="273" spans="2:65" s="1" customFormat="1" ht="24.2" customHeight="1" x14ac:dyDescent="0.2">
      <c r="B273" s="31"/>
      <c r="C273" s="126" t="s">
        <v>266</v>
      </c>
      <c r="D273" s="126" t="s">
        <v>194</v>
      </c>
      <c r="E273" s="127" t="s">
        <v>353</v>
      </c>
      <c r="F273" s="128" t="s">
        <v>354</v>
      </c>
      <c r="G273" s="129" t="s">
        <v>246</v>
      </c>
      <c r="H273" s="130">
        <v>61.21</v>
      </c>
      <c r="I273" s="131"/>
      <c r="J273" s="132">
        <f>ROUND(I273*H273,2)</f>
        <v>0</v>
      </c>
      <c r="K273" s="133"/>
      <c r="L273" s="31"/>
      <c r="M273" s="134" t="s">
        <v>1</v>
      </c>
      <c r="N273" s="135" t="s">
        <v>41</v>
      </c>
      <c r="P273" s="136">
        <f>O273*H273</f>
        <v>0</v>
      </c>
      <c r="Q273" s="136">
        <v>1.2E-4</v>
      </c>
      <c r="R273" s="136">
        <f>Q273*H273</f>
        <v>7.3452000000000005E-3</v>
      </c>
      <c r="S273" s="136">
        <v>0</v>
      </c>
      <c r="T273" s="137">
        <f>S273*H273</f>
        <v>0</v>
      </c>
      <c r="AR273" s="138" t="s">
        <v>198</v>
      </c>
      <c r="AT273" s="138" t="s">
        <v>194</v>
      </c>
      <c r="AU273" s="138" t="s">
        <v>84</v>
      </c>
      <c r="AY273" s="16" t="s">
        <v>193</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198</v>
      </c>
      <c r="BM273" s="138" t="s">
        <v>355</v>
      </c>
    </row>
    <row r="274" spans="2:65" s="1" customFormat="1" ht="19.5" x14ac:dyDescent="0.2">
      <c r="B274" s="31"/>
      <c r="D274" s="140" t="s">
        <v>199</v>
      </c>
      <c r="F274" s="141" t="s">
        <v>354</v>
      </c>
      <c r="I274" s="142"/>
      <c r="L274" s="31"/>
      <c r="M274" s="143"/>
      <c r="T274" s="53"/>
      <c r="AT274" s="16" t="s">
        <v>199</v>
      </c>
      <c r="AU274" s="16" t="s">
        <v>84</v>
      </c>
    </row>
    <row r="275" spans="2:65" s="11" customFormat="1" x14ac:dyDescent="0.2">
      <c r="B275" s="144"/>
      <c r="D275" s="140" t="s">
        <v>201</v>
      </c>
      <c r="E275" s="145" t="s">
        <v>1</v>
      </c>
      <c r="F275" s="146" t="s">
        <v>277</v>
      </c>
      <c r="H275" s="145" t="s">
        <v>1</v>
      </c>
      <c r="I275" s="147"/>
      <c r="L275" s="144"/>
      <c r="M275" s="148"/>
      <c r="T275" s="149"/>
      <c r="AT275" s="145" t="s">
        <v>201</v>
      </c>
      <c r="AU275" s="145" t="s">
        <v>84</v>
      </c>
      <c r="AV275" s="11" t="s">
        <v>84</v>
      </c>
      <c r="AW275" s="11" t="s">
        <v>32</v>
      </c>
      <c r="AX275" s="11" t="s">
        <v>76</v>
      </c>
      <c r="AY275" s="145" t="s">
        <v>193</v>
      </c>
    </row>
    <row r="276" spans="2:65" s="11" customFormat="1" x14ac:dyDescent="0.2">
      <c r="B276" s="144"/>
      <c r="D276" s="140" t="s">
        <v>201</v>
      </c>
      <c r="E276" s="145" t="s">
        <v>1</v>
      </c>
      <c r="F276" s="146" t="s">
        <v>278</v>
      </c>
      <c r="H276" s="145" t="s">
        <v>1</v>
      </c>
      <c r="I276" s="147"/>
      <c r="L276" s="144"/>
      <c r="M276" s="148"/>
      <c r="T276" s="149"/>
      <c r="AT276" s="145" t="s">
        <v>201</v>
      </c>
      <c r="AU276" s="145" t="s">
        <v>84</v>
      </c>
      <c r="AV276" s="11" t="s">
        <v>84</v>
      </c>
      <c r="AW276" s="11" t="s">
        <v>32</v>
      </c>
      <c r="AX276" s="11" t="s">
        <v>76</v>
      </c>
      <c r="AY276" s="145" t="s">
        <v>193</v>
      </c>
    </row>
    <row r="277" spans="2:65" s="12" customFormat="1" ht="22.5" x14ac:dyDescent="0.2">
      <c r="B277" s="150"/>
      <c r="D277" s="140" t="s">
        <v>201</v>
      </c>
      <c r="E277" s="151" t="s">
        <v>1</v>
      </c>
      <c r="F277" s="152" t="s">
        <v>356</v>
      </c>
      <c r="H277" s="153">
        <v>42.51</v>
      </c>
      <c r="I277" s="154"/>
      <c r="L277" s="150"/>
      <c r="M277" s="155"/>
      <c r="T277" s="156"/>
      <c r="AT277" s="151" t="s">
        <v>201</v>
      </c>
      <c r="AU277" s="151" t="s">
        <v>84</v>
      </c>
      <c r="AV277" s="12" t="s">
        <v>86</v>
      </c>
      <c r="AW277" s="12" t="s">
        <v>32</v>
      </c>
      <c r="AX277" s="12" t="s">
        <v>76</v>
      </c>
      <c r="AY277" s="151" t="s">
        <v>193</v>
      </c>
    </row>
    <row r="278" spans="2:65" s="11" customFormat="1" x14ac:dyDescent="0.2">
      <c r="B278" s="144"/>
      <c r="D278" s="140" t="s">
        <v>201</v>
      </c>
      <c r="E278" s="145" t="s">
        <v>1</v>
      </c>
      <c r="F278" s="146" t="s">
        <v>282</v>
      </c>
      <c r="H278" s="145" t="s">
        <v>1</v>
      </c>
      <c r="I278" s="147"/>
      <c r="L278" s="144"/>
      <c r="M278" s="148"/>
      <c r="T278" s="149"/>
      <c r="AT278" s="145" t="s">
        <v>201</v>
      </c>
      <c r="AU278" s="145" t="s">
        <v>84</v>
      </c>
      <c r="AV278" s="11" t="s">
        <v>84</v>
      </c>
      <c r="AW278" s="11" t="s">
        <v>32</v>
      </c>
      <c r="AX278" s="11" t="s">
        <v>76</v>
      </c>
      <c r="AY278" s="145" t="s">
        <v>193</v>
      </c>
    </row>
    <row r="279" spans="2:65" s="11" customFormat="1" x14ac:dyDescent="0.2">
      <c r="B279" s="144"/>
      <c r="D279" s="140" t="s">
        <v>201</v>
      </c>
      <c r="E279" s="145" t="s">
        <v>1</v>
      </c>
      <c r="F279" s="146" t="s">
        <v>283</v>
      </c>
      <c r="H279" s="145" t="s">
        <v>1</v>
      </c>
      <c r="I279" s="147"/>
      <c r="L279" s="144"/>
      <c r="M279" s="148"/>
      <c r="T279" s="149"/>
      <c r="AT279" s="145" t="s">
        <v>201</v>
      </c>
      <c r="AU279" s="145" t="s">
        <v>84</v>
      </c>
      <c r="AV279" s="11" t="s">
        <v>84</v>
      </c>
      <c r="AW279" s="11" t="s">
        <v>32</v>
      </c>
      <c r="AX279" s="11" t="s">
        <v>76</v>
      </c>
      <c r="AY279" s="145" t="s">
        <v>193</v>
      </c>
    </row>
    <row r="280" spans="2:65" s="12" customFormat="1" x14ac:dyDescent="0.2">
      <c r="B280" s="150"/>
      <c r="D280" s="140" t="s">
        <v>201</v>
      </c>
      <c r="E280" s="151" t="s">
        <v>1</v>
      </c>
      <c r="F280" s="152" t="s">
        <v>357</v>
      </c>
      <c r="H280" s="153">
        <v>18.7</v>
      </c>
      <c r="I280" s="154"/>
      <c r="L280" s="150"/>
      <c r="M280" s="155"/>
      <c r="T280" s="156"/>
      <c r="AT280" s="151" t="s">
        <v>201</v>
      </c>
      <c r="AU280" s="151" t="s">
        <v>84</v>
      </c>
      <c r="AV280" s="12" t="s">
        <v>86</v>
      </c>
      <c r="AW280" s="12" t="s">
        <v>32</v>
      </c>
      <c r="AX280" s="12" t="s">
        <v>76</v>
      </c>
      <c r="AY280" s="151" t="s">
        <v>193</v>
      </c>
    </row>
    <row r="281" spans="2:65" s="13" customFormat="1" x14ac:dyDescent="0.2">
      <c r="B281" s="157"/>
      <c r="D281" s="140" t="s">
        <v>201</v>
      </c>
      <c r="E281" s="158" t="s">
        <v>1</v>
      </c>
      <c r="F281" s="159" t="s">
        <v>204</v>
      </c>
      <c r="H281" s="160">
        <v>61.21</v>
      </c>
      <c r="I281" s="161"/>
      <c r="L281" s="157"/>
      <c r="M281" s="162"/>
      <c r="T281" s="163"/>
      <c r="AT281" s="158" t="s">
        <v>201</v>
      </c>
      <c r="AU281" s="158" t="s">
        <v>84</v>
      </c>
      <c r="AV281" s="13" t="s">
        <v>198</v>
      </c>
      <c r="AW281" s="13" t="s">
        <v>32</v>
      </c>
      <c r="AX281" s="13" t="s">
        <v>84</v>
      </c>
      <c r="AY281" s="158" t="s">
        <v>193</v>
      </c>
    </row>
    <row r="282" spans="2:65" s="1" customFormat="1" ht="24.2" customHeight="1" x14ac:dyDescent="0.2">
      <c r="B282" s="31"/>
      <c r="C282" s="126" t="s">
        <v>358</v>
      </c>
      <c r="D282" s="126" t="s">
        <v>194</v>
      </c>
      <c r="E282" s="127" t="s">
        <v>359</v>
      </c>
      <c r="F282" s="128" t="s">
        <v>360</v>
      </c>
      <c r="G282" s="129" t="s">
        <v>246</v>
      </c>
      <c r="H282" s="130">
        <v>105</v>
      </c>
      <c r="I282" s="131"/>
      <c r="J282" s="132">
        <f>ROUND(I282*H282,2)</f>
        <v>0</v>
      </c>
      <c r="K282" s="133"/>
      <c r="L282" s="31"/>
      <c r="M282" s="134" t="s">
        <v>1</v>
      </c>
      <c r="N282" s="135" t="s">
        <v>41</v>
      </c>
      <c r="P282" s="136">
        <f>O282*H282</f>
        <v>0</v>
      </c>
      <c r="Q282" s="136">
        <v>1.3999999999999999E-4</v>
      </c>
      <c r="R282" s="136">
        <f>Q282*H282</f>
        <v>1.47E-2</v>
      </c>
      <c r="S282" s="136">
        <v>0</v>
      </c>
      <c r="T282" s="137">
        <f>S282*H282</f>
        <v>0</v>
      </c>
      <c r="AR282" s="138" t="s">
        <v>198</v>
      </c>
      <c r="AT282" s="138" t="s">
        <v>194</v>
      </c>
      <c r="AU282" s="138" t="s">
        <v>84</v>
      </c>
      <c r="AY282" s="16" t="s">
        <v>193</v>
      </c>
      <c r="BE282" s="139">
        <f>IF(N282="základní",J282,0)</f>
        <v>0</v>
      </c>
      <c r="BF282" s="139">
        <f>IF(N282="snížená",J282,0)</f>
        <v>0</v>
      </c>
      <c r="BG282" s="139">
        <f>IF(N282="zákl. přenesená",J282,0)</f>
        <v>0</v>
      </c>
      <c r="BH282" s="139">
        <f>IF(N282="sníž. přenesená",J282,0)</f>
        <v>0</v>
      </c>
      <c r="BI282" s="139">
        <f>IF(N282="nulová",J282,0)</f>
        <v>0</v>
      </c>
      <c r="BJ282" s="16" t="s">
        <v>84</v>
      </c>
      <c r="BK282" s="139">
        <f>ROUND(I282*H282,2)</f>
        <v>0</v>
      </c>
      <c r="BL282" s="16" t="s">
        <v>198</v>
      </c>
      <c r="BM282" s="138" t="s">
        <v>361</v>
      </c>
    </row>
    <row r="283" spans="2:65" s="1" customFormat="1" x14ac:dyDescent="0.2">
      <c r="B283" s="31"/>
      <c r="D283" s="140" t="s">
        <v>199</v>
      </c>
      <c r="F283" s="141" t="s">
        <v>360</v>
      </c>
      <c r="I283" s="142"/>
      <c r="L283" s="31"/>
      <c r="M283" s="143"/>
      <c r="T283" s="53"/>
      <c r="AT283" s="16" t="s">
        <v>199</v>
      </c>
      <c r="AU283" s="16" t="s">
        <v>84</v>
      </c>
    </row>
    <row r="284" spans="2:65" s="12" customFormat="1" x14ac:dyDescent="0.2">
      <c r="B284" s="150"/>
      <c r="D284" s="140" t="s">
        <v>201</v>
      </c>
      <c r="E284" s="151" t="s">
        <v>1</v>
      </c>
      <c r="F284" s="152" t="s">
        <v>362</v>
      </c>
      <c r="H284" s="153">
        <v>105</v>
      </c>
      <c r="I284" s="154"/>
      <c r="L284" s="150"/>
      <c r="M284" s="155"/>
      <c r="T284" s="156"/>
      <c r="AT284" s="151" t="s">
        <v>201</v>
      </c>
      <c r="AU284" s="151" t="s">
        <v>84</v>
      </c>
      <c r="AV284" s="12" t="s">
        <v>86</v>
      </c>
      <c r="AW284" s="12" t="s">
        <v>32</v>
      </c>
      <c r="AX284" s="12" t="s">
        <v>76</v>
      </c>
      <c r="AY284" s="151" t="s">
        <v>193</v>
      </c>
    </row>
    <row r="285" spans="2:65" s="13" customFormat="1" x14ac:dyDescent="0.2">
      <c r="B285" s="157"/>
      <c r="D285" s="140" t="s">
        <v>201</v>
      </c>
      <c r="E285" s="158" t="s">
        <v>1</v>
      </c>
      <c r="F285" s="159" t="s">
        <v>204</v>
      </c>
      <c r="H285" s="160">
        <v>105</v>
      </c>
      <c r="I285" s="161"/>
      <c r="L285" s="157"/>
      <c r="M285" s="162"/>
      <c r="T285" s="163"/>
      <c r="AT285" s="158" t="s">
        <v>201</v>
      </c>
      <c r="AU285" s="158" t="s">
        <v>84</v>
      </c>
      <c r="AV285" s="13" t="s">
        <v>198</v>
      </c>
      <c r="AW285" s="13" t="s">
        <v>32</v>
      </c>
      <c r="AX285" s="13" t="s">
        <v>84</v>
      </c>
      <c r="AY285" s="158" t="s">
        <v>193</v>
      </c>
    </row>
    <row r="286" spans="2:65" s="10" customFormat="1" ht="25.9" customHeight="1" x14ac:dyDescent="0.2">
      <c r="B286" s="116"/>
      <c r="D286" s="117" t="s">
        <v>75</v>
      </c>
      <c r="E286" s="118" t="s">
        <v>363</v>
      </c>
      <c r="F286" s="118" t="s">
        <v>364</v>
      </c>
      <c r="I286" s="119"/>
      <c r="J286" s="120">
        <f>BK286</f>
        <v>0</v>
      </c>
      <c r="L286" s="116"/>
      <c r="M286" s="121"/>
      <c r="P286" s="122">
        <f>SUM(P287:P469)</f>
        <v>0</v>
      </c>
      <c r="R286" s="122">
        <f>SUM(R287:R469)</f>
        <v>318.14185903000003</v>
      </c>
      <c r="T286" s="123">
        <f>SUM(T287:T469)</f>
        <v>0</v>
      </c>
      <c r="AR286" s="117" t="s">
        <v>84</v>
      </c>
      <c r="AT286" s="124" t="s">
        <v>75</v>
      </c>
      <c r="AU286" s="124" t="s">
        <v>76</v>
      </c>
      <c r="AY286" s="117" t="s">
        <v>193</v>
      </c>
      <c r="BK286" s="125">
        <f>SUM(BK287:BK469)</f>
        <v>0</v>
      </c>
    </row>
    <row r="287" spans="2:65" s="1" customFormat="1" ht="37.9" customHeight="1" x14ac:dyDescent="0.2">
      <c r="B287" s="31"/>
      <c r="C287" s="126" t="s">
        <v>273</v>
      </c>
      <c r="D287" s="126" t="s">
        <v>194</v>
      </c>
      <c r="E287" s="127" t="s">
        <v>365</v>
      </c>
      <c r="F287" s="128" t="s">
        <v>366</v>
      </c>
      <c r="G287" s="129" t="s">
        <v>304</v>
      </c>
      <c r="H287" s="130">
        <v>83</v>
      </c>
      <c r="I287" s="131"/>
      <c r="J287" s="132">
        <f>ROUND(I287*H287,2)</f>
        <v>0</v>
      </c>
      <c r="K287" s="133"/>
      <c r="L287" s="31"/>
      <c r="M287" s="134" t="s">
        <v>1</v>
      </c>
      <c r="N287" s="135" t="s">
        <v>41</v>
      </c>
      <c r="P287" s="136">
        <f>O287*H287</f>
        <v>0</v>
      </c>
      <c r="Q287" s="136">
        <v>0.25574999999999998</v>
      </c>
      <c r="R287" s="136">
        <f>Q287*H287</f>
        <v>21.227249999999998</v>
      </c>
      <c r="S287" s="136">
        <v>0</v>
      </c>
      <c r="T287" s="137">
        <f>S287*H287</f>
        <v>0</v>
      </c>
      <c r="AR287" s="138" t="s">
        <v>198</v>
      </c>
      <c r="AT287" s="138" t="s">
        <v>194</v>
      </c>
      <c r="AU287" s="138" t="s">
        <v>84</v>
      </c>
      <c r="AY287" s="16" t="s">
        <v>193</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198</v>
      </c>
      <c r="BM287" s="138" t="s">
        <v>367</v>
      </c>
    </row>
    <row r="288" spans="2:65" s="1" customFormat="1" ht="19.5" x14ac:dyDescent="0.2">
      <c r="B288" s="31"/>
      <c r="D288" s="140" t="s">
        <v>199</v>
      </c>
      <c r="F288" s="141" t="s">
        <v>368</v>
      </c>
      <c r="I288" s="142"/>
      <c r="L288" s="31"/>
      <c r="M288" s="143"/>
      <c r="T288" s="53"/>
      <c r="AT288" s="16" t="s">
        <v>199</v>
      </c>
      <c r="AU288" s="16" t="s">
        <v>84</v>
      </c>
    </row>
    <row r="289" spans="2:65" s="11" customFormat="1" x14ac:dyDescent="0.2">
      <c r="B289" s="144"/>
      <c r="D289" s="140" t="s">
        <v>201</v>
      </c>
      <c r="E289" s="145" t="s">
        <v>1</v>
      </c>
      <c r="F289" s="146" t="s">
        <v>369</v>
      </c>
      <c r="H289" s="145" t="s">
        <v>1</v>
      </c>
      <c r="I289" s="147"/>
      <c r="L289" s="144"/>
      <c r="M289" s="148"/>
      <c r="T289" s="149"/>
      <c r="AT289" s="145" t="s">
        <v>201</v>
      </c>
      <c r="AU289" s="145" t="s">
        <v>84</v>
      </c>
      <c r="AV289" s="11" t="s">
        <v>84</v>
      </c>
      <c r="AW289" s="11" t="s">
        <v>32</v>
      </c>
      <c r="AX289" s="11" t="s">
        <v>76</v>
      </c>
      <c r="AY289" s="145" t="s">
        <v>193</v>
      </c>
    </row>
    <row r="290" spans="2:65" s="12" customFormat="1" x14ac:dyDescent="0.2">
      <c r="B290" s="150"/>
      <c r="D290" s="140" t="s">
        <v>201</v>
      </c>
      <c r="E290" s="151" t="s">
        <v>1</v>
      </c>
      <c r="F290" s="152" t="s">
        <v>370</v>
      </c>
      <c r="H290" s="153">
        <v>41</v>
      </c>
      <c r="I290" s="154"/>
      <c r="L290" s="150"/>
      <c r="M290" s="155"/>
      <c r="T290" s="156"/>
      <c r="AT290" s="151" t="s">
        <v>201</v>
      </c>
      <c r="AU290" s="151" t="s">
        <v>84</v>
      </c>
      <c r="AV290" s="12" t="s">
        <v>86</v>
      </c>
      <c r="AW290" s="12" t="s">
        <v>32</v>
      </c>
      <c r="AX290" s="12" t="s">
        <v>76</v>
      </c>
      <c r="AY290" s="151" t="s">
        <v>193</v>
      </c>
    </row>
    <row r="291" spans="2:65" s="12" customFormat="1" x14ac:dyDescent="0.2">
      <c r="B291" s="150"/>
      <c r="D291" s="140" t="s">
        <v>201</v>
      </c>
      <c r="E291" s="151" t="s">
        <v>1</v>
      </c>
      <c r="F291" s="152" t="s">
        <v>371</v>
      </c>
      <c r="H291" s="153">
        <v>42</v>
      </c>
      <c r="I291" s="154"/>
      <c r="L291" s="150"/>
      <c r="M291" s="155"/>
      <c r="T291" s="156"/>
      <c r="AT291" s="151" t="s">
        <v>201</v>
      </c>
      <c r="AU291" s="151" t="s">
        <v>84</v>
      </c>
      <c r="AV291" s="12" t="s">
        <v>86</v>
      </c>
      <c r="AW291" s="12" t="s">
        <v>32</v>
      </c>
      <c r="AX291" s="12" t="s">
        <v>76</v>
      </c>
      <c r="AY291" s="151" t="s">
        <v>193</v>
      </c>
    </row>
    <row r="292" spans="2:65" s="13" customFormat="1" x14ac:dyDescent="0.2">
      <c r="B292" s="157"/>
      <c r="D292" s="140" t="s">
        <v>201</v>
      </c>
      <c r="E292" s="158" t="s">
        <v>1</v>
      </c>
      <c r="F292" s="159" t="s">
        <v>204</v>
      </c>
      <c r="H292" s="160">
        <v>83</v>
      </c>
      <c r="I292" s="161"/>
      <c r="L292" s="157"/>
      <c r="M292" s="162"/>
      <c r="T292" s="163"/>
      <c r="AT292" s="158" t="s">
        <v>201</v>
      </c>
      <c r="AU292" s="158" t="s">
        <v>84</v>
      </c>
      <c r="AV292" s="13" t="s">
        <v>198</v>
      </c>
      <c r="AW292" s="13" t="s">
        <v>32</v>
      </c>
      <c r="AX292" s="13" t="s">
        <v>84</v>
      </c>
      <c r="AY292" s="158" t="s">
        <v>193</v>
      </c>
    </row>
    <row r="293" spans="2:65" s="1" customFormat="1" ht="24.2" customHeight="1" x14ac:dyDescent="0.2">
      <c r="B293" s="31"/>
      <c r="C293" s="164" t="s">
        <v>372</v>
      </c>
      <c r="D293" s="164" t="s">
        <v>373</v>
      </c>
      <c r="E293" s="165" t="s">
        <v>374</v>
      </c>
      <c r="F293" s="166" t="s">
        <v>375</v>
      </c>
      <c r="G293" s="167" t="s">
        <v>246</v>
      </c>
      <c r="H293" s="168">
        <v>152.65</v>
      </c>
      <c r="I293" s="169"/>
      <c r="J293" s="170">
        <f>ROUND(I293*H293,2)</f>
        <v>0</v>
      </c>
      <c r="K293" s="171"/>
      <c r="L293" s="172"/>
      <c r="M293" s="173" t="s">
        <v>1</v>
      </c>
      <c r="N293" s="174" t="s">
        <v>41</v>
      </c>
      <c r="P293" s="136">
        <f>O293*H293</f>
        <v>0</v>
      </c>
      <c r="Q293" s="136">
        <v>0.41299999999999998</v>
      </c>
      <c r="R293" s="136">
        <f>Q293*H293</f>
        <v>63.044449999999998</v>
      </c>
      <c r="S293" s="136">
        <v>0</v>
      </c>
      <c r="T293" s="137">
        <f>S293*H293</f>
        <v>0</v>
      </c>
      <c r="AR293" s="138" t="s">
        <v>238</v>
      </c>
      <c r="AT293" s="138" t="s">
        <v>373</v>
      </c>
      <c r="AU293" s="138" t="s">
        <v>84</v>
      </c>
      <c r="AY293" s="16" t="s">
        <v>193</v>
      </c>
      <c r="BE293" s="139">
        <f>IF(N293="základní",J293,0)</f>
        <v>0</v>
      </c>
      <c r="BF293" s="139">
        <f>IF(N293="snížená",J293,0)</f>
        <v>0</v>
      </c>
      <c r="BG293" s="139">
        <f>IF(N293="zákl. přenesená",J293,0)</f>
        <v>0</v>
      </c>
      <c r="BH293" s="139">
        <f>IF(N293="sníž. přenesená",J293,0)</f>
        <v>0</v>
      </c>
      <c r="BI293" s="139">
        <f>IF(N293="nulová",J293,0)</f>
        <v>0</v>
      </c>
      <c r="BJ293" s="16" t="s">
        <v>84</v>
      </c>
      <c r="BK293" s="139">
        <f>ROUND(I293*H293,2)</f>
        <v>0</v>
      </c>
      <c r="BL293" s="16" t="s">
        <v>198</v>
      </c>
      <c r="BM293" s="138" t="s">
        <v>376</v>
      </c>
    </row>
    <row r="294" spans="2:65" s="1" customFormat="1" x14ac:dyDescent="0.2">
      <c r="B294" s="31"/>
      <c r="D294" s="140" t="s">
        <v>199</v>
      </c>
      <c r="F294" s="141" t="s">
        <v>377</v>
      </c>
      <c r="I294" s="142"/>
      <c r="L294" s="31"/>
      <c r="M294" s="143"/>
      <c r="T294" s="53"/>
      <c r="AT294" s="16" t="s">
        <v>199</v>
      </c>
      <c r="AU294" s="16" t="s">
        <v>84</v>
      </c>
    </row>
    <row r="295" spans="2:65" s="11" customFormat="1" x14ac:dyDescent="0.2">
      <c r="B295" s="144"/>
      <c r="D295" s="140" t="s">
        <v>201</v>
      </c>
      <c r="E295" s="145" t="s">
        <v>1</v>
      </c>
      <c r="F295" s="146" t="s">
        <v>378</v>
      </c>
      <c r="H295" s="145" t="s">
        <v>1</v>
      </c>
      <c r="I295" s="147"/>
      <c r="L295" s="144"/>
      <c r="M295" s="148"/>
      <c r="T295" s="149"/>
      <c r="AT295" s="145" t="s">
        <v>201</v>
      </c>
      <c r="AU295" s="145" t="s">
        <v>84</v>
      </c>
      <c r="AV295" s="11" t="s">
        <v>84</v>
      </c>
      <c r="AW295" s="11" t="s">
        <v>32</v>
      </c>
      <c r="AX295" s="11" t="s">
        <v>76</v>
      </c>
      <c r="AY295" s="145" t="s">
        <v>193</v>
      </c>
    </row>
    <row r="296" spans="2:65" s="12" customFormat="1" x14ac:dyDescent="0.2">
      <c r="B296" s="150"/>
      <c r="D296" s="140" t="s">
        <v>201</v>
      </c>
      <c r="E296" s="151" t="s">
        <v>1</v>
      </c>
      <c r="F296" s="152" t="s">
        <v>379</v>
      </c>
      <c r="H296" s="153">
        <v>66.5</v>
      </c>
      <c r="I296" s="154"/>
      <c r="L296" s="150"/>
      <c r="M296" s="155"/>
      <c r="T296" s="156"/>
      <c r="AT296" s="151" t="s">
        <v>201</v>
      </c>
      <c r="AU296" s="151" t="s">
        <v>84</v>
      </c>
      <c r="AV296" s="12" t="s">
        <v>86</v>
      </c>
      <c r="AW296" s="12" t="s">
        <v>32</v>
      </c>
      <c r="AX296" s="12" t="s">
        <v>76</v>
      </c>
      <c r="AY296" s="151" t="s">
        <v>193</v>
      </c>
    </row>
    <row r="297" spans="2:65" s="12" customFormat="1" x14ac:dyDescent="0.2">
      <c r="B297" s="150"/>
      <c r="D297" s="140" t="s">
        <v>201</v>
      </c>
      <c r="E297" s="151" t="s">
        <v>1</v>
      </c>
      <c r="F297" s="152" t="s">
        <v>380</v>
      </c>
      <c r="H297" s="153">
        <v>15.8</v>
      </c>
      <c r="I297" s="154"/>
      <c r="L297" s="150"/>
      <c r="M297" s="155"/>
      <c r="T297" s="156"/>
      <c r="AT297" s="151" t="s">
        <v>201</v>
      </c>
      <c r="AU297" s="151" t="s">
        <v>84</v>
      </c>
      <c r="AV297" s="12" t="s">
        <v>86</v>
      </c>
      <c r="AW297" s="12" t="s">
        <v>32</v>
      </c>
      <c r="AX297" s="12" t="s">
        <v>76</v>
      </c>
      <c r="AY297" s="151" t="s">
        <v>193</v>
      </c>
    </row>
    <row r="298" spans="2:65" s="12" customFormat="1" x14ac:dyDescent="0.2">
      <c r="B298" s="150"/>
      <c r="D298" s="140" t="s">
        <v>201</v>
      </c>
      <c r="E298" s="151" t="s">
        <v>1</v>
      </c>
      <c r="F298" s="152" t="s">
        <v>381</v>
      </c>
      <c r="H298" s="153">
        <v>62.1</v>
      </c>
      <c r="I298" s="154"/>
      <c r="L298" s="150"/>
      <c r="M298" s="155"/>
      <c r="T298" s="156"/>
      <c r="AT298" s="151" t="s">
        <v>201</v>
      </c>
      <c r="AU298" s="151" t="s">
        <v>84</v>
      </c>
      <c r="AV298" s="12" t="s">
        <v>86</v>
      </c>
      <c r="AW298" s="12" t="s">
        <v>32</v>
      </c>
      <c r="AX298" s="12" t="s">
        <v>76</v>
      </c>
      <c r="AY298" s="151" t="s">
        <v>193</v>
      </c>
    </row>
    <row r="299" spans="2:65" s="12" customFormat="1" x14ac:dyDescent="0.2">
      <c r="B299" s="150"/>
      <c r="D299" s="140" t="s">
        <v>201</v>
      </c>
      <c r="E299" s="151" t="s">
        <v>1</v>
      </c>
      <c r="F299" s="152" t="s">
        <v>382</v>
      </c>
      <c r="H299" s="153">
        <v>8.25</v>
      </c>
      <c r="I299" s="154"/>
      <c r="L299" s="150"/>
      <c r="M299" s="155"/>
      <c r="T299" s="156"/>
      <c r="AT299" s="151" t="s">
        <v>201</v>
      </c>
      <c r="AU299" s="151" t="s">
        <v>84</v>
      </c>
      <c r="AV299" s="12" t="s">
        <v>86</v>
      </c>
      <c r="AW299" s="12" t="s">
        <v>32</v>
      </c>
      <c r="AX299" s="12" t="s">
        <v>76</v>
      </c>
      <c r="AY299" s="151" t="s">
        <v>193</v>
      </c>
    </row>
    <row r="300" spans="2:65" s="13" customFormat="1" x14ac:dyDescent="0.2">
      <c r="B300" s="157"/>
      <c r="D300" s="140" t="s">
        <v>201</v>
      </c>
      <c r="E300" s="158" t="s">
        <v>1</v>
      </c>
      <c r="F300" s="159" t="s">
        <v>204</v>
      </c>
      <c r="H300" s="160">
        <v>152.65</v>
      </c>
      <c r="I300" s="161"/>
      <c r="L300" s="157"/>
      <c r="M300" s="162"/>
      <c r="T300" s="163"/>
      <c r="AT300" s="158" t="s">
        <v>201</v>
      </c>
      <c r="AU300" s="158" t="s">
        <v>84</v>
      </c>
      <c r="AV300" s="13" t="s">
        <v>198</v>
      </c>
      <c r="AW300" s="13" t="s">
        <v>32</v>
      </c>
      <c r="AX300" s="13" t="s">
        <v>84</v>
      </c>
      <c r="AY300" s="158" t="s">
        <v>193</v>
      </c>
    </row>
    <row r="301" spans="2:65" s="1" customFormat="1" ht="24.2" customHeight="1" x14ac:dyDescent="0.2">
      <c r="B301" s="31"/>
      <c r="C301" s="164" t="s">
        <v>294</v>
      </c>
      <c r="D301" s="164" t="s">
        <v>373</v>
      </c>
      <c r="E301" s="165" t="s">
        <v>383</v>
      </c>
      <c r="F301" s="166" t="s">
        <v>384</v>
      </c>
      <c r="G301" s="167" t="s">
        <v>246</v>
      </c>
      <c r="H301" s="168">
        <v>2.75</v>
      </c>
      <c r="I301" s="169"/>
      <c r="J301" s="170">
        <f>ROUND(I301*H301,2)</f>
        <v>0</v>
      </c>
      <c r="K301" s="171"/>
      <c r="L301" s="172"/>
      <c r="M301" s="173" t="s">
        <v>1</v>
      </c>
      <c r="N301" s="174" t="s">
        <v>41</v>
      </c>
      <c r="P301" s="136">
        <f>O301*H301</f>
        <v>0</v>
      </c>
      <c r="Q301" s="136">
        <v>0.41299999999999998</v>
      </c>
      <c r="R301" s="136">
        <f>Q301*H301</f>
        <v>1.13575</v>
      </c>
      <c r="S301" s="136">
        <v>0</v>
      </c>
      <c r="T301" s="137">
        <f>S301*H301</f>
        <v>0</v>
      </c>
      <c r="AR301" s="138" t="s">
        <v>238</v>
      </c>
      <c r="AT301" s="138" t="s">
        <v>373</v>
      </c>
      <c r="AU301" s="138" t="s">
        <v>84</v>
      </c>
      <c r="AY301" s="16" t="s">
        <v>193</v>
      </c>
      <c r="BE301" s="139">
        <f>IF(N301="základní",J301,0)</f>
        <v>0</v>
      </c>
      <c r="BF301" s="139">
        <f>IF(N301="snížená",J301,0)</f>
        <v>0</v>
      </c>
      <c r="BG301" s="139">
        <f>IF(N301="zákl. přenesená",J301,0)</f>
        <v>0</v>
      </c>
      <c r="BH301" s="139">
        <f>IF(N301="sníž. přenesená",J301,0)</f>
        <v>0</v>
      </c>
      <c r="BI301" s="139">
        <f>IF(N301="nulová",J301,0)</f>
        <v>0</v>
      </c>
      <c r="BJ301" s="16" t="s">
        <v>84</v>
      </c>
      <c r="BK301" s="139">
        <f>ROUND(I301*H301,2)</f>
        <v>0</v>
      </c>
      <c r="BL301" s="16" t="s">
        <v>198</v>
      </c>
      <c r="BM301" s="138" t="s">
        <v>385</v>
      </c>
    </row>
    <row r="302" spans="2:65" s="1" customFormat="1" x14ac:dyDescent="0.2">
      <c r="B302" s="31"/>
      <c r="D302" s="140" t="s">
        <v>199</v>
      </c>
      <c r="F302" s="141" t="s">
        <v>384</v>
      </c>
      <c r="I302" s="142"/>
      <c r="L302" s="31"/>
      <c r="M302" s="143"/>
      <c r="T302" s="53"/>
      <c r="AT302" s="16" t="s">
        <v>199</v>
      </c>
      <c r="AU302" s="16" t="s">
        <v>84</v>
      </c>
    </row>
    <row r="303" spans="2:65" s="11" customFormat="1" x14ac:dyDescent="0.2">
      <c r="B303" s="144"/>
      <c r="D303" s="140" t="s">
        <v>201</v>
      </c>
      <c r="E303" s="145" t="s">
        <v>1</v>
      </c>
      <c r="F303" s="146" t="s">
        <v>386</v>
      </c>
      <c r="H303" s="145" t="s">
        <v>1</v>
      </c>
      <c r="I303" s="147"/>
      <c r="L303" s="144"/>
      <c r="M303" s="148"/>
      <c r="T303" s="149"/>
      <c r="AT303" s="145" t="s">
        <v>201</v>
      </c>
      <c r="AU303" s="145" t="s">
        <v>84</v>
      </c>
      <c r="AV303" s="11" t="s">
        <v>84</v>
      </c>
      <c r="AW303" s="11" t="s">
        <v>32</v>
      </c>
      <c r="AX303" s="11" t="s">
        <v>76</v>
      </c>
      <c r="AY303" s="145" t="s">
        <v>193</v>
      </c>
    </row>
    <row r="304" spans="2:65" s="12" customFormat="1" x14ac:dyDescent="0.2">
      <c r="B304" s="150"/>
      <c r="D304" s="140" t="s">
        <v>201</v>
      </c>
      <c r="E304" s="151" t="s">
        <v>1</v>
      </c>
      <c r="F304" s="152" t="s">
        <v>387</v>
      </c>
      <c r="H304" s="153">
        <v>2.75</v>
      </c>
      <c r="I304" s="154"/>
      <c r="L304" s="150"/>
      <c r="M304" s="155"/>
      <c r="T304" s="156"/>
      <c r="AT304" s="151" t="s">
        <v>201</v>
      </c>
      <c r="AU304" s="151" t="s">
        <v>84</v>
      </c>
      <c r="AV304" s="12" t="s">
        <v>86</v>
      </c>
      <c r="AW304" s="12" t="s">
        <v>32</v>
      </c>
      <c r="AX304" s="12" t="s">
        <v>76</v>
      </c>
      <c r="AY304" s="151" t="s">
        <v>193</v>
      </c>
    </row>
    <row r="305" spans="2:65" s="13" customFormat="1" x14ac:dyDescent="0.2">
      <c r="B305" s="157"/>
      <c r="D305" s="140" t="s">
        <v>201</v>
      </c>
      <c r="E305" s="158" t="s">
        <v>1</v>
      </c>
      <c r="F305" s="159" t="s">
        <v>204</v>
      </c>
      <c r="H305" s="160">
        <v>2.75</v>
      </c>
      <c r="I305" s="161"/>
      <c r="L305" s="157"/>
      <c r="M305" s="162"/>
      <c r="T305" s="163"/>
      <c r="AT305" s="158" t="s">
        <v>201</v>
      </c>
      <c r="AU305" s="158" t="s">
        <v>84</v>
      </c>
      <c r="AV305" s="13" t="s">
        <v>198</v>
      </c>
      <c r="AW305" s="13" t="s">
        <v>32</v>
      </c>
      <c r="AX305" s="13" t="s">
        <v>84</v>
      </c>
      <c r="AY305" s="158" t="s">
        <v>193</v>
      </c>
    </row>
    <row r="306" spans="2:65" s="1" customFormat="1" ht="24.2" customHeight="1" x14ac:dyDescent="0.2">
      <c r="B306" s="31"/>
      <c r="C306" s="164" t="s">
        <v>388</v>
      </c>
      <c r="D306" s="164" t="s">
        <v>373</v>
      </c>
      <c r="E306" s="165" t="s">
        <v>389</v>
      </c>
      <c r="F306" s="166" t="s">
        <v>390</v>
      </c>
      <c r="G306" s="167" t="s">
        <v>246</v>
      </c>
      <c r="H306" s="168">
        <v>2.75</v>
      </c>
      <c r="I306" s="169"/>
      <c r="J306" s="170">
        <f>ROUND(I306*H306,2)</f>
        <v>0</v>
      </c>
      <c r="K306" s="171"/>
      <c r="L306" s="172"/>
      <c r="M306" s="173" t="s">
        <v>1</v>
      </c>
      <c r="N306" s="174" t="s">
        <v>41</v>
      </c>
      <c r="P306" s="136">
        <f>O306*H306</f>
        <v>0</v>
      </c>
      <c r="Q306" s="136">
        <v>0.41299999999999998</v>
      </c>
      <c r="R306" s="136">
        <f>Q306*H306</f>
        <v>1.13575</v>
      </c>
      <c r="S306" s="136">
        <v>0</v>
      </c>
      <c r="T306" s="137">
        <f>S306*H306</f>
        <v>0</v>
      </c>
      <c r="AR306" s="138" t="s">
        <v>238</v>
      </c>
      <c r="AT306" s="138" t="s">
        <v>373</v>
      </c>
      <c r="AU306" s="138" t="s">
        <v>84</v>
      </c>
      <c r="AY306" s="16" t="s">
        <v>193</v>
      </c>
      <c r="BE306" s="139">
        <f>IF(N306="základní",J306,0)</f>
        <v>0</v>
      </c>
      <c r="BF306" s="139">
        <f>IF(N306="snížená",J306,0)</f>
        <v>0</v>
      </c>
      <c r="BG306" s="139">
        <f>IF(N306="zákl. přenesená",J306,0)</f>
        <v>0</v>
      </c>
      <c r="BH306" s="139">
        <f>IF(N306="sníž. přenesená",J306,0)</f>
        <v>0</v>
      </c>
      <c r="BI306" s="139">
        <f>IF(N306="nulová",J306,0)</f>
        <v>0</v>
      </c>
      <c r="BJ306" s="16" t="s">
        <v>84</v>
      </c>
      <c r="BK306" s="139">
        <f>ROUND(I306*H306,2)</f>
        <v>0</v>
      </c>
      <c r="BL306" s="16" t="s">
        <v>198</v>
      </c>
      <c r="BM306" s="138" t="s">
        <v>391</v>
      </c>
    </row>
    <row r="307" spans="2:65" s="1" customFormat="1" x14ac:dyDescent="0.2">
      <c r="B307" s="31"/>
      <c r="D307" s="140" t="s">
        <v>199</v>
      </c>
      <c r="F307" s="141" t="s">
        <v>390</v>
      </c>
      <c r="I307" s="142"/>
      <c r="L307" s="31"/>
      <c r="M307" s="143"/>
      <c r="T307" s="53"/>
      <c r="AT307" s="16" t="s">
        <v>199</v>
      </c>
      <c r="AU307" s="16" t="s">
        <v>84</v>
      </c>
    </row>
    <row r="308" spans="2:65" s="11" customFormat="1" x14ac:dyDescent="0.2">
      <c r="B308" s="144"/>
      <c r="D308" s="140" t="s">
        <v>201</v>
      </c>
      <c r="E308" s="145" t="s">
        <v>1</v>
      </c>
      <c r="F308" s="146" t="s">
        <v>392</v>
      </c>
      <c r="H308" s="145" t="s">
        <v>1</v>
      </c>
      <c r="I308" s="147"/>
      <c r="L308" s="144"/>
      <c r="M308" s="148"/>
      <c r="T308" s="149"/>
      <c r="AT308" s="145" t="s">
        <v>201</v>
      </c>
      <c r="AU308" s="145" t="s">
        <v>84</v>
      </c>
      <c r="AV308" s="11" t="s">
        <v>84</v>
      </c>
      <c r="AW308" s="11" t="s">
        <v>32</v>
      </c>
      <c r="AX308" s="11" t="s">
        <v>76</v>
      </c>
      <c r="AY308" s="145" t="s">
        <v>193</v>
      </c>
    </row>
    <row r="309" spans="2:65" s="12" customFormat="1" x14ac:dyDescent="0.2">
      <c r="B309" s="150"/>
      <c r="D309" s="140" t="s">
        <v>201</v>
      </c>
      <c r="E309" s="151" t="s">
        <v>1</v>
      </c>
      <c r="F309" s="152" t="s">
        <v>387</v>
      </c>
      <c r="H309" s="153">
        <v>2.75</v>
      </c>
      <c r="I309" s="154"/>
      <c r="L309" s="150"/>
      <c r="M309" s="155"/>
      <c r="T309" s="156"/>
      <c r="AT309" s="151" t="s">
        <v>201</v>
      </c>
      <c r="AU309" s="151" t="s">
        <v>84</v>
      </c>
      <c r="AV309" s="12" t="s">
        <v>86</v>
      </c>
      <c r="AW309" s="12" t="s">
        <v>32</v>
      </c>
      <c r="AX309" s="12" t="s">
        <v>84</v>
      </c>
      <c r="AY309" s="151" t="s">
        <v>193</v>
      </c>
    </row>
    <row r="310" spans="2:65" s="1" customFormat="1" ht="24.2" customHeight="1" x14ac:dyDescent="0.2">
      <c r="B310" s="31"/>
      <c r="C310" s="164" t="s">
        <v>299</v>
      </c>
      <c r="D310" s="164" t="s">
        <v>373</v>
      </c>
      <c r="E310" s="165" t="s">
        <v>393</v>
      </c>
      <c r="F310" s="166" t="s">
        <v>394</v>
      </c>
      <c r="G310" s="167" t="s">
        <v>246</v>
      </c>
      <c r="H310" s="168">
        <v>5.25</v>
      </c>
      <c r="I310" s="169"/>
      <c r="J310" s="170">
        <f>ROUND(I310*H310,2)</f>
        <v>0</v>
      </c>
      <c r="K310" s="171"/>
      <c r="L310" s="172"/>
      <c r="M310" s="173" t="s">
        <v>1</v>
      </c>
      <c r="N310" s="174" t="s">
        <v>41</v>
      </c>
      <c r="P310" s="136">
        <f>O310*H310</f>
        <v>0</v>
      </c>
      <c r="Q310" s="136">
        <v>0.41299999999999998</v>
      </c>
      <c r="R310" s="136">
        <f>Q310*H310</f>
        <v>2.16825</v>
      </c>
      <c r="S310" s="136">
        <v>0</v>
      </c>
      <c r="T310" s="137">
        <f>S310*H310</f>
        <v>0</v>
      </c>
      <c r="AR310" s="138" t="s">
        <v>238</v>
      </c>
      <c r="AT310" s="138" t="s">
        <v>373</v>
      </c>
      <c r="AU310" s="138" t="s">
        <v>84</v>
      </c>
      <c r="AY310" s="16" t="s">
        <v>193</v>
      </c>
      <c r="BE310" s="139">
        <f>IF(N310="základní",J310,0)</f>
        <v>0</v>
      </c>
      <c r="BF310" s="139">
        <f>IF(N310="snížená",J310,0)</f>
        <v>0</v>
      </c>
      <c r="BG310" s="139">
        <f>IF(N310="zákl. přenesená",J310,0)</f>
        <v>0</v>
      </c>
      <c r="BH310" s="139">
        <f>IF(N310="sníž. přenesená",J310,0)</f>
        <v>0</v>
      </c>
      <c r="BI310" s="139">
        <f>IF(N310="nulová",J310,0)</f>
        <v>0</v>
      </c>
      <c r="BJ310" s="16" t="s">
        <v>84</v>
      </c>
      <c r="BK310" s="139">
        <f>ROUND(I310*H310,2)</f>
        <v>0</v>
      </c>
      <c r="BL310" s="16" t="s">
        <v>198</v>
      </c>
      <c r="BM310" s="138" t="s">
        <v>395</v>
      </c>
    </row>
    <row r="311" spans="2:65" s="1" customFormat="1" x14ac:dyDescent="0.2">
      <c r="B311" s="31"/>
      <c r="D311" s="140" t="s">
        <v>199</v>
      </c>
      <c r="F311" s="141" t="s">
        <v>394</v>
      </c>
      <c r="I311" s="142"/>
      <c r="L311" s="31"/>
      <c r="M311" s="143"/>
      <c r="T311" s="53"/>
      <c r="AT311" s="16" t="s">
        <v>199</v>
      </c>
      <c r="AU311" s="16" t="s">
        <v>84</v>
      </c>
    </row>
    <row r="312" spans="2:65" s="11" customFormat="1" x14ac:dyDescent="0.2">
      <c r="B312" s="144"/>
      <c r="D312" s="140" t="s">
        <v>201</v>
      </c>
      <c r="E312" s="145" t="s">
        <v>1</v>
      </c>
      <c r="F312" s="146" t="s">
        <v>396</v>
      </c>
      <c r="H312" s="145" t="s">
        <v>1</v>
      </c>
      <c r="I312" s="147"/>
      <c r="L312" s="144"/>
      <c r="M312" s="148"/>
      <c r="T312" s="149"/>
      <c r="AT312" s="145" t="s">
        <v>201</v>
      </c>
      <c r="AU312" s="145" t="s">
        <v>84</v>
      </c>
      <c r="AV312" s="11" t="s">
        <v>84</v>
      </c>
      <c r="AW312" s="11" t="s">
        <v>32</v>
      </c>
      <c r="AX312" s="11" t="s">
        <v>76</v>
      </c>
      <c r="AY312" s="145" t="s">
        <v>193</v>
      </c>
    </row>
    <row r="313" spans="2:65" s="12" customFormat="1" x14ac:dyDescent="0.2">
      <c r="B313" s="150"/>
      <c r="D313" s="140" t="s">
        <v>201</v>
      </c>
      <c r="E313" s="151" t="s">
        <v>1</v>
      </c>
      <c r="F313" s="152" t="s">
        <v>397</v>
      </c>
      <c r="H313" s="153">
        <v>5.25</v>
      </c>
      <c r="I313" s="154"/>
      <c r="L313" s="150"/>
      <c r="M313" s="155"/>
      <c r="T313" s="156"/>
      <c r="AT313" s="151" t="s">
        <v>201</v>
      </c>
      <c r="AU313" s="151" t="s">
        <v>84</v>
      </c>
      <c r="AV313" s="12" t="s">
        <v>86</v>
      </c>
      <c r="AW313" s="12" t="s">
        <v>32</v>
      </c>
      <c r="AX313" s="12" t="s">
        <v>76</v>
      </c>
      <c r="AY313" s="151" t="s">
        <v>193</v>
      </c>
    </row>
    <row r="314" spans="2:65" s="13" customFormat="1" x14ac:dyDescent="0.2">
      <c r="B314" s="157"/>
      <c r="D314" s="140" t="s">
        <v>201</v>
      </c>
      <c r="E314" s="158" t="s">
        <v>1</v>
      </c>
      <c r="F314" s="159" t="s">
        <v>204</v>
      </c>
      <c r="H314" s="160">
        <v>5.25</v>
      </c>
      <c r="I314" s="161"/>
      <c r="L314" s="157"/>
      <c r="M314" s="162"/>
      <c r="T314" s="163"/>
      <c r="AT314" s="158" t="s">
        <v>201</v>
      </c>
      <c r="AU314" s="158" t="s">
        <v>84</v>
      </c>
      <c r="AV314" s="13" t="s">
        <v>198</v>
      </c>
      <c r="AW314" s="13" t="s">
        <v>32</v>
      </c>
      <c r="AX314" s="13" t="s">
        <v>84</v>
      </c>
      <c r="AY314" s="158" t="s">
        <v>193</v>
      </c>
    </row>
    <row r="315" spans="2:65" s="1" customFormat="1" ht="24.2" customHeight="1" x14ac:dyDescent="0.2">
      <c r="B315" s="31"/>
      <c r="C315" s="164" t="s">
        <v>398</v>
      </c>
      <c r="D315" s="164" t="s">
        <v>373</v>
      </c>
      <c r="E315" s="165" t="s">
        <v>399</v>
      </c>
      <c r="F315" s="166" t="s">
        <v>400</v>
      </c>
      <c r="G315" s="167" t="s">
        <v>246</v>
      </c>
      <c r="H315" s="168">
        <v>3.95</v>
      </c>
      <c r="I315" s="169"/>
      <c r="J315" s="170">
        <f>ROUND(I315*H315,2)</f>
        <v>0</v>
      </c>
      <c r="K315" s="171"/>
      <c r="L315" s="172"/>
      <c r="M315" s="173" t="s">
        <v>1</v>
      </c>
      <c r="N315" s="174" t="s">
        <v>41</v>
      </c>
      <c r="P315" s="136">
        <f>O315*H315</f>
        <v>0</v>
      </c>
      <c r="Q315" s="136">
        <v>0.41299999999999998</v>
      </c>
      <c r="R315" s="136">
        <f>Q315*H315</f>
        <v>1.6313500000000001</v>
      </c>
      <c r="S315" s="136">
        <v>0</v>
      </c>
      <c r="T315" s="137">
        <f>S315*H315</f>
        <v>0</v>
      </c>
      <c r="AR315" s="138" t="s">
        <v>238</v>
      </c>
      <c r="AT315" s="138" t="s">
        <v>373</v>
      </c>
      <c r="AU315" s="138" t="s">
        <v>84</v>
      </c>
      <c r="AY315" s="16" t="s">
        <v>193</v>
      </c>
      <c r="BE315" s="139">
        <f>IF(N315="základní",J315,0)</f>
        <v>0</v>
      </c>
      <c r="BF315" s="139">
        <f>IF(N315="snížená",J315,0)</f>
        <v>0</v>
      </c>
      <c r="BG315" s="139">
        <f>IF(N315="zákl. přenesená",J315,0)</f>
        <v>0</v>
      </c>
      <c r="BH315" s="139">
        <f>IF(N315="sníž. přenesená",J315,0)</f>
        <v>0</v>
      </c>
      <c r="BI315" s="139">
        <f>IF(N315="nulová",J315,0)</f>
        <v>0</v>
      </c>
      <c r="BJ315" s="16" t="s">
        <v>84</v>
      </c>
      <c r="BK315" s="139">
        <f>ROUND(I315*H315,2)</f>
        <v>0</v>
      </c>
      <c r="BL315" s="16" t="s">
        <v>198</v>
      </c>
      <c r="BM315" s="138" t="s">
        <v>401</v>
      </c>
    </row>
    <row r="316" spans="2:65" s="1" customFormat="1" x14ac:dyDescent="0.2">
      <c r="B316" s="31"/>
      <c r="D316" s="140" t="s">
        <v>199</v>
      </c>
      <c r="F316" s="141" t="s">
        <v>400</v>
      </c>
      <c r="I316" s="142"/>
      <c r="L316" s="31"/>
      <c r="M316" s="143"/>
      <c r="T316" s="53"/>
      <c r="AT316" s="16" t="s">
        <v>199</v>
      </c>
      <c r="AU316" s="16" t="s">
        <v>84</v>
      </c>
    </row>
    <row r="317" spans="2:65" s="11" customFormat="1" x14ac:dyDescent="0.2">
      <c r="B317" s="144"/>
      <c r="D317" s="140" t="s">
        <v>201</v>
      </c>
      <c r="E317" s="145" t="s">
        <v>1</v>
      </c>
      <c r="F317" s="146" t="s">
        <v>402</v>
      </c>
      <c r="H317" s="145" t="s">
        <v>1</v>
      </c>
      <c r="I317" s="147"/>
      <c r="L317" s="144"/>
      <c r="M317" s="148"/>
      <c r="T317" s="149"/>
      <c r="AT317" s="145" t="s">
        <v>201</v>
      </c>
      <c r="AU317" s="145" t="s">
        <v>84</v>
      </c>
      <c r="AV317" s="11" t="s">
        <v>84</v>
      </c>
      <c r="AW317" s="11" t="s">
        <v>32</v>
      </c>
      <c r="AX317" s="11" t="s">
        <v>76</v>
      </c>
      <c r="AY317" s="145" t="s">
        <v>193</v>
      </c>
    </row>
    <row r="318" spans="2:65" s="12" customFormat="1" x14ac:dyDescent="0.2">
      <c r="B318" s="150"/>
      <c r="D318" s="140" t="s">
        <v>201</v>
      </c>
      <c r="E318" s="151" t="s">
        <v>1</v>
      </c>
      <c r="F318" s="152" t="s">
        <v>403</v>
      </c>
      <c r="H318" s="153">
        <v>3.95</v>
      </c>
      <c r="I318" s="154"/>
      <c r="L318" s="150"/>
      <c r="M318" s="155"/>
      <c r="T318" s="156"/>
      <c r="AT318" s="151" t="s">
        <v>201</v>
      </c>
      <c r="AU318" s="151" t="s">
        <v>84</v>
      </c>
      <c r="AV318" s="12" t="s">
        <v>86</v>
      </c>
      <c r="AW318" s="12" t="s">
        <v>32</v>
      </c>
      <c r="AX318" s="12" t="s">
        <v>84</v>
      </c>
      <c r="AY318" s="151" t="s">
        <v>193</v>
      </c>
    </row>
    <row r="319" spans="2:65" s="1" customFormat="1" ht="24.2" customHeight="1" x14ac:dyDescent="0.2">
      <c r="B319" s="31"/>
      <c r="C319" s="164" t="s">
        <v>305</v>
      </c>
      <c r="D319" s="164" t="s">
        <v>373</v>
      </c>
      <c r="E319" s="165" t="s">
        <v>404</v>
      </c>
      <c r="F319" s="166" t="s">
        <v>405</v>
      </c>
      <c r="G319" s="167" t="s">
        <v>246</v>
      </c>
      <c r="H319" s="168">
        <v>6.65</v>
      </c>
      <c r="I319" s="169"/>
      <c r="J319" s="170">
        <f>ROUND(I319*H319,2)</f>
        <v>0</v>
      </c>
      <c r="K319" s="171"/>
      <c r="L319" s="172"/>
      <c r="M319" s="173" t="s">
        <v>1</v>
      </c>
      <c r="N319" s="174" t="s">
        <v>41</v>
      </c>
      <c r="P319" s="136">
        <f>O319*H319</f>
        <v>0</v>
      </c>
      <c r="Q319" s="136">
        <v>0.41299999999999998</v>
      </c>
      <c r="R319" s="136">
        <f>Q319*H319</f>
        <v>2.7464499999999998</v>
      </c>
      <c r="S319" s="136">
        <v>0</v>
      </c>
      <c r="T319" s="137">
        <f>S319*H319</f>
        <v>0</v>
      </c>
      <c r="AR319" s="138" t="s">
        <v>238</v>
      </c>
      <c r="AT319" s="138" t="s">
        <v>373</v>
      </c>
      <c r="AU319" s="138" t="s">
        <v>84</v>
      </c>
      <c r="AY319" s="16" t="s">
        <v>193</v>
      </c>
      <c r="BE319" s="139">
        <f>IF(N319="základní",J319,0)</f>
        <v>0</v>
      </c>
      <c r="BF319" s="139">
        <f>IF(N319="snížená",J319,0)</f>
        <v>0</v>
      </c>
      <c r="BG319" s="139">
        <f>IF(N319="zákl. přenesená",J319,0)</f>
        <v>0</v>
      </c>
      <c r="BH319" s="139">
        <f>IF(N319="sníž. přenesená",J319,0)</f>
        <v>0</v>
      </c>
      <c r="BI319" s="139">
        <f>IF(N319="nulová",J319,0)</f>
        <v>0</v>
      </c>
      <c r="BJ319" s="16" t="s">
        <v>84</v>
      </c>
      <c r="BK319" s="139">
        <f>ROUND(I319*H319,2)</f>
        <v>0</v>
      </c>
      <c r="BL319" s="16" t="s">
        <v>198</v>
      </c>
      <c r="BM319" s="138" t="s">
        <v>406</v>
      </c>
    </row>
    <row r="320" spans="2:65" s="1" customFormat="1" x14ac:dyDescent="0.2">
      <c r="B320" s="31"/>
      <c r="D320" s="140" t="s">
        <v>199</v>
      </c>
      <c r="F320" s="141" t="s">
        <v>405</v>
      </c>
      <c r="I320" s="142"/>
      <c r="L320" s="31"/>
      <c r="M320" s="143"/>
      <c r="T320" s="53"/>
      <c r="AT320" s="16" t="s">
        <v>199</v>
      </c>
      <c r="AU320" s="16" t="s">
        <v>84</v>
      </c>
    </row>
    <row r="321" spans="2:65" s="11" customFormat="1" x14ac:dyDescent="0.2">
      <c r="B321" s="144"/>
      <c r="D321" s="140" t="s">
        <v>201</v>
      </c>
      <c r="E321" s="145" t="s">
        <v>1</v>
      </c>
      <c r="F321" s="146" t="s">
        <v>407</v>
      </c>
      <c r="H321" s="145" t="s">
        <v>1</v>
      </c>
      <c r="I321" s="147"/>
      <c r="L321" s="144"/>
      <c r="M321" s="148"/>
      <c r="T321" s="149"/>
      <c r="AT321" s="145" t="s">
        <v>201</v>
      </c>
      <c r="AU321" s="145" t="s">
        <v>84</v>
      </c>
      <c r="AV321" s="11" t="s">
        <v>84</v>
      </c>
      <c r="AW321" s="11" t="s">
        <v>32</v>
      </c>
      <c r="AX321" s="11" t="s">
        <v>76</v>
      </c>
      <c r="AY321" s="145" t="s">
        <v>193</v>
      </c>
    </row>
    <row r="322" spans="2:65" s="12" customFormat="1" x14ac:dyDescent="0.2">
      <c r="B322" s="150"/>
      <c r="D322" s="140" t="s">
        <v>201</v>
      </c>
      <c r="E322" s="151" t="s">
        <v>1</v>
      </c>
      <c r="F322" s="152" t="s">
        <v>408</v>
      </c>
      <c r="H322" s="153">
        <v>6.65</v>
      </c>
      <c r="I322" s="154"/>
      <c r="L322" s="150"/>
      <c r="M322" s="155"/>
      <c r="T322" s="156"/>
      <c r="AT322" s="151" t="s">
        <v>201</v>
      </c>
      <c r="AU322" s="151" t="s">
        <v>84</v>
      </c>
      <c r="AV322" s="12" t="s">
        <v>86</v>
      </c>
      <c r="AW322" s="12" t="s">
        <v>32</v>
      </c>
      <c r="AX322" s="12" t="s">
        <v>84</v>
      </c>
      <c r="AY322" s="151" t="s">
        <v>193</v>
      </c>
    </row>
    <row r="323" spans="2:65" s="1" customFormat="1" ht="24.2" customHeight="1" x14ac:dyDescent="0.2">
      <c r="B323" s="31"/>
      <c r="C323" s="164" t="s">
        <v>409</v>
      </c>
      <c r="D323" s="164" t="s">
        <v>373</v>
      </c>
      <c r="E323" s="165" t="s">
        <v>410</v>
      </c>
      <c r="F323" s="166" t="s">
        <v>411</v>
      </c>
      <c r="G323" s="167" t="s">
        <v>246</v>
      </c>
      <c r="H323" s="168">
        <v>9.0500000000000007</v>
      </c>
      <c r="I323" s="169"/>
      <c r="J323" s="170">
        <f>ROUND(I323*H323,2)</f>
        <v>0</v>
      </c>
      <c r="K323" s="171"/>
      <c r="L323" s="172"/>
      <c r="M323" s="173" t="s">
        <v>1</v>
      </c>
      <c r="N323" s="174" t="s">
        <v>41</v>
      </c>
      <c r="P323" s="136">
        <f>O323*H323</f>
        <v>0</v>
      </c>
      <c r="Q323" s="136">
        <v>0.41299999999999998</v>
      </c>
      <c r="R323" s="136">
        <f>Q323*H323</f>
        <v>3.7376499999999999</v>
      </c>
      <c r="S323" s="136">
        <v>0</v>
      </c>
      <c r="T323" s="137">
        <f>S323*H323</f>
        <v>0</v>
      </c>
      <c r="AR323" s="138" t="s">
        <v>238</v>
      </c>
      <c r="AT323" s="138" t="s">
        <v>373</v>
      </c>
      <c r="AU323" s="138" t="s">
        <v>84</v>
      </c>
      <c r="AY323" s="16" t="s">
        <v>193</v>
      </c>
      <c r="BE323" s="139">
        <f>IF(N323="základní",J323,0)</f>
        <v>0</v>
      </c>
      <c r="BF323" s="139">
        <f>IF(N323="snížená",J323,0)</f>
        <v>0</v>
      </c>
      <c r="BG323" s="139">
        <f>IF(N323="zákl. přenesená",J323,0)</f>
        <v>0</v>
      </c>
      <c r="BH323" s="139">
        <f>IF(N323="sníž. přenesená",J323,0)</f>
        <v>0</v>
      </c>
      <c r="BI323" s="139">
        <f>IF(N323="nulová",J323,0)</f>
        <v>0</v>
      </c>
      <c r="BJ323" s="16" t="s">
        <v>84</v>
      </c>
      <c r="BK323" s="139">
        <f>ROUND(I323*H323,2)</f>
        <v>0</v>
      </c>
      <c r="BL323" s="16" t="s">
        <v>198</v>
      </c>
      <c r="BM323" s="138" t="s">
        <v>412</v>
      </c>
    </row>
    <row r="324" spans="2:65" s="1" customFormat="1" ht="19.5" x14ac:dyDescent="0.2">
      <c r="B324" s="31"/>
      <c r="D324" s="140" t="s">
        <v>199</v>
      </c>
      <c r="F324" s="141" t="s">
        <v>411</v>
      </c>
      <c r="I324" s="142"/>
      <c r="L324" s="31"/>
      <c r="M324" s="143"/>
      <c r="T324" s="53"/>
      <c r="AT324" s="16" t="s">
        <v>199</v>
      </c>
      <c r="AU324" s="16" t="s">
        <v>84</v>
      </c>
    </row>
    <row r="325" spans="2:65" s="11" customFormat="1" x14ac:dyDescent="0.2">
      <c r="B325" s="144"/>
      <c r="D325" s="140" t="s">
        <v>201</v>
      </c>
      <c r="E325" s="145" t="s">
        <v>1</v>
      </c>
      <c r="F325" s="146" t="s">
        <v>413</v>
      </c>
      <c r="H325" s="145" t="s">
        <v>1</v>
      </c>
      <c r="I325" s="147"/>
      <c r="L325" s="144"/>
      <c r="M325" s="148"/>
      <c r="T325" s="149"/>
      <c r="AT325" s="145" t="s">
        <v>201</v>
      </c>
      <c r="AU325" s="145" t="s">
        <v>84</v>
      </c>
      <c r="AV325" s="11" t="s">
        <v>84</v>
      </c>
      <c r="AW325" s="11" t="s">
        <v>32</v>
      </c>
      <c r="AX325" s="11" t="s">
        <v>76</v>
      </c>
      <c r="AY325" s="145" t="s">
        <v>193</v>
      </c>
    </row>
    <row r="326" spans="2:65" s="12" customFormat="1" x14ac:dyDescent="0.2">
      <c r="B326" s="150"/>
      <c r="D326" s="140" t="s">
        <v>201</v>
      </c>
      <c r="E326" s="151" t="s">
        <v>1</v>
      </c>
      <c r="F326" s="152" t="s">
        <v>414</v>
      </c>
      <c r="H326" s="153">
        <v>9.0500000000000007</v>
      </c>
      <c r="I326" s="154"/>
      <c r="L326" s="150"/>
      <c r="M326" s="155"/>
      <c r="T326" s="156"/>
      <c r="AT326" s="151" t="s">
        <v>201</v>
      </c>
      <c r="AU326" s="151" t="s">
        <v>84</v>
      </c>
      <c r="AV326" s="12" t="s">
        <v>86</v>
      </c>
      <c r="AW326" s="12" t="s">
        <v>32</v>
      </c>
      <c r="AX326" s="12" t="s">
        <v>76</v>
      </c>
      <c r="AY326" s="151" t="s">
        <v>193</v>
      </c>
    </row>
    <row r="327" spans="2:65" s="13" customFormat="1" x14ac:dyDescent="0.2">
      <c r="B327" s="157"/>
      <c r="D327" s="140" t="s">
        <v>201</v>
      </c>
      <c r="E327" s="158" t="s">
        <v>1</v>
      </c>
      <c r="F327" s="159" t="s">
        <v>204</v>
      </c>
      <c r="H327" s="160">
        <v>9.0500000000000007</v>
      </c>
      <c r="I327" s="161"/>
      <c r="L327" s="157"/>
      <c r="M327" s="162"/>
      <c r="T327" s="163"/>
      <c r="AT327" s="158" t="s">
        <v>201</v>
      </c>
      <c r="AU327" s="158" t="s">
        <v>84</v>
      </c>
      <c r="AV327" s="13" t="s">
        <v>198</v>
      </c>
      <c r="AW327" s="13" t="s">
        <v>32</v>
      </c>
      <c r="AX327" s="13" t="s">
        <v>84</v>
      </c>
      <c r="AY327" s="158" t="s">
        <v>193</v>
      </c>
    </row>
    <row r="328" spans="2:65" s="1" customFormat="1" ht="24.2" customHeight="1" x14ac:dyDescent="0.2">
      <c r="B328" s="31"/>
      <c r="C328" s="164" t="s">
        <v>309</v>
      </c>
      <c r="D328" s="164" t="s">
        <v>373</v>
      </c>
      <c r="E328" s="165" t="s">
        <v>415</v>
      </c>
      <c r="F328" s="166" t="s">
        <v>416</v>
      </c>
      <c r="G328" s="167" t="s">
        <v>246</v>
      </c>
      <c r="H328" s="168">
        <v>19.899999999999999</v>
      </c>
      <c r="I328" s="169"/>
      <c r="J328" s="170">
        <f>ROUND(I328*H328,2)</f>
        <v>0</v>
      </c>
      <c r="K328" s="171"/>
      <c r="L328" s="172"/>
      <c r="M328" s="173" t="s">
        <v>1</v>
      </c>
      <c r="N328" s="174" t="s">
        <v>41</v>
      </c>
      <c r="P328" s="136">
        <f>O328*H328</f>
        <v>0</v>
      </c>
      <c r="Q328" s="136">
        <v>0.41299999999999998</v>
      </c>
      <c r="R328" s="136">
        <f>Q328*H328</f>
        <v>8.2186999999999983</v>
      </c>
      <c r="S328" s="136">
        <v>0</v>
      </c>
      <c r="T328" s="137">
        <f>S328*H328</f>
        <v>0</v>
      </c>
      <c r="AR328" s="138" t="s">
        <v>238</v>
      </c>
      <c r="AT328" s="138" t="s">
        <v>373</v>
      </c>
      <c r="AU328" s="138" t="s">
        <v>84</v>
      </c>
      <c r="AY328" s="16" t="s">
        <v>193</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198</v>
      </c>
      <c r="BM328" s="138" t="s">
        <v>417</v>
      </c>
    </row>
    <row r="329" spans="2:65" s="1" customFormat="1" ht="19.5" x14ac:dyDescent="0.2">
      <c r="B329" s="31"/>
      <c r="D329" s="140" t="s">
        <v>199</v>
      </c>
      <c r="F329" s="141" t="s">
        <v>416</v>
      </c>
      <c r="I329" s="142"/>
      <c r="L329" s="31"/>
      <c r="M329" s="143"/>
      <c r="T329" s="53"/>
      <c r="AT329" s="16" t="s">
        <v>199</v>
      </c>
      <c r="AU329" s="16" t="s">
        <v>84</v>
      </c>
    </row>
    <row r="330" spans="2:65" s="11" customFormat="1" x14ac:dyDescent="0.2">
      <c r="B330" s="144"/>
      <c r="D330" s="140" t="s">
        <v>201</v>
      </c>
      <c r="E330" s="145" t="s">
        <v>1</v>
      </c>
      <c r="F330" s="146" t="s">
        <v>418</v>
      </c>
      <c r="H330" s="145" t="s">
        <v>1</v>
      </c>
      <c r="I330" s="147"/>
      <c r="L330" s="144"/>
      <c r="M330" s="148"/>
      <c r="T330" s="149"/>
      <c r="AT330" s="145" t="s">
        <v>201</v>
      </c>
      <c r="AU330" s="145" t="s">
        <v>84</v>
      </c>
      <c r="AV330" s="11" t="s">
        <v>84</v>
      </c>
      <c r="AW330" s="11" t="s">
        <v>32</v>
      </c>
      <c r="AX330" s="11" t="s">
        <v>76</v>
      </c>
      <c r="AY330" s="145" t="s">
        <v>193</v>
      </c>
    </row>
    <row r="331" spans="2:65" s="12" customFormat="1" x14ac:dyDescent="0.2">
      <c r="B331" s="150"/>
      <c r="D331" s="140" t="s">
        <v>201</v>
      </c>
      <c r="E331" s="151" t="s">
        <v>1</v>
      </c>
      <c r="F331" s="152" t="s">
        <v>219</v>
      </c>
      <c r="H331" s="153">
        <v>5</v>
      </c>
      <c r="I331" s="154"/>
      <c r="L331" s="150"/>
      <c r="M331" s="155"/>
      <c r="T331" s="156"/>
      <c r="AT331" s="151" t="s">
        <v>201</v>
      </c>
      <c r="AU331" s="151" t="s">
        <v>84</v>
      </c>
      <c r="AV331" s="12" t="s">
        <v>86</v>
      </c>
      <c r="AW331" s="12" t="s">
        <v>32</v>
      </c>
      <c r="AX331" s="12" t="s">
        <v>76</v>
      </c>
      <c r="AY331" s="151" t="s">
        <v>193</v>
      </c>
    </row>
    <row r="332" spans="2:65" s="12" customFormat="1" x14ac:dyDescent="0.2">
      <c r="B332" s="150"/>
      <c r="D332" s="140" t="s">
        <v>201</v>
      </c>
      <c r="E332" s="151" t="s">
        <v>1</v>
      </c>
      <c r="F332" s="152" t="s">
        <v>419</v>
      </c>
      <c r="H332" s="153">
        <v>10</v>
      </c>
      <c r="I332" s="154"/>
      <c r="L332" s="150"/>
      <c r="M332" s="155"/>
      <c r="T332" s="156"/>
      <c r="AT332" s="151" t="s">
        <v>201</v>
      </c>
      <c r="AU332" s="151" t="s">
        <v>84</v>
      </c>
      <c r="AV332" s="12" t="s">
        <v>86</v>
      </c>
      <c r="AW332" s="12" t="s">
        <v>32</v>
      </c>
      <c r="AX332" s="12" t="s">
        <v>76</v>
      </c>
      <c r="AY332" s="151" t="s">
        <v>193</v>
      </c>
    </row>
    <row r="333" spans="2:65" s="12" customFormat="1" x14ac:dyDescent="0.2">
      <c r="B333" s="150"/>
      <c r="D333" s="140" t="s">
        <v>201</v>
      </c>
      <c r="E333" s="151" t="s">
        <v>1</v>
      </c>
      <c r="F333" s="152" t="s">
        <v>420</v>
      </c>
      <c r="H333" s="153">
        <v>4.9000000000000004</v>
      </c>
      <c r="I333" s="154"/>
      <c r="L333" s="150"/>
      <c r="M333" s="155"/>
      <c r="T333" s="156"/>
      <c r="AT333" s="151" t="s">
        <v>201</v>
      </c>
      <c r="AU333" s="151" t="s">
        <v>84</v>
      </c>
      <c r="AV333" s="12" t="s">
        <v>86</v>
      </c>
      <c r="AW333" s="12" t="s">
        <v>32</v>
      </c>
      <c r="AX333" s="12" t="s">
        <v>76</v>
      </c>
      <c r="AY333" s="151" t="s">
        <v>193</v>
      </c>
    </row>
    <row r="334" spans="2:65" s="13" customFormat="1" x14ac:dyDescent="0.2">
      <c r="B334" s="157"/>
      <c r="D334" s="140" t="s">
        <v>201</v>
      </c>
      <c r="E334" s="158" t="s">
        <v>1</v>
      </c>
      <c r="F334" s="159" t="s">
        <v>204</v>
      </c>
      <c r="H334" s="160">
        <v>19.899999999999999</v>
      </c>
      <c r="I334" s="161"/>
      <c r="L334" s="157"/>
      <c r="M334" s="162"/>
      <c r="T334" s="163"/>
      <c r="AT334" s="158" t="s">
        <v>201</v>
      </c>
      <c r="AU334" s="158" t="s">
        <v>84</v>
      </c>
      <c r="AV334" s="13" t="s">
        <v>198</v>
      </c>
      <c r="AW334" s="13" t="s">
        <v>32</v>
      </c>
      <c r="AX334" s="13" t="s">
        <v>84</v>
      </c>
      <c r="AY334" s="158" t="s">
        <v>193</v>
      </c>
    </row>
    <row r="335" spans="2:65" s="1" customFormat="1" ht="24.2" customHeight="1" x14ac:dyDescent="0.2">
      <c r="B335" s="31"/>
      <c r="C335" s="164" t="s">
        <v>421</v>
      </c>
      <c r="D335" s="164" t="s">
        <v>373</v>
      </c>
      <c r="E335" s="165" t="s">
        <v>422</v>
      </c>
      <c r="F335" s="166" t="s">
        <v>423</v>
      </c>
      <c r="G335" s="167" t="s">
        <v>246</v>
      </c>
      <c r="H335" s="168">
        <v>15.8</v>
      </c>
      <c r="I335" s="169"/>
      <c r="J335" s="170">
        <f>ROUND(I335*H335,2)</f>
        <v>0</v>
      </c>
      <c r="K335" s="171"/>
      <c r="L335" s="172"/>
      <c r="M335" s="173" t="s">
        <v>1</v>
      </c>
      <c r="N335" s="174" t="s">
        <v>41</v>
      </c>
      <c r="P335" s="136">
        <f>O335*H335</f>
        <v>0</v>
      </c>
      <c r="Q335" s="136">
        <v>0.41299999999999998</v>
      </c>
      <c r="R335" s="136">
        <f>Q335*H335</f>
        <v>6.5254000000000003</v>
      </c>
      <c r="S335" s="136">
        <v>0</v>
      </c>
      <c r="T335" s="137">
        <f>S335*H335</f>
        <v>0</v>
      </c>
      <c r="AR335" s="138" t="s">
        <v>238</v>
      </c>
      <c r="AT335" s="138" t="s">
        <v>373</v>
      </c>
      <c r="AU335" s="138" t="s">
        <v>84</v>
      </c>
      <c r="AY335" s="16" t="s">
        <v>193</v>
      </c>
      <c r="BE335" s="139">
        <f>IF(N335="základní",J335,0)</f>
        <v>0</v>
      </c>
      <c r="BF335" s="139">
        <f>IF(N335="snížená",J335,0)</f>
        <v>0</v>
      </c>
      <c r="BG335" s="139">
        <f>IF(N335="zákl. přenesená",J335,0)</f>
        <v>0</v>
      </c>
      <c r="BH335" s="139">
        <f>IF(N335="sníž. přenesená",J335,0)</f>
        <v>0</v>
      </c>
      <c r="BI335" s="139">
        <f>IF(N335="nulová",J335,0)</f>
        <v>0</v>
      </c>
      <c r="BJ335" s="16" t="s">
        <v>84</v>
      </c>
      <c r="BK335" s="139">
        <f>ROUND(I335*H335,2)</f>
        <v>0</v>
      </c>
      <c r="BL335" s="16" t="s">
        <v>198</v>
      </c>
      <c r="BM335" s="138" t="s">
        <v>424</v>
      </c>
    </row>
    <row r="336" spans="2:65" s="1" customFormat="1" ht="19.5" x14ac:dyDescent="0.2">
      <c r="B336" s="31"/>
      <c r="D336" s="140" t="s">
        <v>199</v>
      </c>
      <c r="F336" s="141" t="s">
        <v>423</v>
      </c>
      <c r="I336" s="142"/>
      <c r="L336" s="31"/>
      <c r="M336" s="143"/>
      <c r="T336" s="53"/>
      <c r="AT336" s="16" t="s">
        <v>199</v>
      </c>
      <c r="AU336" s="16" t="s">
        <v>84</v>
      </c>
    </row>
    <row r="337" spans="2:65" s="11" customFormat="1" x14ac:dyDescent="0.2">
      <c r="B337" s="144"/>
      <c r="D337" s="140" t="s">
        <v>201</v>
      </c>
      <c r="E337" s="145" t="s">
        <v>1</v>
      </c>
      <c r="F337" s="146" t="s">
        <v>425</v>
      </c>
      <c r="H337" s="145" t="s">
        <v>1</v>
      </c>
      <c r="I337" s="147"/>
      <c r="L337" s="144"/>
      <c r="M337" s="148"/>
      <c r="T337" s="149"/>
      <c r="AT337" s="145" t="s">
        <v>201</v>
      </c>
      <c r="AU337" s="145" t="s">
        <v>84</v>
      </c>
      <c r="AV337" s="11" t="s">
        <v>84</v>
      </c>
      <c r="AW337" s="11" t="s">
        <v>32</v>
      </c>
      <c r="AX337" s="11" t="s">
        <v>76</v>
      </c>
      <c r="AY337" s="145" t="s">
        <v>193</v>
      </c>
    </row>
    <row r="338" spans="2:65" s="12" customFormat="1" x14ac:dyDescent="0.2">
      <c r="B338" s="150"/>
      <c r="D338" s="140" t="s">
        <v>201</v>
      </c>
      <c r="E338" s="151" t="s">
        <v>1</v>
      </c>
      <c r="F338" s="152" t="s">
        <v>426</v>
      </c>
      <c r="H338" s="153">
        <v>5.3</v>
      </c>
      <c r="I338" s="154"/>
      <c r="L338" s="150"/>
      <c r="M338" s="155"/>
      <c r="T338" s="156"/>
      <c r="AT338" s="151" t="s">
        <v>201</v>
      </c>
      <c r="AU338" s="151" t="s">
        <v>84</v>
      </c>
      <c r="AV338" s="12" t="s">
        <v>86</v>
      </c>
      <c r="AW338" s="12" t="s">
        <v>32</v>
      </c>
      <c r="AX338" s="12" t="s">
        <v>76</v>
      </c>
      <c r="AY338" s="151" t="s">
        <v>193</v>
      </c>
    </row>
    <row r="339" spans="2:65" s="12" customFormat="1" x14ac:dyDescent="0.2">
      <c r="B339" s="150"/>
      <c r="D339" s="140" t="s">
        <v>201</v>
      </c>
      <c r="E339" s="151" t="s">
        <v>1</v>
      </c>
      <c r="F339" s="152" t="s">
        <v>427</v>
      </c>
      <c r="H339" s="153">
        <v>10.5</v>
      </c>
      <c r="I339" s="154"/>
      <c r="L339" s="150"/>
      <c r="M339" s="155"/>
      <c r="T339" s="156"/>
      <c r="AT339" s="151" t="s">
        <v>201</v>
      </c>
      <c r="AU339" s="151" t="s">
        <v>84</v>
      </c>
      <c r="AV339" s="12" t="s">
        <v>86</v>
      </c>
      <c r="AW339" s="12" t="s">
        <v>32</v>
      </c>
      <c r="AX339" s="12" t="s">
        <v>76</v>
      </c>
      <c r="AY339" s="151" t="s">
        <v>193</v>
      </c>
    </row>
    <row r="340" spans="2:65" s="13" customFormat="1" x14ac:dyDescent="0.2">
      <c r="B340" s="157"/>
      <c r="D340" s="140" t="s">
        <v>201</v>
      </c>
      <c r="E340" s="158" t="s">
        <v>1</v>
      </c>
      <c r="F340" s="159" t="s">
        <v>204</v>
      </c>
      <c r="H340" s="160">
        <v>15.8</v>
      </c>
      <c r="I340" s="161"/>
      <c r="L340" s="157"/>
      <c r="M340" s="162"/>
      <c r="T340" s="163"/>
      <c r="AT340" s="158" t="s">
        <v>201</v>
      </c>
      <c r="AU340" s="158" t="s">
        <v>84</v>
      </c>
      <c r="AV340" s="13" t="s">
        <v>198</v>
      </c>
      <c r="AW340" s="13" t="s">
        <v>32</v>
      </c>
      <c r="AX340" s="13" t="s">
        <v>84</v>
      </c>
      <c r="AY340" s="158" t="s">
        <v>193</v>
      </c>
    </row>
    <row r="341" spans="2:65" s="1" customFormat="1" ht="24.2" customHeight="1" x14ac:dyDescent="0.2">
      <c r="B341" s="31"/>
      <c r="C341" s="164" t="s">
        <v>314</v>
      </c>
      <c r="D341" s="164" t="s">
        <v>373</v>
      </c>
      <c r="E341" s="165" t="s">
        <v>428</v>
      </c>
      <c r="F341" s="166" t="s">
        <v>429</v>
      </c>
      <c r="G341" s="167" t="s">
        <v>246</v>
      </c>
      <c r="H341" s="168">
        <v>204.86</v>
      </c>
      <c r="I341" s="169"/>
      <c r="J341" s="170">
        <f>ROUND(I341*H341,2)</f>
        <v>0</v>
      </c>
      <c r="K341" s="171"/>
      <c r="L341" s="172"/>
      <c r="M341" s="173" t="s">
        <v>1</v>
      </c>
      <c r="N341" s="174" t="s">
        <v>41</v>
      </c>
      <c r="P341" s="136">
        <f>O341*H341</f>
        <v>0</v>
      </c>
      <c r="Q341" s="136">
        <v>0.29499999999999998</v>
      </c>
      <c r="R341" s="136">
        <f>Q341*H341</f>
        <v>60.433700000000002</v>
      </c>
      <c r="S341" s="136">
        <v>0</v>
      </c>
      <c r="T341" s="137">
        <f>S341*H341</f>
        <v>0</v>
      </c>
      <c r="AR341" s="138" t="s">
        <v>238</v>
      </c>
      <c r="AT341" s="138" t="s">
        <v>373</v>
      </c>
      <c r="AU341" s="138" t="s">
        <v>84</v>
      </c>
      <c r="AY341" s="16" t="s">
        <v>193</v>
      </c>
      <c r="BE341" s="139">
        <f>IF(N341="základní",J341,0)</f>
        <v>0</v>
      </c>
      <c r="BF341" s="139">
        <f>IF(N341="snížená",J341,0)</f>
        <v>0</v>
      </c>
      <c r="BG341" s="139">
        <f>IF(N341="zákl. přenesená",J341,0)</f>
        <v>0</v>
      </c>
      <c r="BH341" s="139">
        <f>IF(N341="sníž. přenesená",J341,0)</f>
        <v>0</v>
      </c>
      <c r="BI341" s="139">
        <f>IF(N341="nulová",J341,0)</f>
        <v>0</v>
      </c>
      <c r="BJ341" s="16" t="s">
        <v>84</v>
      </c>
      <c r="BK341" s="139">
        <f>ROUND(I341*H341,2)</f>
        <v>0</v>
      </c>
      <c r="BL341" s="16" t="s">
        <v>198</v>
      </c>
      <c r="BM341" s="138" t="s">
        <v>430</v>
      </c>
    </row>
    <row r="342" spans="2:65" s="1" customFormat="1" x14ac:dyDescent="0.2">
      <c r="B342" s="31"/>
      <c r="D342" s="140" t="s">
        <v>199</v>
      </c>
      <c r="F342" s="141" t="s">
        <v>429</v>
      </c>
      <c r="I342" s="142"/>
      <c r="L342" s="31"/>
      <c r="M342" s="143"/>
      <c r="T342" s="53"/>
      <c r="AT342" s="16" t="s">
        <v>199</v>
      </c>
      <c r="AU342" s="16" t="s">
        <v>84</v>
      </c>
    </row>
    <row r="343" spans="2:65" s="11" customFormat="1" x14ac:dyDescent="0.2">
      <c r="B343" s="144"/>
      <c r="D343" s="140" t="s">
        <v>201</v>
      </c>
      <c r="E343" s="145" t="s">
        <v>1</v>
      </c>
      <c r="F343" s="146" t="s">
        <v>431</v>
      </c>
      <c r="H343" s="145" t="s">
        <v>1</v>
      </c>
      <c r="I343" s="147"/>
      <c r="L343" s="144"/>
      <c r="M343" s="148"/>
      <c r="T343" s="149"/>
      <c r="AT343" s="145" t="s">
        <v>201</v>
      </c>
      <c r="AU343" s="145" t="s">
        <v>84</v>
      </c>
      <c r="AV343" s="11" t="s">
        <v>84</v>
      </c>
      <c r="AW343" s="11" t="s">
        <v>32</v>
      </c>
      <c r="AX343" s="11" t="s">
        <v>76</v>
      </c>
      <c r="AY343" s="145" t="s">
        <v>193</v>
      </c>
    </row>
    <row r="344" spans="2:65" s="12" customFormat="1" x14ac:dyDescent="0.2">
      <c r="B344" s="150"/>
      <c r="D344" s="140" t="s">
        <v>201</v>
      </c>
      <c r="E344" s="151" t="s">
        <v>1</v>
      </c>
      <c r="F344" s="152" t="s">
        <v>379</v>
      </c>
      <c r="H344" s="153">
        <v>66.5</v>
      </c>
      <c r="I344" s="154"/>
      <c r="L344" s="150"/>
      <c r="M344" s="155"/>
      <c r="T344" s="156"/>
      <c r="AT344" s="151" t="s">
        <v>201</v>
      </c>
      <c r="AU344" s="151" t="s">
        <v>84</v>
      </c>
      <c r="AV344" s="12" t="s">
        <v>86</v>
      </c>
      <c r="AW344" s="12" t="s">
        <v>32</v>
      </c>
      <c r="AX344" s="12" t="s">
        <v>76</v>
      </c>
      <c r="AY344" s="151" t="s">
        <v>193</v>
      </c>
    </row>
    <row r="345" spans="2:65" s="12" customFormat="1" x14ac:dyDescent="0.2">
      <c r="B345" s="150"/>
      <c r="D345" s="140" t="s">
        <v>201</v>
      </c>
      <c r="E345" s="151" t="s">
        <v>1</v>
      </c>
      <c r="F345" s="152" t="s">
        <v>432</v>
      </c>
      <c r="H345" s="153">
        <v>82.8</v>
      </c>
      <c r="I345" s="154"/>
      <c r="L345" s="150"/>
      <c r="M345" s="155"/>
      <c r="T345" s="156"/>
      <c r="AT345" s="151" t="s">
        <v>201</v>
      </c>
      <c r="AU345" s="151" t="s">
        <v>84</v>
      </c>
      <c r="AV345" s="12" t="s">
        <v>86</v>
      </c>
      <c r="AW345" s="12" t="s">
        <v>32</v>
      </c>
      <c r="AX345" s="12" t="s">
        <v>76</v>
      </c>
      <c r="AY345" s="151" t="s">
        <v>193</v>
      </c>
    </row>
    <row r="346" spans="2:65" s="12" customFormat="1" x14ac:dyDescent="0.2">
      <c r="B346" s="150"/>
      <c r="D346" s="140" t="s">
        <v>201</v>
      </c>
      <c r="E346" s="151" t="s">
        <v>1</v>
      </c>
      <c r="F346" s="152" t="s">
        <v>433</v>
      </c>
      <c r="H346" s="153">
        <v>19.75</v>
      </c>
      <c r="I346" s="154"/>
      <c r="L346" s="150"/>
      <c r="M346" s="155"/>
      <c r="T346" s="156"/>
      <c r="AT346" s="151" t="s">
        <v>201</v>
      </c>
      <c r="AU346" s="151" t="s">
        <v>84</v>
      </c>
      <c r="AV346" s="12" t="s">
        <v>86</v>
      </c>
      <c r="AW346" s="12" t="s">
        <v>32</v>
      </c>
      <c r="AX346" s="12" t="s">
        <v>76</v>
      </c>
      <c r="AY346" s="151" t="s">
        <v>193</v>
      </c>
    </row>
    <row r="347" spans="2:65" s="12" customFormat="1" x14ac:dyDescent="0.2">
      <c r="B347" s="150"/>
      <c r="D347" s="140" t="s">
        <v>201</v>
      </c>
      <c r="E347" s="151" t="s">
        <v>1</v>
      </c>
      <c r="F347" s="152" t="s">
        <v>434</v>
      </c>
      <c r="H347" s="153">
        <v>11</v>
      </c>
      <c r="I347" s="154"/>
      <c r="L347" s="150"/>
      <c r="M347" s="155"/>
      <c r="T347" s="156"/>
      <c r="AT347" s="151" t="s">
        <v>201</v>
      </c>
      <c r="AU347" s="151" t="s">
        <v>84</v>
      </c>
      <c r="AV347" s="12" t="s">
        <v>86</v>
      </c>
      <c r="AW347" s="12" t="s">
        <v>32</v>
      </c>
      <c r="AX347" s="12" t="s">
        <v>76</v>
      </c>
      <c r="AY347" s="151" t="s">
        <v>193</v>
      </c>
    </row>
    <row r="348" spans="2:65" s="12" customFormat="1" x14ac:dyDescent="0.2">
      <c r="B348" s="150"/>
      <c r="D348" s="140" t="s">
        <v>201</v>
      </c>
      <c r="E348" s="151" t="s">
        <v>1</v>
      </c>
      <c r="F348" s="152" t="s">
        <v>435</v>
      </c>
      <c r="H348" s="153">
        <v>3.81</v>
      </c>
      <c r="I348" s="154"/>
      <c r="L348" s="150"/>
      <c r="M348" s="155"/>
      <c r="T348" s="156"/>
      <c r="AT348" s="151" t="s">
        <v>201</v>
      </c>
      <c r="AU348" s="151" t="s">
        <v>84</v>
      </c>
      <c r="AV348" s="12" t="s">
        <v>86</v>
      </c>
      <c r="AW348" s="12" t="s">
        <v>32</v>
      </c>
      <c r="AX348" s="12" t="s">
        <v>76</v>
      </c>
      <c r="AY348" s="151" t="s">
        <v>193</v>
      </c>
    </row>
    <row r="349" spans="2:65" s="12" customFormat="1" x14ac:dyDescent="0.2">
      <c r="B349" s="150"/>
      <c r="D349" s="140" t="s">
        <v>201</v>
      </c>
      <c r="E349" s="151" t="s">
        <v>1</v>
      </c>
      <c r="F349" s="152" t="s">
        <v>436</v>
      </c>
      <c r="H349" s="153">
        <v>21</v>
      </c>
      <c r="I349" s="154"/>
      <c r="L349" s="150"/>
      <c r="M349" s="155"/>
      <c r="T349" s="156"/>
      <c r="AT349" s="151" t="s">
        <v>201</v>
      </c>
      <c r="AU349" s="151" t="s">
        <v>84</v>
      </c>
      <c r="AV349" s="12" t="s">
        <v>86</v>
      </c>
      <c r="AW349" s="12" t="s">
        <v>32</v>
      </c>
      <c r="AX349" s="12" t="s">
        <v>76</v>
      </c>
      <c r="AY349" s="151" t="s">
        <v>193</v>
      </c>
    </row>
    <row r="350" spans="2:65" s="13" customFormat="1" x14ac:dyDescent="0.2">
      <c r="B350" s="157"/>
      <c r="D350" s="140" t="s">
        <v>201</v>
      </c>
      <c r="E350" s="158" t="s">
        <v>1</v>
      </c>
      <c r="F350" s="159" t="s">
        <v>204</v>
      </c>
      <c r="H350" s="160">
        <v>204.86</v>
      </c>
      <c r="I350" s="161"/>
      <c r="L350" s="157"/>
      <c r="M350" s="162"/>
      <c r="T350" s="163"/>
      <c r="AT350" s="158" t="s">
        <v>201</v>
      </c>
      <c r="AU350" s="158" t="s">
        <v>84</v>
      </c>
      <c r="AV350" s="13" t="s">
        <v>198</v>
      </c>
      <c r="AW350" s="13" t="s">
        <v>32</v>
      </c>
      <c r="AX350" s="13" t="s">
        <v>84</v>
      </c>
      <c r="AY350" s="158" t="s">
        <v>193</v>
      </c>
    </row>
    <row r="351" spans="2:65" s="1" customFormat="1" ht="24.2" customHeight="1" x14ac:dyDescent="0.2">
      <c r="B351" s="31"/>
      <c r="C351" s="164" t="s">
        <v>437</v>
      </c>
      <c r="D351" s="164" t="s">
        <v>373</v>
      </c>
      <c r="E351" s="165" t="s">
        <v>438</v>
      </c>
      <c r="F351" s="166" t="s">
        <v>439</v>
      </c>
      <c r="G351" s="167" t="s">
        <v>246</v>
      </c>
      <c r="H351" s="168">
        <v>6.9</v>
      </c>
      <c r="I351" s="169"/>
      <c r="J351" s="170">
        <f>ROUND(I351*H351,2)</f>
        <v>0</v>
      </c>
      <c r="K351" s="171"/>
      <c r="L351" s="172"/>
      <c r="M351" s="173" t="s">
        <v>1</v>
      </c>
      <c r="N351" s="174" t="s">
        <v>41</v>
      </c>
      <c r="P351" s="136">
        <f>O351*H351</f>
        <v>0</v>
      </c>
      <c r="Q351" s="136">
        <v>0.29499999999999998</v>
      </c>
      <c r="R351" s="136">
        <f>Q351*H351</f>
        <v>2.0354999999999999</v>
      </c>
      <c r="S351" s="136">
        <v>0</v>
      </c>
      <c r="T351" s="137">
        <f>S351*H351</f>
        <v>0</v>
      </c>
      <c r="AR351" s="138" t="s">
        <v>238</v>
      </c>
      <c r="AT351" s="138" t="s">
        <v>373</v>
      </c>
      <c r="AU351" s="138" t="s">
        <v>84</v>
      </c>
      <c r="AY351" s="16" t="s">
        <v>193</v>
      </c>
      <c r="BE351" s="139">
        <f>IF(N351="základní",J351,0)</f>
        <v>0</v>
      </c>
      <c r="BF351" s="139">
        <f>IF(N351="snížená",J351,0)</f>
        <v>0</v>
      </c>
      <c r="BG351" s="139">
        <f>IF(N351="zákl. přenesená",J351,0)</f>
        <v>0</v>
      </c>
      <c r="BH351" s="139">
        <f>IF(N351="sníž. přenesená",J351,0)</f>
        <v>0</v>
      </c>
      <c r="BI351" s="139">
        <f>IF(N351="nulová",J351,0)</f>
        <v>0</v>
      </c>
      <c r="BJ351" s="16" t="s">
        <v>84</v>
      </c>
      <c r="BK351" s="139">
        <f>ROUND(I351*H351,2)</f>
        <v>0</v>
      </c>
      <c r="BL351" s="16" t="s">
        <v>198</v>
      </c>
      <c r="BM351" s="138" t="s">
        <v>440</v>
      </c>
    </row>
    <row r="352" spans="2:65" s="1" customFormat="1" x14ac:dyDescent="0.2">
      <c r="B352" s="31"/>
      <c r="D352" s="140" t="s">
        <v>199</v>
      </c>
      <c r="F352" s="141" t="s">
        <v>439</v>
      </c>
      <c r="I352" s="142"/>
      <c r="L352" s="31"/>
      <c r="M352" s="143"/>
      <c r="T352" s="53"/>
      <c r="AT352" s="16" t="s">
        <v>199</v>
      </c>
      <c r="AU352" s="16" t="s">
        <v>84</v>
      </c>
    </row>
    <row r="353" spans="2:65" s="11" customFormat="1" x14ac:dyDescent="0.2">
      <c r="B353" s="144"/>
      <c r="D353" s="140" t="s">
        <v>201</v>
      </c>
      <c r="E353" s="145" t="s">
        <v>1</v>
      </c>
      <c r="F353" s="146" t="s">
        <v>441</v>
      </c>
      <c r="H353" s="145" t="s">
        <v>1</v>
      </c>
      <c r="I353" s="147"/>
      <c r="L353" s="144"/>
      <c r="M353" s="148"/>
      <c r="T353" s="149"/>
      <c r="AT353" s="145" t="s">
        <v>201</v>
      </c>
      <c r="AU353" s="145" t="s">
        <v>84</v>
      </c>
      <c r="AV353" s="11" t="s">
        <v>84</v>
      </c>
      <c r="AW353" s="11" t="s">
        <v>32</v>
      </c>
      <c r="AX353" s="11" t="s">
        <v>76</v>
      </c>
      <c r="AY353" s="145" t="s">
        <v>193</v>
      </c>
    </row>
    <row r="354" spans="2:65" s="12" customFormat="1" x14ac:dyDescent="0.2">
      <c r="B354" s="150"/>
      <c r="D354" s="140" t="s">
        <v>201</v>
      </c>
      <c r="E354" s="151" t="s">
        <v>1</v>
      </c>
      <c r="F354" s="152" t="s">
        <v>442</v>
      </c>
      <c r="H354" s="153">
        <v>6.9</v>
      </c>
      <c r="I354" s="154"/>
      <c r="L354" s="150"/>
      <c r="M354" s="155"/>
      <c r="T354" s="156"/>
      <c r="AT354" s="151" t="s">
        <v>201</v>
      </c>
      <c r="AU354" s="151" t="s">
        <v>84</v>
      </c>
      <c r="AV354" s="12" t="s">
        <v>86</v>
      </c>
      <c r="AW354" s="12" t="s">
        <v>32</v>
      </c>
      <c r="AX354" s="12" t="s">
        <v>76</v>
      </c>
      <c r="AY354" s="151" t="s">
        <v>193</v>
      </c>
    </row>
    <row r="355" spans="2:65" s="13" customFormat="1" x14ac:dyDescent="0.2">
      <c r="B355" s="157"/>
      <c r="D355" s="140" t="s">
        <v>201</v>
      </c>
      <c r="E355" s="158" t="s">
        <v>1</v>
      </c>
      <c r="F355" s="159" t="s">
        <v>204</v>
      </c>
      <c r="H355" s="160">
        <v>6.9</v>
      </c>
      <c r="I355" s="161"/>
      <c r="L355" s="157"/>
      <c r="M355" s="162"/>
      <c r="T355" s="163"/>
      <c r="AT355" s="158" t="s">
        <v>201</v>
      </c>
      <c r="AU355" s="158" t="s">
        <v>84</v>
      </c>
      <c r="AV355" s="13" t="s">
        <v>198</v>
      </c>
      <c r="AW355" s="13" t="s">
        <v>32</v>
      </c>
      <c r="AX355" s="13" t="s">
        <v>84</v>
      </c>
      <c r="AY355" s="158" t="s">
        <v>193</v>
      </c>
    </row>
    <row r="356" spans="2:65" s="1" customFormat="1" ht="24.2" customHeight="1" x14ac:dyDescent="0.2">
      <c r="B356" s="31"/>
      <c r="C356" s="164" t="s">
        <v>318</v>
      </c>
      <c r="D356" s="164" t="s">
        <v>373</v>
      </c>
      <c r="E356" s="165" t="s">
        <v>443</v>
      </c>
      <c r="F356" s="166" t="s">
        <v>444</v>
      </c>
      <c r="G356" s="167" t="s">
        <v>246</v>
      </c>
      <c r="H356" s="168">
        <v>2.75</v>
      </c>
      <c r="I356" s="169"/>
      <c r="J356" s="170">
        <f>ROUND(I356*H356,2)</f>
        <v>0</v>
      </c>
      <c r="K356" s="171"/>
      <c r="L356" s="172"/>
      <c r="M356" s="173" t="s">
        <v>1</v>
      </c>
      <c r="N356" s="174" t="s">
        <v>41</v>
      </c>
      <c r="P356" s="136">
        <f>O356*H356</f>
        <v>0</v>
      </c>
      <c r="Q356" s="136">
        <v>0.29499999999999998</v>
      </c>
      <c r="R356" s="136">
        <f>Q356*H356</f>
        <v>0.81124999999999992</v>
      </c>
      <c r="S356" s="136">
        <v>0</v>
      </c>
      <c r="T356" s="137">
        <f>S356*H356</f>
        <v>0</v>
      </c>
      <c r="AR356" s="138" t="s">
        <v>238</v>
      </c>
      <c r="AT356" s="138" t="s">
        <v>373</v>
      </c>
      <c r="AU356" s="138" t="s">
        <v>84</v>
      </c>
      <c r="AY356" s="16" t="s">
        <v>193</v>
      </c>
      <c r="BE356" s="139">
        <f>IF(N356="základní",J356,0)</f>
        <v>0</v>
      </c>
      <c r="BF356" s="139">
        <f>IF(N356="snížená",J356,0)</f>
        <v>0</v>
      </c>
      <c r="BG356" s="139">
        <f>IF(N356="zákl. přenesená",J356,0)</f>
        <v>0</v>
      </c>
      <c r="BH356" s="139">
        <f>IF(N356="sníž. přenesená",J356,0)</f>
        <v>0</v>
      </c>
      <c r="BI356" s="139">
        <f>IF(N356="nulová",J356,0)</f>
        <v>0</v>
      </c>
      <c r="BJ356" s="16" t="s">
        <v>84</v>
      </c>
      <c r="BK356" s="139">
        <f>ROUND(I356*H356,2)</f>
        <v>0</v>
      </c>
      <c r="BL356" s="16" t="s">
        <v>198</v>
      </c>
      <c r="BM356" s="138" t="s">
        <v>445</v>
      </c>
    </row>
    <row r="357" spans="2:65" s="1" customFormat="1" x14ac:dyDescent="0.2">
      <c r="B357" s="31"/>
      <c r="D357" s="140" t="s">
        <v>199</v>
      </c>
      <c r="F357" s="141" t="s">
        <v>444</v>
      </c>
      <c r="I357" s="142"/>
      <c r="L357" s="31"/>
      <c r="M357" s="143"/>
      <c r="T357" s="53"/>
      <c r="AT357" s="16" t="s">
        <v>199</v>
      </c>
      <c r="AU357" s="16" t="s">
        <v>84</v>
      </c>
    </row>
    <row r="358" spans="2:65" s="11" customFormat="1" x14ac:dyDescent="0.2">
      <c r="B358" s="144"/>
      <c r="D358" s="140" t="s">
        <v>201</v>
      </c>
      <c r="E358" s="145" t="s">
        <v>1</v>
      </c>
      <c r="F358" s="146" t="s">
        <v>446</v>
      </c>
      <c r="H358" s="145" t="s">
        <v>1</v>
      </c>
      <c r="I358" s="147"/>
      <c r="L358" s="144"/>
      <c r="M358" s="148"/>
      <c r="T358" s="149"/>
      <c r="AT358" s="145" t="s">
        <v>201</v>
      </c>
      <c r="AU358" s="145" t="s">
        <v>84</v>
      </c>
      <c r="AV358" s="11" t="s">
        <v>84</v>
      </c>
      <c r="AW358" s="11" t="s">
        <v>32</v>
      </c>
      <c r="AX358" s="11" t="s">
        <v>76</v>
      </c>
      <c r="AY358" s="145" t="s">
        <v>193</v>
      </c>
    </row>
    <row r="359" spans="2:65" s="12" customFormat="1" x14ac:dyDescent="0.2">
      <c r="B359" s="150"/>
      <c r="D359" s="140" t="s">
        <v>201</v>
      </c>
      <c r="E359" s="151" t="s">
        <v>1</v>
      </c>
      <c r="F359" s="152" t="s">
        <v>387</v>
      </c>
      <c r="H359" s="153">
        <v>2.75</v>
      </c>
      <c r="I359" s="154"/>
      <c r="L359" s="150"/>
      <c r="M359" s="155"/>
      <c r="T359" s="156"/>
      <c r="AT359" s="151" t="s">
        <v>201</v>
      </c>
      <c r="AU359" s="151" t="s">
        <v>84</v>
      </c>
      <c r="AV359" s="12" t="s">
        <v>86</v>
      </c>
      <c r="AW359" s="12" t="s">
        <v>32</v>
      </c>
      <c r="AX359" s="12" t="s">
        <v>76</v>
      </c>
      <c r="AY359" s="151" t="s">
        <v>193</v>
      </c>
    </row>
    <row r="360" spans="2:65" s="13" customFormat="1" x14ac:dyDescent="0.2">
      <c r="B360" s="157"/>
      <c r="D360" s="140" t="s">
        <v>201</v>
      </c>
      <c r="E360" s="158" t="s">
        <v>1</v>
      </c>
      <c r="F360" s="159" t="s">
        <v>204</v>
      </c>
      <c r="H360" s="160">
        <v>2.75</v>
      </c>
      <c r="I360" s="161"/>
      <c r="L360" s="157"/>
      <c r="M360" s="162"/>
      <c r="T360" s="163"/>
      <c r="AT360" s="158" t="s">
        <v>201</v>
      </c>
      <c r="AU360" s="158" t="s">
        <v>84</v>
      </c>
      <c r="AV360" s="13" t="s">
        <v>198</v>
      </c>
      <c r="AW360" s="13" t="s">
        <v>32</v>
      </c>
      <c r="AX360" s="13" t="s">
        <v>84</v>
      </c>
      <c r="AY360" s="158" t="s">
        <v>193</v>
      </c>
    </row>
    <row r="361" spans="2:65" s="1" customFormat="1" ht="24.2" customHeight="1" x14ac:dyDescent="0.2">
      <c r="B361" s="31"/>
      <c r="C361" s="164" t="s">
        <v>447</v>
      </c>
      <c r="D361" s="164" t="s">
        <v>373</v>
      </c>
      <c r="E361" s="165" t="s">
        <v>448</v>
      </c>
      <c r="F361" s="166" t="s">
        <v>449</v>
      </c>
      <c r="G361" s="167" t="s">
        <v>246</v>
      </c>
      <c r="H361" s="168">
        <v>6.7</v>
      </c>
      <c r="I361" s="169"/>
      <c r="J361" s="170">
        <f>ROUND(I361*H361,2)</f>
        <v>0</v>
      </c>
      <c r="K361" s="171"/>
      <c r="L361" s="172"/>
      <c r="M361" s="173" t="s">
        <v>1</v>
      </c>
      <c r="N361" s="174" t="s">
        <v>41</v>
      </c>
      <c r="P361" s="136">
        <f>O361*H361</f>
        <v>0</v>
      </c>
      <c r="Q361" s="136">
        <v>0.29499999999999998</v>
      </c>
      <c r="R361" s="136">
        <f>Q361*H361</f>
        <v>1.9764999999999999</v>
      </c>
      <c r="S361" s="136">
        <v>0</v>
      </c>
      <c r="T361" s="137">
        <f>S361*H361</f>
        <v>0</v>
      </c>
      <c r="AR361" s="138" t="s">
        <v>238</v>
      </c>
      <c r="AT361" s="138" t="s">
        <v>373</v>
      </c>
      <c r="AU361" s="138" t="s">
        <v>84</v>
      </c>
      <c r="AY361" s="16" t="s">
        <v>193</v>
      </c>
      <c r="BE361" s="139">
        <f>IF(N361="základní",J361,0)</f>
        <v>0</v>
      </c>
      <c r="BF361" s="139">
        <f>IF(N361="snížená",J361,0)</f>
        <v>0</v>
      </c>
      <c r="BG361" s="139">
        <f>IF(N361="zákl. přenesená",J361,0)</f>
        <v>0</v>
      </c>
      <c r="BH361" s="139">
        <f>IF(N361="sníž. přenesená",J361,0)</f>
        <v>0</v>
      </c>
      <c r="BI361" s="139">
        <f>IF(N361="nulová",J361,0)</f>
        <v>0</v>
      </c>
      <c r="BJ361" s="16" t="s">
        <v>84</v>
      </c>
      <c r="BK361" s="139">
        <f>ROUND(I361*H361,2)</f>
        <v>0</v>
      </c>
      <c r="BL361" s="16" t="s">
        <v>198</v>
      </c>
      <c r="BM361" s="138" t="s">
        <v>450</v>
      </c>
    </row>
    <row r="362" spans="2:65" s="1" customFormat="1" x14ac:dyDescent="0.2">
      <c r="B362" s="31"/>
      <c r="D362" s="140" t="s">
        <v>199</v>
      </c>
      <c r="F362" s="141" t="s">
        <v>449</v>
      </c>
      <c r="I362" s="142"/>
      <c r="L362" s="31"/>
      <c r="M362" s="143"/>
      <c r="T362" s="53"/>
      <c r="AT362" s="16" t="s">
        <v>199</v>
      </c>
      <c r="AU362" s="16" t="s">
        <v>84</v>
      </c>
    </row>
    <row r="363" spans="2:65" s="11" customFormat="1" x14ac:dyDescent="0.2">
      <c r="B363" s="144"/>
      <c r="D363" s="140" t="s">
        <v>201</v>
      </c>
      <c r="E363" s="145" t="s">
        <v>1</v>
      </c>
      <c r="F363" s="146" t="s">
        <v>451</v>
      </c>
      <c r="H363" s="145" t="s">
        <v>1</v>
      </c>
      <c r="I363" s="147"/>
      <c r="L363" s="144"/>
      <c r="M363" s="148"/>
      <c r="T363" s="149"/>
      <c r="AT363" s="145" t="s">
        <v>201</v>
      </c>
      <c r="AU363" s="145" t="s">
        <v>84</v>
      </c>
      <c r="AV363" s="11" t="s">
        <v>84</v>
      </c>
      <c r="AW363" s="11" t="s">
        <v>32</v>
      </c>
      <c r="AX363" s="11" t="s">
        <v>76</v>
      </c>
      <c r="AY363" s="145" t="s">
        <v>193</v>
      </c>
    </row>
    <row r="364" spans="2:65" s="12" customFormat="1" x14ac:dyDescent="0.2">
      <c r="B364" s="150"/>
      <c r="D364" s="140" t="s">
        <v>201</v>
      </c>
      <c r="E364" s="151" t="s">
        <v>1</v>
      </c>
      <c r="F364" s="152" t="s">
        <v>452</v>
      </c>
      <c r="H364" s="153">
        <v>6.7</v>
      </c>
      <c r="I364" s="154"/>
      <c r="L364" s="150"/>
      <c r="M364" s="155"/>
      <c r="T364" s="156"/>
      <c r="AT364" s="151" t="s">
        <v>201</v>
      </c>
      <c r="AU364" s="151" t="s">
        <v>84</v>
      </c>
      <c r="AV364" s="12" t="s">
        <v>86</v>
      </c>
      <c r="AW364" s="12" t="s">
        <v>32</v>
      </c>
      <c r="AX364" s="12" t="s">
        <v>76</v>
      </c>
      <c r="AY364" s="151" t="s">
        <v>193</v>
      </c>
    </row>
    <row r="365" spans="2:65" s="13" customFormat="1" x14ac:dyDescent="0.2">
      <c r="B365" s="157"/>
      <c r="D365" s="140" t="s">
        <v>201</v>
      </c>
      <c r="E365" s="158" t="s">
        <v>1</v>
      </c>
      <c r="F365" s="159" t="s">
        <v>204</v>
      </c>
      <c r="H365" s="160">
        <v>6.7</v>
      </c>
      <c r="I365" s="161"/>
      <c r="L365" s="157"/>
      <c r="M365" s="162"/>
      <c r="T365" s="163"/>
      <c r="AT365" s="158" t="s">
        <v>201</v>
      </c>
      <c r="AU365" s="158" t="s">
        <v>84</v>
      </c>
      <c r="AV365" s="13" t="s">
        <v>198</v>
      </c>
      <c r="AW365" s="13" t="s">
        <v>32</v>
      </c>
      <c r="AX365" s="13" t="s">
        <v>84</v>
      </c>
      <c r="AY365" s="158" t="s">
        <v>193</v>
      </c>
    </row>
    <row r="366" spans="2:65" s="1" customFormat="1" ht="24.2" customHeight="1" x14ac:dyDescent="0.2">
      <c r="B366" s="31"/>
      <c r="C366" s="164" t="s">
        <v>322</v>
      </c>
      <c r="D366" s="164" t="s">
        <v>373</v>
      </c>
      <c r="E366" s="165" t="s">
        <v>453</v>
      </c>
      <c r="F366" s="166" t="s">
        <v>454</v>
      </c>
      <c r="G366" s="167" t="s">
        <v>246</v>
      </c>
      <c r="H366" s="168">
        <v>10.6</v>
      </c>
      <c r="I366" s="169"/>
      <c r="J366" s="170">
        <f>ROUND(I366*H366,2)</f>
        <v>0</v>
      </c>
      <c r="K366" s="171"/>
      <c r="L366" s="172"/>
      <c r="M366" s="173" t="s">
        <v>1</v>
      </c>
      <c r="N366" s="174" t="s">
        <v>41</v>
      </c>
      <c r="P366" s="136">
        <f>O366*H366</f>
        <v>0</v>
      </c>
      <c r="Q366" s="136">
        <v>0.29499999999999998</v>
      </c>
      <c r="R366" s="136">
        <f>Q366*H366</f>
        <v>3.1269999999999998</v>
      </c>
      <c r="S366" s="136">
        <v>0</v>
      </c>
      <c r="T366" s="137">
        <f>S366*H366</f>
        <v>0</v>
      </c>
      <c r="AR366" s="138" t="s">
        <v>238</v>
      </c>
      <c r="AT366" s="138" t="s">
        <v>373</v>
      </c>
      <c r="AU366" s="138" t="s">
        <v>84</v>
      </c>
      <c r="AY366" s="16" t="s">
        <v>193</v>
      </c>
      <c r="BE366" s="139">
        <f>IF(N366="základní",J366,0)</f>
        <v>0</v>
      </c>
      <c r="BF366" s="139">
        <f>IF(N366="snížená",J366,0)</f>
        <v>0</v>
      </c>
      <c r="BG366" s="139">
        <f>IF(N366="zákl. přenesená",J366,0)</f>
        <v>0</v>
      </c>
      <c r="BH366" s="139">
        <f>IF(N366="sníž. přenesená",J366,0)</f>
        <v>0</v>
      </c>
      <c r="BI366" s="139">
        <f>IF(N366="nulová",J366,0)</f>
        <v>0</v>
      </c>
      <c r="BJ366" s="16" t="s">
        <v>84</v>
      </c>
      <c r="BK366" s="139">
        <f>ROUND(I366*H366,2)</f>
        <v>0</v>
      </c>
      <c r="BL366" s="16" t="s">
        <v>198</v>
      </c>
      <c r="BM366" s="138" t="s">
        <v>455</v>
      </c>
    </row>
    <row r="367" spans="2:65" s="1" customFormat="1" x14ac:dyDescent="0.2">
      <c r="B367" s="31"/>
      <c r="D367" s="140" t="s">
        <v>199</v>
      </c>
      <c r="F367" s="141" t="s">
        <v>454</v>
      </c>
      <c r="I367" s="142"/>
      <c r="L367" s="31"/>
      <c r="M367" s="143"/>
      <c r="T367" s="53"/>
      <c r="AT367" s="16" t="s">
        <v>199</v>
      </c>
      <c r="AU367" s="16" t="s">
        <v>84</v>
      </c>
    </row>
    <row r="368" spans="2:65" s="11" customFormat="1" x14ac:dyDescent="0.2">
      <c r="B368" s="144"/>
      <c r="D368" s="140" t="s">
        <v>201</v>
      </c>
      <c r="E368" s="145" t="s">
        <v>1</v>
      </c>
      <c r="F368" s="146" t="s">
        <v>456</v>
      </c>
      <c r="H368" s="145" t="s">
        <v>1</v>
      </c>
      <c r="I368" s="147"/>
      <c r="L368" s="144"/>
      <c r="M368" s="148"/>
      <c r="T368" s="149"/>
      <c r="AT368" s="145" t="s">
        <v>201</v>
      </c>
      <c r="AU368" s="145" t="s">
        <v>84</v>
      </c>
      <c r="AV368" s="11" t="s">
        <v>84</v>
      </c>
      <c r="AW368" s="11" t="s">
        <v>32</v>
      </c>
      <c r="AX368" s="11" t="s">
        <v>76</v>
      </c>
      <c r="AY368" s="145" t="s">
        <v>193</v>
      </c>
    </row>
    <row r="369" spans="2:65" s="12" customFormat="1" x14ac:dyDescent="0.2">
      <c r="B369" s="150"/>
      <c r="D369" s="140" t="s">
        <v>201</v>
      </c>
      <c r="E369" s="151" t="s">
        <v>1</v>
      </c>
      <c r="F369" s="152" t="s">
        <v>457</v>
      </c>
      <c r="H369" s="153">
        <v>10.6</v>
      </c>
      <c r="I369" s="154"/>
      <c r="L369" s="150"/>
      <c r="M369" s="155"/>
      <c r="T369" s="156"/>
      <c r="AT369" s="151" t="s">
        <v>201</v>
      </c>
      <c r="AU369" s="151" t="s">
        <v>84</v>
      </c>
      <c r="AV369" s="12" t="s">
        <v>86</v>
      </c>
      <c r="AW369" s="12" t="s">
        <v>32</v>
      </c>
      <c r="AX369" s="12" t="s">
        <v>76</v>
      </c>
      <c r="AY369" s="151" t="s">
        <v>193</v>
      </c>
    </row>
    <row r="370" spans="2:65" s="13" customFormat="1" x14ac:dyDescent="0.2">
      <c r="B370" s="157"/>
      <c r="D370" s="140" t="s">
        <v>201</v>
      </c>
      <c r="E370" s="158" t="s">
        <v>1</v>
      </c>
      <c r="F370" s="159" t="s">
        <v>204</v>
      </c>
      <c r="H370" s="160">
        <v>10.6</v>
      </c>
      <c r="I370" s="161"/>
      <c r="L370" s="157"/>
      <c r="M370" s="162"/>
      <c r="T370" s="163"/>
      <c r="AT370" s="158" t="s">
        <v>201</v>
      </c>
      <c r="AU370" s="158" t="s">
        <v>84</v>
      </c>
      <c r="AV370" s="13" t="s">
        <v>198</v>
      </c>
      <c r="AW370" s="13" t="s">
        <v>32</v>
      </c>
      <c r="AX370" s="13" t="s">
        <v>84</v>
      </c>
      <c r="AY370" s="158" t="s">
        <v>193</v>
      </c>
    </row>
    <row r="371" spans="2:65" s="1" customFormat="1" ht="16.5" customHeight="1" x14ac:dyDescent="0.2">
      <c r="B371" s="31"/>
      <c r="C371" s="126" t="s">
        <v>458</v>
      </c>
      <c r="D371" s="126" t="s">
        <v>194</v>
      </c>
      <c r="E371" s="127" t="s">
        <v>459</v>
      </c>
      <c r="F371" s="128" t="s">
        <v>460</v>
      </c>
      <c r="G371" s="129" t="s">
        <v>197</v>
      </c>
      <c r="H371" s="130">
        <v>18.486999999999998</v>
      </c>
      <c r="I371" s="131"/>
      <c r="J371" s="132">
        <f>ROUND(I371*H371,2)</f>
        <v>0</v>
      </c>
      <c r="K371" s="133"/>
      <c r="L371" s="31"/>
      <c r="M371" s="134" t="s">
        <v>1</v>
      </c>
      <c r="N371" s="135" t="s">
        <v>41</v>
      </c>
      <c r="P371" s="136">
        <f>O371*H371</f>
        <v>0</v>
      </c>
      <c r="Q371" s="136">
        <v>2.5020099999999998</v>
      </c>
      <c r="R371" s="136">
        <f>Q371*H371</f>
        <v>46.254658869999993</v>
      </c>
      <c r="S371" s="136">
        <v>0</v>
      </c>
      <c r="T371" s="137">
        <f>S371*H371</f>
        <v>0</v>
      </c>
      <c r="AR371" s="138" t="s">
        <v>198</v>
      </c>
      <c r="AT371" s="138" t="s">
        <v>194</v>
      </c>
      <c r="AU371" s="138" t="s">
        <v>84</v>
      </c>
      <c r="AY371" s="16" t="s">
        <v>193</v>
      </c>
      <c r="BE371" s="139">
        <f>IF(N371="základní",J371,0)</f>
        <v>0</v>
      </c>
      <c r="BF371" s="139">
        <f>IF(N371="snížená",J371,0)</f>
        <v>0</v>
      </c>
      <c r="BG371" s="139">
        <f>IF(N371="zákl. přenesená",J371,0)</f>
        <v>0</v>
      </c>
      <c r="BH371" s="139">
        <f>IF(N371="sníž. přenesená",J371,0)</f>
        <v>0</v>
      </c>
      <c r="BI371" s="139">
        <f>IF(N371="nulová",J371,0)</f>
        <v>0</v>
      </c>
      <c r="BJ371" s="16" t="s">
        <v>84</v>
      </c>
      <c r="BK371" s="139">
        <f>ROUND(I371*H371,2)</f>
        <v>0</v>
      </c>
      <c r="BL371" s="16" t="s">
        <v>198</v>
      </c>
      <c r="BM371" s="138" t="s">
        <v>461</v>
      </c>
    </row>
    <row r="372" spans="2:65" s="1" customFormat="1" x14ac:dyDescent="0.2">
      <c r="B372" s="31"/>
      <c r="D372" s="140" t="s">
        <v>199</v>
      </c>
      <c r="F372" s="141" t="s">
        <v>460</v>
      </c>
      <c r="I372" s="142"/>
      <c r="L372" s="31"/>
      <c r="M372" s="143"/>
      <c r="T372" s="53"/>
      <c r="AT372" s="16" t="s">
        <v>199</v>
      </c>
      <c r="AU372" s="16" t="s">
        <v>84</v>
      </c>
    </row>
    <row r="373" spans="2:65" s="11" customFormat="1" x14ac:dyDescent="0.2">
      <c r="B373" s="144"/>
      <c r="D373" s="140" t="s">
        <v>201</v>
      </c>
      <c r="E373" s="145" t="s">
        <v>1</v>
      </c>
      <c r="F373" s="146" t="s">
        <v>462</v>
      </c>
      <c r="H373" s="145" t="s">
        <v>1</v>
      </c>
      <c r="I373" s="147"/>
      <c r="L373" s="144"/>
      <c r="M373" s="148"/>
      <c r="T373" s="149"/>
      <c r="AT373" s="145" t="s">
        <v>201</v>
      </c>
      <c r="AU373" s="145" t="s">
        <v>84</v>
      </c>
      <c r="AV373" s="11" t="s">
        <v>84</v>
      </c>
      <c r="AW373" s="11" t="s">
        <v>32</v>
      </c>
      <c r="AX373" s="11" t="s">
        <v>76</v>
      </c>
      <c r="AY373" s="145" t="s">
        <v>193</v>
      </c>
    </row>
    <row r="374" spans="2:65" s="12" customFormat="1" x14ac:dyDescent="0.2">
      <c r="B374" s="150"/>
      <c r="D374" s="140" t="s">
        <v>201</v>
      </c>
      <c r="E374" s="151" t="s">
        <v>1</v>
      </c>
      <c r="F374" s="152" t="s">
        <v>463</v>
      </c>
      <c r="H374" s="153">
        <v>6.9370000000000003</v>
      </c>
      <c r="I374" s="154"/>
      <c r="L374" s="150"/>
      <c r="M374" s="155"/>
      <c r="T374" s="156"/>
      <c r="AT374" s="151" t="s">
        <v>201</v>
      </c>
      <c r="AU374" s="151" t="s">
        <v>84</v>
      </c>
      <c r="AV374" s="12" t="s">
        <v>86</v>
      </c>
      <c r="AW374" s="12" t="s">
        <v>32</v>
      </c>
      <c r="AX374" s="12" t="s">
        <v>76</v>
      </c>
      <c r="AY374" s="151" t="s">
        <v>193</v>
      </c>
    </row>
    <row r="375" spans="2:65" s="11" customFormat="1" x14ac:dyDescent="0.2">
      <c r="B375" s="144"/>
      <c r="D375" s="140" t="s">
        <v>201</v>
      </c>
      <c r="E375" s="145" t="s">
        <v>1</v>
      </c>
      <c r="F375" s="146" t="s">
        <v>464</v>
      </c>
      <c r="H375" s="145" t="s">
        <v>1</v>
      </c>
      <c r="I375" s="147"/>
      <c r="L375" s="144"/>
      <c r="M375" s="148"/>
      <c r="T375" s="149"/>
      <c r="AT375" s="145" t="s">
        <v>201</v>
      </c>
      <c r="AU375" s="145" t="s">
        <v>84</v>
      </c>
      <c r="AV375" s="11" t="s">
        <v>84</v>
      </c>
      <c r="AW375" s="11" t="s">
        <v>32</v>
      </c>
      <c r="AX375" s="11" t="s">
        <v>76</v>
      </c>
      <c r="AY375" s="145" t="s">
        <v>193</v>
      </c>
    </row>
    <row r="376" spans="2:65" s="12" customFormat="1" x14ac:dyDescent="0.2">
      <c r="B376" s="150"/>
      <c r="D376" s="140" t="s">
        <v>201</v>
      </c>
      <c r="E376" s="151" t="s">
        <v>1</v>
      </c>
      <c r="F376" s="152" t="s">
        <v>465</v>
      </c>
      <c r="H376" s="153">
        <v>0.52800000000000002</v>
      </c>
      <c r="I376" s="154"/>
      <c r="L376" s="150"/>
      <c r="M376" s="155"/>
      <c r="T376" s="156"/>
      <c r="AT376" s="151" t="s">
        <v>201</v>
      </c>
      <c r="AU376" s="151" t="s">
        <v>84</v>
      </c>
      <c r="AV376" s="12" t="s">
        <v>86</v>
      </c>
      <c r="AW376" s="12" t="s">
        <v>32</v>
      </c>
      <c r="AX376" s="12" t="s">
        <v>76</v>
      </c>
      <c r="AY376" s="151" t="s">
        <v>193</v>
      </c>
    </row>
    <row r="377" spans="2:65" s="11" customFormat="1" x14ac:dyDescent="0.2">
      <c r="B377" s="144"/>
      <c r="D377" s="140" t="s">
        <v>201</v>
      </c>
      <c r="E377" s="145" t="s">
        <v>1</v>
      </c>
      <c r="F377" s="146" t="s">
        <v>466</v>
      </c>
      <c r="H377" s="145" t="s">
        <v>1</v>
      </c>
      <c r="I377" s="147"/>
      <c r="L377" s="144"/>
      <c r="M377" s="148"/>
      <c r="T377" s="149"/>
      <c r="AT377" s="145" t="s">
        <v>201</v>
      </c>
      <c r="AU377" s="145" t="s">
        <v>84</v>
      </c>
      <c r="AV377" s="11" t="s">
        <v>84</v>
      </c>
      <c r="AW377" s="11" t="s">
        <v>32</v>
      </c>
      <c r="AX377" s="11" t="s">
        <v>76</v>
      </c>
      <c r="AY377" s="145" t="s">
        <v>193</v>
      </c>
    </row>
    <row r="378" spans="2:65" s="12" customFormat="1" x14ac:dyDescent="0.2">
      <c r="B378" s="150"/>
      <c r="D378" s="140" t="s">
        <v>201</v>
      </c>
      <c r="E378" s="151" t="s">
        <v>1</v>
      </c>
      <c r="F378" s="152" t="s">
        <v>467</v>
      </c>
      <c r="H378" s="153">
        <v>0.42199999999999999</v>
      </c>
      <c r="I378" s="154"/>
      <c r="L378" s="150"/>
      <c r="M378" s="155"/>
      <c r="T378" s="156"/>
      <c r="AT378" s="151" t="s">
        <v>201</v>
      </c>
      <c r="AU378" s="151" t="s">
        <v>84</v>
      </c>
      <c r="AV378" s="12" t="s">
        <v>86</v>
      </c>
      <c r="AW378" s="12" t="s">
        <v>32</v>
      </c>
      <c r="AX378" s="12" t="s">
        <v>76</v>
      </c>
      <c r="AY378" s="151" t="s">
        <v>193</v>
      </c>
    </row>
    <row r="379" spans="2:65" s="11" customFormat="1" x14ac:dyDescent="0.2">
      <c r="B379" s="144"/>
      <c r="D379" s="140" t="s">
        <v>201</v>
      </c>
      <c r="E379" s="145" t="s">
        <v>1</v>
      </c>
      <c r="F379" s="146" t="s">
        <v>468</v>
      </c>
      <c r="H379" s="145" t="s">
        <v>1</v>
      </c>
      <c r="I379" s="147"/>
      <c r="L379" s="144"/>
      <c r="M379" s="148"/>
      <c r="T379" s="149"/>
      <c r="AT379" s="145" t="s">
        <v>201</v>
      </c>
      <c r="AU379" s="145" t="s">
        <v>84</v>
      </c>
      <c r="AV379" s="11" t="s">
        <v>84</v>
      </c>
      <c r="AW379" s="11" t="s">
        <v>32</v>
      </c>
      <c r="AX379" s="11" t="s">
        <v>76</v>
      </c>
      <c r="AY379" s="145" t="s">
        <v>193</v>
      </c>
    </row>
    <row r="380" spans="2:65" s="12" customFormat="1" x14ac:dyDescent="0.2">
      <c r="B380" s="150"/>
      <c r="D380" s="140" t="s">
        <v>201</v>
      </c>
      <c r="E380" s="151" t="s">
        <v>1</v>
      </c>
      <c r="F380" s="152" t="s">
        <v>469</v>
      </c>
      <c r="H380" s="153">
        <v>1.6</v>
      </c>
      <c r="I380" s="154"/>
      <c r="L380" s="150"/>
      <c r="M380" s="155"/>
      <c r="T380" s="156"/>
      <c r="AT380" s="151" t="s">
        <v>201</v>
      </c>
      <c r="AU380" s="151" t="s">
        <v>84</v>
      </c>
      <c r="AV380" s="12" t="s">
        <v>86</v>
      </c>
      <c r="AW380" s="12" t="s">
        <v>32</v>
      </c>
      <c r="AX380" s="12" t="s">
        <v>76</v>
      </c>
      <c r="AY380" s="151" t="s">
        <v>193</v>
      </c>
    </row>
    <row r="381" spans="2:65" s="11" customFormat="1" x14ac:dyDescent="0.2">
      <c r="B381" s="144"/>
      <c r="D381" s="140" t="s">
        <v>201</v>
      </c>
      <c r="E381" s="145" t="s">
        <v>1</v>
      </c>
      <c r="F381" s="146" t="s">
        <v>470</v>
      </c>
      <c r="H381" s="145" t="s">
        <v>1</v>
      </c>
      <c r="I381" s="147"/>
      <c r="L381" s="144"/>
      <c r="M381" s="148"/>
      <c r="T381" s="149"/>
      <c r="AT381" s="145" t="s">
        <v>201</v>
      </c>
      <c r="AU381" s="145" t="s">
        <v>84</v>
      </c>
      <c r="AV381" s="11" t="s">
        <v>84</v>
      </c>
      <c r="AW381" s="11" t="s">
        <v>32</v>
      </c>
      <c r="AX381" s="11" t="s">
        <v>76</v>
      </c>
      <c r="AY381" s="145" t="s">
        <v>193</v>
      </c>
    </row>
    <row r="382" spans="2:65" s="12" customFormat="1" x14ac:dyDescent="0.2">
      <c r="B382" s="150"/>
      <c r="D382" s="140" t="s">
        <v>201</v>
      </c>
      <c r="E382" s="151" t="s">
        <v>1</v>
      </c>
      <c r="F382" s="152" t="s">
        <v>243</v>
      </c>
      <c r="H382" s="153">
        <v>9</v>
      </c>
      <c r="I382" s="154"/>
      <c r="L382" s="150"/>
      <c r="M382" s="155"/>
      <c r="T382" s="156"/>
      <c r="AT382" s="151" t="s">
        <v>201</v>
      </c>
      <c r="AU382" s="151" t="s">
        <v>84</v>
      </c>
      <c r="AV382" s="12" t="s">
        <v>86</v>
      </c>
      <c r="AW382" s="12" t="s">
        <v>32</v>
      </c>
      <c r="AX382" s="12" t="s">
        <v>76</v>
      </c>
      <c r="AY382" s="151" t="s">
        <v>193</v>
      </c>
    </row>
    <row r="383" spans="2:65" s="13" customFormat="1" x14ac:dyDescent="0.2">
      <c r="B383" s="157"/>
      <c r="D383" s="140" t="s">
        <v>201</v>
      </c>
      <c r="E383" s="158" t="s">
        <v>1</v>
      </c>
      <c r="F383" s="159" t="s">
        <v>204</v>
      </c>
      <c r="H383" s="160">
        <v>18.486999999999998</v>
      </c>
      <c r="I383" s="161"/>
      <c r="L383" s="157"/>
      <c r="M383" s="162"/>
      <c r="T383" s="163"/>
      <c r="AT383" s="158" t="s">
        <v>201</v>
      </c>
      <c r="AU383" s="158" t="s">
        <v>84</v>
      </c>
      <c r="AV383" s="13" t="s">
        <v>198</v>
      </c>
      <c r="AW383" s="13" t="s">
        <v>32</v>
      </c>
      <c r="AX383" s="13" t="s">
        <v>84</v>
      </c>
      <c r="AY383" s="158" t="s">
        <v>193</v>
      </c>
    </row>
    <row r="384" spans="2:65" s="1" customFormat="1" ht="24.2" customHeight="1" x14ac:dyDescent="0.2">
      <c r="B384" s="31"/>
      <c r="C384" s="126" t="s">
        <v>326</v>
      </c>
      <c r="D384" s="126" t="s">
        <v>194</v>
      </c>
      <c r="E384" s="127" t="s">
        <v>471</v>
      </c>
      <c r="F384" s="128" t="s">
        <v>472</v>
      </c>
      <c r="G384" s="129" t="s">
        <v>212</v>
      </c>
      <c r="H384" s="130">
        <v>5.0199999999999996</v>
      </c>
      <c r="I384" s="131"/>
      <c r="J384" s="132">
        <f>ROUND(I384*H384,2)</f>
        <v>0</v>
      </c>
      <c r="K384" s="133"/>
      <c r="L384" s="31"/>
      <c r="M384" s="134" t="s">
        <v>1</v>
      </c>
      <c r="N384" s="135" t="s">
        <v>41</v>
      </c>
      <c r="P384" s="136">
        <f>O384*H384</f>
        <v>0</v>
      </c>
      <c r="Q384" s="136">
        <v>5.3299999999999997E-3</v>
      </c>
      <c r="R384" s="136">
        <f>Q384*H384</f>
        <v>2.6756599999999995E-2</v>
      </c>
      <c r="S384" s="136">
        <v>0</v>
      </c>
      <c r="T384" s="137">
        <f>S384*H384</f>
        <v>0</v>
      </c>
      <c r="AR384" s="138" t="s">
        <v>198</v>
      </c>
      <c r="AT384" s="138" t="s">
        <v>194</v>
      </c>
      <c r="AU384" s="138" t="s">
        <v>84</v>
      </c>
      <c r="AY384" s="16" t="s">
        <v>193</v>
      </c>
      <c r="BE384" s="139">
        <f>IF(N384="základní",J384,0)</f>
        <v>0</v>
      </c>
      <c r="BF384" s="139">
        <f>IF(N384="snížená",J384,0)</f>
        <v>0</v>
      </c>
      <c r="BG384" s="139">
        <f>IF(N384="zákl. přenesená",J384,0)</f>
        <v>0</v>
      </c>
      <c r="BH384" s="139">
        <f>IF(N384="sníž. přenesená",J384,0)</f>
        <v>0</v>
      </c>
      <c r="BI384" s="139">
        <f>IF(N384="nulová",J384,0)</f>
        <v>0</v>
      </c>
      <c r="BJ384" s="16" t="s">
        <v>84</v>
      </c>
      <c r="BK384" s="139">
        <f>ROUND(I384*H384,2)</f>
        <v>0</v>
      </c>
      <c r="BL384" s="16" t="s">
        <v>198</v>
      </c>
      <c r="BM384" s="138" t="s">
        <v>473</v>
      </c>
    </row>
    <row r="385" spans="2:65" s="1" customFormat="1" ht="19.5" x14ac:dyDescent="0.2">
      <c r="B385" s="31"/>
      <c r="D385" s="140" t="s">
        <v>199</v>
      </c>
      <c r="F385" s="141" t="s">
        <v>472</v>
      </c>
      <c r="I385" s="142"/>
      <c r="L385" s="31"/>
      <c r="M385" s="143"/>
      <c r="T385" s="53"/>
      <c r="AT385" s="16" t="s">
        <v>199</v>
      </c>
      <c r="AU385" s="16" t="s">
        <v>84</v>
      </c>
    </row>
    <row r="386" spans="2:65" s="11" customFormat="1" x14ac:dyDescent="0.2">
      <c r="B386" s="144"/>
      <c r="D386" s="140" t="s">
        <v>201</v>
      </c>
      <c r="E386" s="145" t="s">
        <v>1</v>
      </c>
      <c r="F386" s="146" t="s">
        <v>464</v>
      </c>
      <c r="H386" s="145" t="s">
        <v>1</v>
      </c>
      <c r="I386" s="147"/>
      <c r="L386" s="144"/>
      <c r="M386" s="148"/>
      <c r="T386" s="149"/>
      <c r="AT386" s="145" t="s">
        <v>201</v>
      </c>
      <c r="AU386" s="145" t="s">
        <v>84</v>
      </c>
      <c r="AV386" s="11" t="s">
        <v>84</v>
      </c>
      <c r="AW386" s="11" t="s">
        <v>32</v>
      </c>
      <c r="AX386" s="11" t="s">
        <v>76</v>
      </c>
      <c r="AY386" s="145" t="s">
        <v>193</v>
      </c>
    </row>
    <row r="387" spans="2:65" s="12" customFormat="1" x14ac:dyDescent="0.2">
      <c r="B387" s="150"/>
      <c r="D387" s="140" t="s">
        <v>201</v>
      </c>
      <c r="E387" s="151" t="s">
        <v>1</v>
      </c>
      <c r="F387" s="152" t="s">
        <v>474</v>
      </c>
      <c r="H387" s="153">
        <v>2.11</v>
      </c>
      <c r="I387" s="154"/>
      <c r="L387" s="150"/>
      <c r="M387" s="155"/>
      <c r="T387" s="156"/>
      <c r="AT387" s="151" t="s">
        <v>201</v>
      </c>
      <c r="AU387" s="151" t="s">
        <v>84</v>
      </c>
      <c r="AV387" s="12" t="s">
        <v>86</v>
      </c>
      <c r="AW387" s="12" t="s">
        <v>32</v>
      </c>
      <c r="AX387" s="12" t="s">
        <v>76</v>
      </c>
      <c r="AY387" s="151" t="s">
        <v>193</v>
      </c>
    </row>
    <row r="388" spans="2:65" s="11" customFormat="1" x14ac:dyDescent="0.2">
      <c r="B388" s="144"/>
      <c r="D388" s="140" t="s">
        <v>201</v>
      </c>
      <c r="E388" s="145" t="s">
        <v>1</v>
      </c>
      <c r="F388" s="146" t="s">
        <v>466</v>
      </c>
      <c r="H388" s="145" t="s">
        <v>1</v>
      </c>
      <c r="I388" s="147"/>
      <c r="L388" s="144"/>
      <c r="M388" s="148"/>
      <c r="T388" s="149"/>
      <c r="AT388" s="145" t="s">
        <v>201</v>
      </c>
      <c r="AU388" s="145" t="s">
        <v>84</v>
      </c>
      <c r="AV388" s="11" t="s">
        <v>84</v>
      </c>
      <c r="AW388" s="11" t="s">
        <v>32</v>
      </c>
      <c r="AX388" s="11" t="s">
        <v>76</v>
      </c>
      <c r="AY388" s="145" t="s">
        <v>193</v>
      </c>
    </row>
    <row r="389" spans="2:65" s="12" customFormat="1" x14ac:dyDescent="0.2">
      <c r="B389" s="150"/>
      <c r="D389" s="140" t="s">
        <v>201</v>
      </c>
      <c r="E389" s="151" t="s">
        <v>1</v>
      </c>
      <c r="F389" s="152" t="s">
        <v>474</v>
      </c>
      <c r="H389" s="153">
        <v>2.11</v>
      </c>
      <c r="I389" s="154"/>
      <c r="L389" s="150"/>
      <c r="M389" s="155"/>
      <c r="T389" s="156"/>
      <c r="AT389" s="151" t="s">
        <v>201</v>
      </c>
      <c r="AU389" s="151" t="s">
        <v>84</v>
      </c>
      <c r="AV389" s="12" t="s">
        <v>86</v>
      </c>
      <c r="AW389" s="12" t="s">
        <v>32</v>
      </c>
      <c r="AX389" s="12" t="s">
        <v>76</v>
      </c>
      <c r="AY389" s="151" t="s">
        <v>193</v>
      </c>
    </row>
    <row r="390" spans="2:65" s="11" customFormat="1" x14ac:dyDescent="0.2">
      <c r="B390" s="144"/>
      <c r="D390" s="140" t="s">
        <v>201</v>
      </c>
      <c r="E390" s="145" t="s">
        <v>1</v>
      </c>
      <c r="F390" s="146" t="s">
        <v>468</v>
      </c>
      <c r="H390" s="145" t="s">
        <v>1</v>
      </c>
      <c r="I390" s="147"/>
      <c r="L390" s="144"/>
      <c r="M390" s="148"/>
      <c r="T390" s="149"/>
      <c r="AT390" s="145" t="s">
        <v>201</v>
      </c>
      <c r="AU390" s="145" t="s">
        <v>84</v>
      </c>
      <c r="AV390" s="11" t="s">
        <v>84</v>
      </c>
      <c r="AW390" s="11" t="s">
        <v>32</v>
      </c>
      <c r="AX390" s="11" t="s">
        <v>76</v>
      </c>
      <c r="AY390" s="145" t="s">
        <v>193</v>
      </c>
    </row>
    <row r="391" spans="2:65" s="12" customFormat="1" x14ac:dyDescent="0.2">
      <c r="B391" s="150"/>
      <c r="D391" s="140" t="s">
        <v>201</v>
      </c>
      <c r="E391" s="151" t="s">
        <v>1</v>
      </c>
      <c r="F391" s="152" t="s">
        <v>475</v>
      </c>
      <c r="H391" s="153">
        <v>0.8</v>
      </c>
      <c r="I391" s="154"/>
      <c r="L391" s="150"/>
      <c r="M391" s="155"/>
      <c r="T391" s="156"/>
      <c r="AT391" s="151" t="s">
        <v>201</v>
      </c>
      <c r="AU391" s="151" t="s">
        <v>84</v>
      </c>
      <c r="AV391" s="12" t="s">
        <v>86</v>
      </c>
      <c r="AW391" s="12" t="s">
        <v>32</v>
      </c>
      <c r="AX391" s="12" t="s">
        <v>76</v>
      </c>
      <c r="AY391" s="151" t="s">
        <v>193</v>
      </c>
    </row>
    <row r="392" spans="2:65" s="13" customFormat="1" x14ac:dyDescent="0.2">
      <c r="B392" s="157"/>
      <c r="D392" s="140" t="s">
        <v>201</v>
      </c>
      <c r="E392" s="158" t="s">
        <v>1</v>
      </c>
      <c r="F392" s="159" t="s">
        <v>204</v>
      </c>
      <c r="H392" s="160">
        <v>5.0199999999999996</v>
      </c>
      <c r="I392" s="161"/>
      <c r="L392" s="157"/>
      <c r="M392" s="162"/>
      <c r="T392" s="163"/>
      <c r="AT392" s="158" t="s">
        <v>201</v>
      </c>
      <c r="AU392" s="158" t="s">
        <v>84</v>
      </c>
      <c r="AV392" s="13" t="s">
        <v>198</v>
      </c>
      <c r="AW392" s="13" t="s">
        <v>32</v>
      </c>
      <c r="AX392" s="13" t="s">
        <v>84</v>
      </c>
      <c r="AY392" s="158" t="s">
        <v>193</v>
      </c>
    </row>
    <row r="393" spans="2:65" s="1" customFormat="1" ht="24.2" customHeight="1" x14ac:dyDescent="0.2">
      <c r="B393" s="31"/>
      <c r="C393" s="126" t="s">
        <v>476</v>
      </c>
      <c r="D393" s="126" t="s">
        <v>194</v>
      </c>
      <c r="E393" s="127" t="s">
        <v>477</v>
      </c>
      <c r="F393" s="128" t="s">
        <v>478</v>
      </c>
      <c r="G393" s="129" t="s">
        <v>212</v>
      </c>
      <c r="H393" s="130">
        <v>5.0199999999999996</v>
      </c>
      <c r="I393" s="131"/>
      <c r="J393" s="132">
        <f>ROUND(I393*H393,2)</f>
        <v>0</v>
      </c>
      <c r="K393" s="133"/>
      <c r="L393" s="31"/>
      <c r="M393" s="134" t="s">
        <v>1</v>
      </c>
      <c r="N393" s="135" t="s">
        <v>41</v>
      </c>
      <c r="P393" s="136">
        <f>O393*H393</f>
        <v>0</v>
      </c>
      <c r="Q393" s="136">
        <v>0</v>
      </c>
      <c r="R393" s="136">
        <f>Q393*H393</f>
        <v>0</v>
      </c>
      <c r="S393" s="136">
        <v>0</v>
      </c>
      <c r="T393" s="137">
        <f>S393*H393</f>
        <v>0</v>
      </c>
      <c r="AR393" s="138" t="s">
        <v>198</v>
      </c>
      <c r="AT393" s="138" t="s">
        <v>194</v>
      </c>
      <c r="AU393" s="138" t="s">
        <v>84</v>
      </c>
      <c r="AY393" s="16" t="s">
        <v>193</v>
      </c>
      <c r="BE393" s="139">
        <f>IF(N393="základní",J393,0)</f>
        <v>0</v>
      </c>
      <c r="BF393" s="139">
        <f>IF(N393="snížená",J393,0)</f>
        <v>0</v>
      </c>
      <c r="BG393" s="139">
        <f>IF(N393="zákl. přenesená",J393,0)</f>
        <v>0</v>
      </c>
      <c r="BH393" s="139">
        <f>IF(N393="sníž. přenesená",J393,0)</f>
        <v>0</v>
      </c>
      <c r="BI393" s="139">
        <f>IF(N393="nulová",J393,0)</f>
        <v>0</v>
      </c>
      <c r="BJ393" s="16" t="s">
        <v>84</v>
      </c>
      <c r="BK393" s="139">
        <f>ROUND(I393*H393,2)</f>
        <v>0</v>
      </c>
      <c r="BL393" s="16" t="s">
        <v>198</v>
      </c>
      <c r="BM393" s="138" t="s">
        <v>479</v>
      </c>
    </row>
    <row r="394" spans="2:65" s="1" customFormat="1" ht="19.5" x14ac:dyDescent="0.2">
      <c r="B394" s="31"/>
      <c r="D394" s="140" t="s">
        <v>199</v>
      </c>
      <c r="F394" s="141" t="s">
        <v>478</v>
      </c>
      <c r="I394" s="142"/>
      <c r="L394" s="31"/>
      <c r="M394" s="143"/>
      <c r="T394" s="53"/>
      <c r="AT394" s="16" t="s">
        <v>199</v>
      </c>
      <c r="AU394" s="16" t="s">
        <v>84</v>
      </c>
    </row>
    <row r="395" spans="2:65" s="1" customFormat="1" ht="24.2" customHeight="1" x14ac:dyDescent="0.2">
      <c r="B395" s="31"/>
      <c r="C395" s="126" t="s">
        <v>330</v>
      </c>
      <c r="D395" s="126" t="s">
        <v>194</v>
      </c>
      <c r="E395" s="127" t="s">
        <v>480</v>
      </c>
      <c r="F395" s="128" t="s">
        <v>481</v>
      </c>
      <c r="G395" s="129" t="s">
        <v>212</v>
      </c>
      <c r="H395" s="130">
        <v>5.0199999999999996</v>
      </c>
      <c r="I395" s="131"/>
      <c r="J395" s="132">
        <f>ROUND(I395*H395,2)</f>
        <v>0</v>
      </c>
      <c r="K395" s="133"/>
      <c r="L395" s="31"/>
      <c r="M395" s="134" t="s">
        <v>1</v>
      </c>
      <c r="N395" s="135" t="s">
        <v>41</v>
      </c>
      <c r="P395" s="136">
        <f>O395*H395</f>
        <v>0</v>
      </c>
      <c r="Q395" s="136">
        <v>8.8000000000000003E-4</v>
      </c>
      <c r="R395" s="136">
        <f>Q395*H395</f>
        <v>4.4175999999999998E-3</v>
      </c>
      <c r="S395" s="136">
        <v>0</v>
      </c>
      <c r="T395" s="137">
        <f>S395*H395</f>
        <v>0</v>
      </c>
      <c r="AR395" s="138" t="s">
        <v>198</v>
      </c>
      <c r="AT395" s="138" t="s">
        <v>194</v>
      </c>
      <c r="AU395" s="138" t="s">
        <v>84</v>
      </c>
      <c r="AY395" s="16" t="s">
        <v>193</v>
      </c>
      <c r="BE395" s="139">
        <f>IF(N395="základní",J395,0)</f>
        <v>0</v>
      </c>
      <c r="BF395" s="139">
        <f>IF(N395="snížená",J395,0)</f>
        <v>0</v>
      </c>
      <c r="BG395" s="139">
        <f>IF(N395="zákl. přenesená",J395,0)</f>
        <v>0</v>
      </c>
      <c r="BH395" s="139">
        <f>IF(N395="sníž. přenesená",J395,0)</f>
        <v>0</v>
      </c>
      <c r="BI395" s="139">
        <f>IF(N395="nulová",J395,0)</f>
        <v>0</v>
      </c>
      <c r="BJ395" s="16" t="s">
        <v>84</v>
      </c>
      <c r="BK395" s="139">
        <f>ROUND(I395*H395,2)</f>
        <v>0</v>
      </c>
      <c r="BL395" s="16" t="s">
        <v>198</v>
      </c>
      <c r="BM395" s="138" t="s">
        <v>482</v>
      </c>
    </row>
    <row r="396" spans="2:65" s="1" customFormat="1" ht="19.5" x14ac:dyDescent="0.2">
      <c r="B396" s="31"/>
      <c r="D396" s="140" t="s">
        <v>199</v>
      </c>
      <c r="F396" s="141" t="s">
        <v>481</v>
      </c>
      <c r="I396" s="142"/>
      <c r="L396" s="31"/>
      <c r="M396" s="143"/>
      <c r="T396" s="53"/>
      <c r="AT396" s="16" t="s">
        <v>199</v>
      </c>
      <c r="AU396" s="16" t="s">
        <v>84</v>
      </c>
    </row>
    <row r="397" spans="2:65" s="1" customFormat="1" ht="24.2" customHeight="1" x14ac:dyDescent="0.2">
      <c r="B397" s="31"/>
      <c r="C397" s="126" t="s">
        <v>483</v>
      </c>
      <c r="D397" s="126" t="s">
        <v>194</v>
      </c>
      <c r="E397" s="127" t="s">
        <v>484</v>
      </c>
      <c r="F397" s="128" t="s">
        <v>485</v>
      </c>
      <c r="G397" s="129" t="s">
        <v>212</v>
      </c>
      <c r="H397" s="130">
        <v>5.0199999999999996</v>
      </c>
      <c r="I397" s="131"/>
      <c r="J397" s="132">
        <f>ROUND(I397*H397,2)</f>
        <v>0</v>
      </c>
      <c r="K397" s="133"/>
      <c r="L397" s="31"/>
      <c r="M397" s="134" t="s">
        <v>1</v>
      </c>
      <c r="N397" s="135" t="s">
        <v>41</v>
      </c>
      <c r="P397" s="136">
        <f>O397*H397</f>
        <v>0</v>
      </c>
      <c r="Q397" s="136">
        <v>0</v>
      </c>
      <c r="R397" s="136">
        <f>Q397*H397</f>
        <v>0</v>
      </c>
      <c r="S397" s="136">
        <v>0</v>
      </c>
      <c r="T397" s="137">
        <f>S397*H397</f>
        <v>0</v>
      </c>
      <c r="AR397" s="138" t="s">
        <v>198</v>
      </c>
      <c r="AT397" s="138" t="s">
        <v>194</v>
      </c>
      <c r="AU397" s="138" t="s">
        <v>84</v>
      </c>
      <c r="AY397" s="16" t="s">
        <v>193</v>
      </c>
      <c r="BE397" s="139">
        <f>IF(N397="základní",J397,0)</f>
        <v>0</v>
      </c>
      <c r="BF397" s="139">
        <f>IF(N397="snížená",J397,0)</f>
        <v>0</v>
      </c>
      <c r="BG397" s="139">
        <f>IF(N397="zákl. přenesená",J397,0)</f>
        <v>0</v>
      </c>
      <c r="BH397" s="139">
        <f>IF(N397="sníž. přenesená",J397,0)</f>
        <v>0</v>
      </c>
      <c r="BI397" s="139">
        <f>IF(N397="nulová",J397,0)</f>
        <v>0</v>
      </c>
      <c r="BJ397" s="16" t="s">
        <v>84</v>
      </c>
      <c r="BK397" s="139">
        <f>ROUND(I397*H397,2)</f>
        <v>0</v>
      </c>
      <c r="BL397" s="16" t="s">
        <v>198</v>
      </c>
      <c r="BM397" s="138" t="s">
        <v>486</v>
      </c>
    </row>
    <row r="398" spans="2:65" s="1" customFormat="1" ht="19.5" x14ac:dyDescent="0.2">
      <c r="B398" s="31"/>
      <c r="D398" s="140" t="s">
        <v>199</v>
      </c>
      <c r="F398" s="141" t="s">
        <v>485</v>
      </c>
      <c r="I398" s="142"/>
      <c r="L398" s="31"/>
      <c r="M398" s="143"/>
      <c r="T398" s="53"/>
      <c r="AT398" s="16" t="s">
        <v>199</v>
      </c>
      <c r="AU398" s="16" t="s">
        <v>84</v>
      </c>
    </row>
    <row r="399" spans="2:65" s="1" customFormat="1" ht="16.5" customHeight="1" x14ac:dyDescent="0.2">
      <c r="B399" s="31"/>
      <c r="C399" s="126" t="s">
        <v>334</v>
      </c>
      <c r="D399" s="126" t="s">
        <v>194</v>
      </c>
      <c r="E399" s="127" t="s">
        <v>487</v>
      </c>
      <c r="F399" s="128" t="s">
        <v>488</v>
      </c>
      <c r="G399" s="129" t="s">
        <v>222</v>
      </c>
      <c r="H399" s="130">
        <v>1.4790000000000001</v>
      </c>
      <c r="I399" s="131"/>
      <c r="J399" s="132">
        <f>ROUND(I399*H399,2)</f>
        <v>0</v>
      </c>
      <c r="K399" s="133"/>
      <c r="L399" s="31"/>
      <c r="M399" s="134" t="s">
        <v>1</v>
      </c>
      <c r="N399" s="135" t="s">
        <v>41</v>
      </c>
      <c r="P399" s="136">
        <f>O399*H399</f>
        <v>0</v>
      </c>
      <c r="Q399" s="136">
        <v>1.05555</v>
      </c>
      <c r="R399" s="136">
        <f>Q399*H399</f>
        <v>1.56115845</v>
      </c>
      <c r="S399" s="136">
        <v>0</v>
      </c>
      <c r="T399" s="137">
        <f>S399*H399</f>
        <v>0</v>
      </c>
      <c r="AR399" s="138" t="s">
        <v>198</v>
      </c>
      <c r="AT399" s="138" t="s">
        <v>194</v>
      </c>
      <c r="AU399" s="138" t="s">
        <v>84</v>
      </c>
      <c r="AY399" s="16" t="s">
        <v>193</v>
      </c>
      <c r="BE399" s="139">
        <f>IF(N399="základní",J399,0)</f>
        <v>0</v>
      </c>
      <c r="BF399" s="139">
        <f>IF(N399="snížená",J399,0)</f>
        <v>0</v>
      </c>
      <c r="BG399" s="139">
        <f>IF(N399="zákl. přenesená",J399,0)</f>
        <v>0</v>
      </c>
      <c r="BH399" s="139">
        <f>IF(N399="sníž. přenesená",J399,0)</f>
        <v>0</v>
      </c>
      <c r="BI399" s="139">
        <f>IF(N399="nulová",J399,0)</f>
        <v>0</v>
      </c>
      <c r="BJ399" s="16" t="s">
        <v>84</v>
      </c>
      <c r="BK399" s="139">
        <f>ROUND(I399*H399,2)</f>
        <v>0</v>
      </c>
      <c r="BL399" s="16" t="s">
        <v>198</v>
      </c>
      <c r="BM399" s="138" t="s">
        <v>489</v>
      </c>
    </row>
    <row r="400" spans="2:65" s="1" customFormat="1" x14ac:dyDescent="0.2">
      <c r="B400" s="31"/>
      <c r="D400" s="140" t="s">
        <v>199</v>
      </c>
      <c r="F400" s="141" t="s">
        <v>488</v>
      </c>
      <c r="I400" s="142"/>
      <c r="L400" s="31"/>
      <c r="M400" s="143"/>
      <c r="T400" s="53"/>
      <c r="AT400" s="16" t="s">
        <v>199</v>
      </c>
      <c r="AU400" s="16" t="s">
        <v>84</v>
      </c>
    </row>
    <row r="401" spans="2:65" s="11" customFormat="1" x14ac:dyDescent="0.2">
      <c r="B401" s="144"/>
      <c r="D401" s="140" t="s">
        <v>201</v>
      </c>
      <c r="E401" s="145" t="s">
        <v>1</v>
      </c>
      <c r="F401" s="146" t="s">
        <v>490</v>
      </c>
      <c r="H401" s="145" t="s">
        <v>1</v>
      </c>
      <c r="I401" s="147"/>
      <c r="L401" s="144"/>
      <c r="M401" s="148"/>
      <c r="T401" s="149"/>
      <c r="AT401" s="145" t="s">
        <v>201</v>
      </c>
      <c r="AU401" s="145" t="s">
        <v>84</v>
      </c>
      <c r="AV401" s="11" t="s">
        <v>84</v>
      </c>
      <c r="AW401" s="11" t="s">
        <v>32</v>
      </c>
      <c r="AX401" s="11" t="s">
        <v>76</v>
      </c>
      <c r="AY401" s="145" t="s">
        <v>193</v>
      </c>
    </row>
    <row r="402" spans="2:65" s="12" customFormat="1" x14ac:dyDescent="0.2">
      <c r="B402" s="150"/>
      <c r="D402" s="140" t="s">
        <v>201</v>
      </c>
      <c r="E402" s="151" t="s">
        <v>1</v>
      </c>
      <c r="F402" s="152" t="s">
        <v>491</v>
      </c>
      <c r="H402" s="153">
        <v>1.4790000000000001</v>
      </c>
      <c r="I402" s="154"/>
      <c r="L402" s="150"/>
      <c r="M402" s="155"/>
      <c r="T402" s="156"/>
      <c r="AT402" s="151" t="s">
        <v>201</v>
      </c>
      <c r="AU402" s="151" t="s">
        <v>84</v>
      </c>
      <c r="AV402" s="12" t="s">
        <v>86</v>
      </c>
      <c r="AW402" s="12" t="s">
        <v>32</v>
      </c>
      <c r="AX402" s="12" t="s">
        <v>76</v>
      </c>
      <c r="AY402" s="151" t="s">
        <v>193</v>
      </c>
    </row>
    <row r="403" spans="2:65" s="13" customFormat="1" x14ac:dyDescent="0.2">
      <c r="B403" s="157"/>
      <c r="D403" s="140" t="s">
        <v>201</v>
      </c>
      <c r="E403" s="158" t="s">
        <v>1</v>
      </c>
      <c r="F403" s="159" t="s">
        <v>204</v>
      </c>
      <c r="H403" s="160">
        <v>1.4790000000000001</v>
      </c>
      <c r="I403" s="161"/>
      <c r="L403" s="157"/>
      <c r="M403" s="162"/>
      <c r="T403" s="163"/>
      <c r="AT403" s="158" t="s">
        <v>201</v>
      </c>
      <c r="AU403" s="158" t="s">
        <v>84</v>
      </c>
      <c r="AV403" s="13" t="s">
        <v>198</v>
      </c>
      <c r="AW403" s="13" t="s">
        <v>32</v>
      </c>
      <c r="AX403" s="13" t="s">
        <v>84</v>
      </c>
      <c r="AY403" s="158" t="s">
        <v>193</v>
      </c>
    </row>
    <row r="404" spans="2:65" s="1" customFormat="1" ht="16.5" customHeight="1" x14ac:dyDescent="0.2">
      <c r="B404" s="31"/>
      <c r="C404" s="126" t="s">
        <v>492</v>
      </c>
      <c r="D404" s="126" t="s">
        <v>194</v>
      </c>
      <c r="E404" s="127" t="s">
        <v>493</v>
      </c>
      <c r="F404" s="128" t="s">
        <v>494</v>
      </c>
      <c r="G404" s="129" t="s">
        <v>197</v>
      </c>
      <c r="H404" s="130">
        <v>24.349</v>
      </c>
      <c r="I404" s="131"/>
      <c r="J404" s="132">
        <f>ROUND(I404*H404,2)</f>
        <v>0</v>
      </c>
      <c r="K404" s="133"/>
      <c r="L404" s="31"/>
      <c r="M404" s="134" t="s">
        <v>1</v>
      </c>
      <c r="N404" s="135" t="s">
        <v>41</v>
      </c>
      <c r="P404" s="136">
        <f>O404*H404</f>
        <v>0</v>
      </c>
      <c r="Q404" s="136">
        <v>2.5019800000000001</v>
      </c>
      <c r="R404" s="136">
        <f>Q404*H404</f>
        <v>60.920711020000006</v>
      </c>
      <c r="S404" s="136">
        <v>0</v>
      </c>
      <c r="T404" s="137">
        <f>S404*H404</f>
        <v>0</v>
      </c>
      <c r="AR404" s="138" t="s">
        <v>198</v>
      </c>
      <c r="AT404" s="138" t="s">
        <v>194</v>
      </c>
      <c r="AU404" s="138" t="s">
        <v>84</v>
      </c>
      <c r="AY404" s="16" t="s">
        <v>193</v>
      </c>
      <c r="BE404" s="139">
        <f>IF(N404="základní",J404,0)</f>
        <v>0</v>
      </c>
      <c r="BF404" s="139">
        <f>IF(N404="snížená",J404,0)</f>
        <v>0</v>
      </c>
      <c r="BG404" s="139">
        <f>IF(N404="zákl. přenesená",J404,0)</f>
        <v>0</v>
      </c>
      <c r="BH404" s="139">
        <f>IF(N404="sníž. přenesená",J404,0)</f>
        <v>0</v>
      </c>
      <c r="BI404" s="139">
        <f>IF(N404="nulová",J404,0)</f>
        <v>0</v>
      </c>
      <c r="BJ404" s="16" t="s">
        <v>84</v>
      </c>
      <c r="BK404" s="139">
        <f>ROUND(I404*H404,2)</f>
        <v>0</v>
      </c>
      <c r="BL404" s="16" t="s">
        <v>198</v>
      </c>
      <c r="BM404" s="138" t="s">
        <v>495</v>
      </c>
    </row>
    <row r="405" spans="2:65" s="1" customFormat="1" x14ac:dyDescent="0.2">
      <c r="B405" s="31"/>
      <c r="D405" s="140" t="s">
        <v>199</v>
      </c>
      <c r="F405" s="141" t="s">
        <v>494</v>
      </c>
      <c r="I405" s="142"/>
      <c r="L405" s="31"/>
      <c r="M405" s="143"/>
      <c r="T405" s="53"/>
      <c r="AT405" s="16" t="s">
        <v>199</v>
      </c>
      <c r="AU405" s="16" t="s">
        <v>84</v>
      </c>
    </row>
    <row r="406" spans="2:65" s="11" customFormat="1" x14ac:dyDescent="0.2">
      <c r="B406" s="144"/>
      <c r="D406" s="140" t="s">
        <v>201</v>
      </c>
      <c r="E406" s="145" t="s">
        <v>1</v>
      </c>
      <c r="F406" s="146" t="s">
        <v>496</v>
      </c>
      <c r="H406" s="145" t="s">
        <v>1</v>
      </c>
      <c r="I406" s="147"/>
      <c r="L406" s="144"/>
      <c r="M406" s="148"/>
      <c r="T406" s="149"/>
      <c r="AT406" s="145" t="s">
        <v>201</v>
      </c>
      <c r="AU406" s="145" t="s">
        <v>84</v>
      </c>
      <c r="AV406" s="11" t="s">
        <v>84</v>
      </c>
      <c r="AW406" s="11" t="s">
        <v>32</v>
      </c>
      <c r="AX406" s="11" t="s">
        <v>76</v>
      </c>
      <c r="AY406" s="145" t="s">
        <v>193</v>
      </c>
    </row>
    <row r="407" spans="2:65" s="12" customFormat="1" x14ac:dyDescent="0.2">
      <c r="B407" s="150"/>
      <c r="D407" s="140" t="s">
        <v>201</v>
      </c>
      <c r="E407" s="151" t="s">
        <v>1</v>
      </c>
      <c r="F407" s="152" t="s">
        <v>497</v>
      </c>
      <c r="H407" s="153">
        <v>0.40500000000000003</v>
      </c>
      <c r="I407" s="154"/>
      <c r="L407" s="150"/>
      <c r="M407" s="155"/>
      <c r="T407" s="156"/>
      <c r="AT407" s="151" t="s">
        <v>201</v>
      </c>
      <c r="AU407" s="151" t="s">
        <v>84</v>
      </c>
      <c r="AV407" s="12" t="s">
        <v>86</v>
      </c>
      <c r="AW407" s="12" t="s">
        <v>32</v>
      </c>
      <c r="AX407" s="12" t="s">
        <v>76</v>
      </c>
      <c r="AY407" s="151" t="s">
        <v>193</v>
      </c>
    </row>
    <row r="408" spans="2:65" s="11" customFormat="1" x14ac:dyDescent="0.2">
      <c r="B408" s="144"/>
      <c r="D408" s="140" t="s">
        <v>201</v>
      </c>
      <c r="E408" s="145" t="s">
        <v>1</v>
      </c>
      <c r="F408" s="146" t="s">
        <v>498</v>
      </c>
      <c r="H408" s="145" t="s">
        <v>1</v>
      </c>
      <c r="I408" s="147"/>
      <c r="L408" s="144"/>
      <c r="M408" s="148"/>
      <c r="T408" s="149"/>
      <c r="AT408" s="145" t="s">
        <v>201</v>
      </c>
      <c r="AU408" s="145" t="s">
        <v>84</v>
      </c>
      <c r="AV408" s="11" t="s">
        <v>84</v>
      </c>
      <c r="AW408" s="11" t="s">
        <v>32</v>
      </c>
      <c r="AX408" s="11" t="s">
        <v>76</v>
      </c>
      <c r="AY408" s="145" t="s">
        <v>193</v>
      </c>
    </row>
    <row r="409" spans="2:65" s="12" customFormat="1" ht="22.5" x14ac:dyDescent="0.2">
      <c r="B409" s="150"/>
      <c r="D409" s="140" t="s">
        <v>201</v>
      </c>
      <c r="E409" s="151" t="s">
        <v>1</v>
      </c>
      <c r="F409" s="152" t="s">
        <v>499</v>
      </c>
      <c r="H409" s="153">
        <v>13.363</v>
      </c>
      <c r="I409" s="154"/>
      <c r="L409" s="150"/>
      <c r="M409" s="155"/>
      <c r="T409" s="156"/>
      <c r="AT409" s="151" t="s">
        <v>201</v>
      </c>
      <c r="AU409" s="151" t="s">
        <v>84</v>
      </c>
      <c r="AV409" s="12" t="s">
        <v>86</v>
      </c>
      <c r="AW409" s="12" t="s">
        <v>32</v>
      </c>
      <c r="AX409" s="12" t="s">
        <v>76</v>
      </c>
      <c r="AY409" s="151" t="s">
        <v>193</v>
      </c>
    </row>
    <row r="410" spans="2:65" s="11" customFormat="1" x14ac:dyDescent="0.2">
      <c r="B410" s="144"/>
      <c r="D410" s="140" t="s">
        <v>201</v>
      </c>
      <c r="E410" s="145" t="s">
        <v>1</v>
      </c>
      <c r="F410" s="146" t="s">
        <v>500</v>
      </c>
      <c r="H410" s="145" t="s">
        <v>1</v>
      </c>
      <c r="I410" s="147"/>
      <c r="L410" s="144"/>
      <c r="M410" s="148"/>
      <c r="T410" s="149"/>
      <c r="AT410" s="145" t="s">
        <v>201</v>
      </c>
      <c r="AU410" s="145" t="s">
        <v>84</v>
      </c>
      <c r="AV410" s="11" t="s">
        <v>84</v>
      </c>
      <c r="AW410" s="11" t="s">
        <v>32</v>
      </c>
      <c r="AX410" s="11" t="s">
        <v>76</v>
      </c>
      <c r="AY410" s="145" t="s">
        <v>193</v>
      </c>
    </row>
    <row r="411" spans="2:65" s="12" customFormat="1" x14ac:dyDescent="0.2">
      <c r="B411" s="150"/>
      <c r="D411" s="140" t="s">
        <v>201</v>
      </c>
      <c r="E411" s="151" t="s">
        <v>1</v>
      </c>
      <c r="F411" s="152" t="s">
        <v>501</v>
      </c>
      <c r="H411" s="153">
        <v>7.0810000000000004</v>
      </c>
      <c r="I411" s="154"/>
      <c r="L411" s="150"/>
      <c r="M411" s="155"/>
      <c r="T411" s="156"/>
      <c r="AT411" s="151" t="s">
        <v>201</v>
      </c>
      <c r="AU411" s="151" t="s">
        <v>84</v>
      </c>
      <c r="AV411" s="12" t="s">
        <v>86</v>
      </c>
      <c r="AW411" s="12" t="s">
        <v>32</v>
      </c>
      <c r="AX411" s="12" t="s">
        <v>76</v>
      </c>
      <c r="AY411" s="151" t="s">
        <v>193</v>
      </c>
    </row>
    <row r="412" spans="2:65" s="11" customFormat="1" x14ac:dyDescent="0.2">
      <c r="B412" s="144"/>
      <c r="D412" s="140" t="s">
        <v>201</v>
      </c>
      <c r="E412" s="145" t="s">
        <v>1</v>
      </c>
      <c r="F412" s="146" t="s">
        <v>502</v>
      </c>
      <c r="H412" s="145" t="s">
        <v>1</v>
      </c>
      <c r="I412" s="147"/>
      <c r="L412" s="144"/>
      <c r="M412" s="148"/>
      <c r="T412" s="149"/>
      <c r="AT412" s="145" t="s">
        <v>201</v>
      </c>
      <c r="AU412" s="145" t="s">
        <v>84</v>
      </c>
      <c r="AV412" s="11" t="s">
        <v>84</v>
      </c>
      <c r="AW412" s="11" t="s">
        <v>32</v>
      </c>
      <c r="AX412" s="11" t="s">
        <v>76</v>
      </c>
      <c r="AY412" s="145" t="s">
        <v>193</v>
      </c>
    </row>
    <row r="413" spans="2:65" s="12" customFormat="1" ht="22.5" x14ac:dyDescent="0.2">
      <c r="B413" s="150"/>
      <c r="D413" s="140" t="s">
        <v>201</v>
      </c>
      <c r="E413" s="151" t="s">
        <v>1</v>
      </c>
      <c r="F413" s="152" t="s">
        <v>503</v>
      </c>
      <c r="H413" s="153">
        <v>6.3259999999999996</v>
      </c>
      <c r="I413" s="154"/>
      <c r="L413" s="150"/>
      <c r="M413" s="155"/>
      <c r="T413" s="156"/>
      <c r="AT413" s="151" t="s">
        <v>201</v>
      </c>
      <c r="AU413" s="151" t="s">
        <v>84</v>
      </c>
      <c r="AV413" s="12" t="s">
        <v>86</v>
      </c>
      <c r="AW413" s="12" t="s">
        <v>32</v>
      </c>
      <c r="AX413" s="12" t="s">
        <v>76</v>
      </c>
      <c r="AY413" s="151" t="s">
        <v>193</v>
      </c>
    </row>
    <row r="414" spans="2:65" s="11" customFormat="1" x14ac:dyDescent="0.2">
      <c r="B414" s="144"/>
      <c r="D414" s="140" t="s">
        <v>201</v>
      </c>
      <c r="E414" s="145" t="s">
        <v>1</v>
      </c>
      <c r="F414" s="146" t="s">
        <v>504</v>
      </c>
      <c r="H414" s="145" t="s">
        <v>1</v>
      </c>
      <c r="I414" s="147"/>
      <c r="L414" s="144"/>
      <c r="M414" s="148"/>
      <c r="T414" s="149"/>
      <c r="AT414" s="145" t="s">
        <v>201</v>
      </c>
      <c r="AU414" s="145" t="s">
        <v>84</v>
      </c>
      <c r="AV414" s="11" t="s">
        <v>84</v>
      </c>
      <c r="AW414" s="11" t="s">
        <v>32</v>
      </c>
      <c r="AX414" s="11" t="s">
        <v>76</v>
      </c>
      <c r="AY414" s="145" t="s">
        <v>193</v>
      </c>
    </row>
    <row r="415" spans="2:65" s="12" customFormat="1" x14ac:dyDescent="0.2">
      <c r="B415" s="150"/>
      <c r="D415" s="140" t="s">
        <v>201</v>
      </c>
      <c r="E415" s="151" t="s">
        <v>1</v>
      </c>
      <c r="F415" s="152" t="s">
        <v>505</v>
      </c>
      <c r="H415" s="153">
        <v>-9.4320000000000004</v>
      </c>
      <c r="I415" s="154"/>
      <c r="L415" s="150"/>
      <c r="M415" s="155"/>
      <c r="T415" s="156"/>
      <c r="AT415" s="151" t="s">
        <v>201</v>
      </c>
      <c r="AU415" s="151" t="s">
        <v>84</v>
      </c>
      <c r="AV415" s="12" t="s">
        <v>86</v>
      </c>
      <c r="AW415" s="12" t="s">
        <v>32</v>
      </c>
      <c r="AX415" s="12" t="s">
        <v>76</v>
      </c>
      <c r="AY415" s="151" t="s">
        <v>193</v>
      </c>
    </row>
    <row r="416" spans="2:65" s="11" customFormat="1" x14ac:dyDescent="0.2">
      <c r="B416" s="144"/>
      <c r="D416" s="140" t="s">
        <v>201</v>
      </c>
      <c r="E416" s="145" t="s">
        <v>1</v>
      </c>
      <c r="F416" s="146" t="s">
        <v>506</v>
      </c>
      <c r="H416" s="145" t="s">
        <v>1</v>
      </c>
      <c r="I416" s="147"/>
      <c r="L416" s="144"/>
      <c r="M416" s="148"/>
      <c r="T416" s="149"/>
      <c r="AT416" s="145" t="s">
        <v>201</v>
      </c>
      <c r="AU416" s="145" t="s">
        <v>84</v>
      </c>
      <c r="AV416" s="11" t="s">
        <v>84</v>
      </c>
      <c r="AW416" s="11" t="s">
        <v>32</v>
      </c>
      <c r="AX416" s="11" t="s">
        <v>76</v>
      </c>
      <c r="AY416" s="145" t="s">
        <v>193</v>
      </c>
    </row>
    <row r="417" spans="2:65" s="12" customFormat="1" x14ac:dyDescent="0.2">
      <c r="B417" s="150"/>
      <c r="D417" s="140" t="s">
        <v>201</v>
      </c>
      <c r="E417" s="151" t="s">
        <v>1</v>
      </c>
      <c r="F417" s="152" t="s">
        <v>507</v>
      </c>
      <c r="H417" s="153">
        <v>3.67</v>
      </c>
      <c r="I417" s="154"/>
      <c r="L417" s="150"/>
      <c r="M417" s="155"/>
      <c r="T417" s="156"/>
      <c r="AT417" s="151" t="s">
        <v>201</v>
      </c>
      <c r="AU417" s="151" t="s">
        <v>84</v>
      </c>
      <c r="AV417" s="12" t="s">
        <v>86</v>
      </c>
      <c r="AW417" s="12" t="s">
        <v>32</v>
      </c>
      <c r="AX417" s="12" t="s">
        <v>76</v>
      </c>
      <c r="AY417" s="151" t="s">
        <v>193</v>
      </c>
    </row>
    <row r="418" spans="2:65" s="12" customFormat="1" x14ac:dyDescent="0.2">
      <c r="B418" s="150"/>
      <c r="D418" s="140" t="s">
        <v>201</v>
      </c>
      <c r="E418" s="151" t="s">
        <v>1</v>
      </c>
      <c r="F418" s="152" t="s">
        <v>508</v>
      </c>
      <c r="H418" s="153">
        <v>2.9359999999999999</v>
      </c>
      <c r="I418" s="154"/>
      <c r="L418" s="150"/>
      <c r="M418" s="155"/>
      <c r="T418" s="156"/>
      <c r="AT418" s="151" t="s">
        <v>201</v>
      </c>
      <c r="AU418" s="151" t="s">
        <v>84</v>
      </c>
      <c r="AV418" s="12" t="s">
        <v>86</v>
      </c>
      <c r="AW418" s="12" t="s">
        <v>32</v>
      </c>
      <c r="AX418" s="12" t="s">
        <v>76</v>
      </c>
      <c r="AY418" s="151" t="s">
        <v>193</v>
      </c>
    </row>
    <row r="419" spans="2:65" s="13" customFormat="1" x14ac:dyDescent="0.2">
      <c r="B419" s="157"/>
      <c r="D419" s="140" t="s">
        <v>201</v>
      </c>
      <c r="E419" s="158" t="s">
        <v>1</v>
      </c>
      <c r="F419" s="159" t="s">
        <v>204</v>
      </c>
      <c r="H419" s="160">
        <v>24.349</v>
      </c>
      <c r="I419" s="161"/>
      <c r="L419" s="157"/>
      <c r="M419" s="162"/>
      <c r="T419" s="163"/>
      <c r="AT419" s="158" t="s">
        <v>201</v>
      </c>
      <c r="AU419" s="158" t="s">
        <v>84</v>
      </c>
      <c r="AV419" s="13" t="s">
        <v>198</v>
      </c>
      <c r="AW419" s="13" t="s">
        <v>32</v>
      </c>
      <c r="AX419" s="13" t="s">
        <v>84</v>
      </c>
      <c r="AY419" s="158" t="s">
        <v>193</v>
      </c>
    </row>
    <row r="420" spans="2:65" s="1" customFormat="1" ht="16.5" customHeight="1" x14ac:dyDescent="0.2">
      <c r="B420" s="31"/>
      <c r="C420" s="126" t="s">
        <v>338</v>
      </c>
      <c r="D420" s="126" t="s">
        <v>194</v>
      </c>
      <c r="E420" s="127" t="s">
        <v>509</v>
      </c>
      <c r="F420" s="128" t="s">
        <v>510</v>
      </c>
      <c r="G420" s="129" t="s">
        <v>212</v>
      </c>
      <c r="H420" s="130">
        <v>152.99600000000001</v>
      </c>
      <c r="I420" s="131"/>
      <c r="J420" s="132">
        <f>ROUND(I420*H420,2)</f>
        <v>0</v>
      </c>
      <c r="K420" s="133"/>
      <c r="L420" s="31"/>
      <c r="M420" s="134" t="s">
        <v>1</v>
      </c>
      <c r="N420" s="135" t="s">
        <v>41</v>
      </c>
      <c r="P420" s="136">
        <f>O420*H420</f>
        <v>0</v>
      </c>
      <c r="Q420" s="136">
        <v>1.1169999999999999E-2</v>
      </c>
      <c r="R420" s="136">
        <f>Q420*H420</f>
        <v>1.7089653199999999</v>
      </c>
      <c r="S420" s="136">
        <v>0</v>
      </c>
      <c r="T420" s="137">
        <f>S420*H420</f>
        <v>0</v>
      </c>
      <c r="AR420" s="138" t="s">
        <v>198</v>
      </c>
      <c r="AT420" s="138" t="s">
        <v>194</v>
      </c>
      <c r="AU420" s="138" t="s">
        <v>84</v>
      </c>
      <c r="AY420" s="16" t="s">
        <v>193</v>
      </c>
      <c r="BE420" s="139">
        <f>IF(N420="základní",J420,0)</f>
        <v>0</v>
      </c>
      <c r="BF420" s="139">
        <f>IF(N420="snížená",J420,0)</f>
        <v>0</v>
      </c>
      <c r="BG420" s="139">
        <f>IF(N420="zákl. přenesená",J420,0)</f>
        <v>0</v>
      </c>
      <c r="BH420" s="139">
        <f>IF(N420="sníž. přenesená",J420,0)</f>
        <v>0</v>
      </c>
      <c r="BI420" s="139">
        <f>IF(N420="nulová",J420,0)</f>
        <v>0</v>
      </c>
      <c r="BJ420" s="16" t="s">
        <v>84</v>
      </c>
      <c r="BK420" s="139">
        <f>ROUND(I420*H420,2)</f>
        <v>0</v>
      </c>
      <c r="BL420" s="16" t="s">
        <v>198</v>
      </c>
      <c r="BM420" s="138" t="s">
        <v>511</v>
      </c>
    </row>
    <row r="421" spans="2:65" s="1" customFormat="1" x14ac:dyDescent="0.2">
      <c r="B421" s="31"/>
      <c r="D421" s="140" t="s">
        <v>199</v>
      </c>
      <c r="F421" s="141" t="s">
        <v>510</v>
      </c>
      <c r="I421" s="142"/>
      <c r="L421" s="31"/>
      <c r="M421" s="143"/>
      <c r="T421" s="53"/>
      <c r="AT421" s="16" t="s">
        <v>199</v>
      </c>
      <c r="AU421" s="16" t="s">
        <v>84</v>
      </c>
    </row>
    <row r="422" spans="2:65" s="11" customFormat="1" x14ac:dyDescent="0.2">
      <c r="B422" s="144"/>
      <c r="D422" s="140" t="s">
        <v>201</v>
      </c>
      <c r="E422" s="145" t="s">
        <v>1</v>
      </c>
      <c r="F422" s="146" t="s">
        <v>512</v>
      </c>
      <c r="H422" s="145" t="s">
        <v>1</v>
      </c>
      <c r="I422" s="147"/>
      <c r="L422" s="144"/>
      <c r="M422" s="148"/>
      <c r="T422" s="149"/>
      <c r="AT422" s="145" t="s">
        <v>201</v>
      </c>
      <c r="AU422" s="145" t="s">
        <v>84</v>
      </c>
      <c r="AV422" s="11" t="s">
        <v>84</v>
      </c>
      <c r="AW422" s="11" t="s">
        <v>32</v>
      </c>
      <c r="AX422" s="11" t="s">
        <v>76</v>
      </c>
      <c r="AY422" s="145" t="s">
        <v>193</v>
      </c>
    </row>
    <row r="423" spans="2:65" s="12" customFormat="1" ht="45" x14ac:dyDescent="0.2">
      <c r="B423" s="150"/>
      <c r="D423" s="140" t="s">
        <v>201</v>
      </c>
      <c r="E423" s="151" t="s">
        <v>1</v>
      </c>
      <c r="F423" s="152" t="s">
        <v>513</v>
      </c>
      <c r="H423" s="153">
        <v>-28.78</v>
      </c>
      <c r="I423" s="154"/>
      <c r="L423" s="150"/>
      <c r="M423" s="155"/>
      <c r="T423" s="156"/>
      <c r="AT423" s="151" t="s">
        <v>201</v>
      </c>
      <c r="AU423" s="151" t="s">
        <v>84</v>
      </c>
      <c r="AV423" s="12" t="s">
        <v>86</v>
      </c>
      <c r="AW423" s="12" t="s">
        <v>32</v>
      </c>
      <c r="AX423" s="12" t="s">
        <v>76</v>
      </c>
      <c r="AY423" s="151" t="s">
        <v>193</v>
      </c>
    </row>
    <row r="424" spans="2:65" s="12" customFormat="1" ht="33.75" x14ac:dyDescent="0.2">
      <c r="B424" s="150"/>
      <c r="D424" s="140" t="s">
        <v>201</v>
      </c>
      <c r="E424" s="151" t="s">
        <v>1</v>
      </c>
      <c r="F424" s="152" t="s">
        <v>514</v>
      </c>
      <c r="H424" s="153">
        <v>-34.1</v>
      </c>
      <c r="I424" s="154"/>
      <c r="L424" s="150"/>
      <c r="M424" s="155"/>
      <c r="T424" s="156"/>
      <c r="AT424" s="151" t="s">
        <v>201</v>
      </c>
      <c r="AU424" s="151" t="s">
        <v>84</v>
      </c>
      <c r="AV424" s="12" t="s">
        <v>86</v>
      </c>
      <c r="AW424" s="12" t="s">
        <v>32</v>
      </c>
      <c r="AX424" s="12" t="s">
        <v>76</v>
      </c>
      <c r="AY424" s="151" t="s">
        <v>193</v>
      </c>
    </row>
    <row r="425" spans="2:65" s="11" customFormat="1" x14ac:dyDescent="0.2">
      <c r="B425" s="144"/>
      <c r="D425" s="140" t="s">
        <v>201</v>
      </c>
      <c r="E425" s="145" t="s">
        <v>1</v>
      </c>
      <c r="F425" s="146" t="s">
        <v>496</v>
      </c>
      <c r="H425" s="145" t="s">
        <v>1</v>
      </c>
      <c r="I425" s="147"/>
      <c r="L425" s="144"/>
      <c r="M425" s="148"/>
      <c r="T425" s="149"/>
      <c r="AT425" s="145" t="s">
        <v>201</v>
      </c>
      <c r="AU425" s="145" t="s">
        <v>84</v>
      </c>
      <c r="AV425" s="11" t="s">
        <v>84</v>
      </c>
      <c r="AW425" s="11" t="s">
        <v>32</v>
      </c>
      <c r="AX425" s="11" t="s">
        <v>76</v>
      </c>
      <c r="AY425" s="145" t="s">
        <v>193</v>
      </c>
    </row>
    <row r="426" spans="2:65" s="12" customFormat="1" x14ac:dyDescent="0.2">
      <c r="B426" s="150"/>
      <c r="D426" s="140" t="s">
        <v>201</v>
      </c>
      <c r="E426" s="151" t="s">
        <v>1</v>
      </c>
      <c r="F426" s="152" t="s">
        <v>515</v>
      </c>
      <c r="H426" s="153">
        <v>4.38</v>
      </c>
      <c r="I426" s="154"/>
      <c r="L426" s="150"/>
      <c r="M426" s="155"/>
      <c r="T426" s="156"/>
      <c r="AT426" s="151" t="s">
        <v>201</v>
      </c>
      <c r="AU426" s="151" t="s">
        <v>84</v>
      </c>
      <c r="AV426" s="12" t="s">
        <v>86</v>
      </c>
      <c r="AW426" s="12" t="s">
        <v>32</v>
      </c>
      <c r="AX426" s="12" t="s">
        <v>76</v>
      </c>
      <c r="AY426" s="151" t="s">
        <v>193</v>
      </c>
    </row>
    <row r="427" spans="2:65" s="11" customFormat="1" x14ac:dyDescent="0.2">
      <c r="B427" s="144"/>
      <c r="D427" s="140" t="s">
        <v>201</v>
      </c>
      <c r="E427" s="145" t="s">
        <v>1</v>
      </c>
      <c r="F427" s="146" t="s">
        <v>498</v>
      </c>
      <c r="H427" s="145" t="s">
        <v>1</v>
      </c>
      <c r="I427" s="147"/>
      <c r="L427" s="144"/>
      <c r="M427" s="148"/>
      <c r="T427" s="149"/>
      <c r="AT427" s="145" t="s">
        <v>201</v>
      </c>
      <c r="AU427" s="145" t="s">
        <v>84</v>
      </c>
      <c r="AV427" s="11" t="s">
        <v>84</v>
      </c>
      <c r="AW427" s="11" t="s">
        <v>32</v>
      </c>
      <c r="AX427" s="11" t="s">
        <v>76</v>
      </c>
      <c r="AY427" s="145" t="s">
        <v>193</v>
      </c>
    </row>
    <row r="428" spans="2:65" s="12" customFormat="1" ht="22.5" x14ac:dyDescent="0.2">
      <c r="B428" s="150"/>
      <c r="D428" s="140" t="s">
        <v>201</v>
      </c>
      <c r="E428" s="151" t="s">
        <v>1</v>
      </c>
      <c r="F428" s="152" t="s">
        <v>516</v>
      </c>
      <c r="H428" s="153">
        <v>89.087999999999994</v>
      </c>
      <c r="I428" s="154"/>
      <c r="L428" s="150"/>
      <c r="M428" s="155"/>
      <c r="T428" s="156"/>
      <c r="AT428" s="151" t="s">
        <v>201</v>
      </c>
      <c r="AU428" s="151" t="s">
        <v>84</v>
      </c>
      <c r="AV428" s="12" t="s">
        <v>86</v>
      </c>
      <c r="AW428" s="12" t="s">
        <v>32</v>
      </c>
      <c r="AX428" s="12" t="s">
        <v>76</v>
      </c>
      <c r="AY428" s="151" t="s">
        <v>193</v>
      </c>
    </row>
    <row r="429" spans="2:65" s="11" customFormat="1" x14ac:dyDescent="0.2">
      <c r="B429" s="144"/>
      <c r="D429" s="140" t="s">
        <v>201</v>
      </c>
      <c r="E429" s="145" t="s">
        <v>1</v>
      </c>
      <c r="F429" s="146" t="s">
        <v>500</v>
      </c>
      <c r="H429" s="145" t="s">
        <v>1</v>
      </c>
      <c r="I429" s="147"/>
      <c r="L429" s="144"/>
      <c r="M429" s="148"/>
      <c r="T429" s="149"/>
      <c r="AT429" s="145" t="s">
        <v>201</v>
      </c>
      <c r="AU429" s="145" t="s">
        <v>84</v>
      </c>
      <c r="AV429" s="11" t="s">
        <v>84</v>
      </c>
      <c r="AW429" s="11" t="s">
        <v>32</v>
      </c>
      <c r="AX429" s="11" t="s">
        <v>76</v>
      </c>
      <c r="AY429" s="145" t="s">
        <v>193</v>
      </c>
    </row>
    <row r="430" spans="2:65" s="12" customFormat="1" x14ac:dyDescent="0.2">
      <c r="B430" s="150"/>
      <c r="D430" s="140" t="s">
        <v>201</v>
      </c>
      <c r="E430" s="151" t="s">
        <v>1</v>
      </c>
      <c r="F430" s="152" t="s">
        <v>517</v>
      </c>
      <c r="H430" s="153">
        <v>47.207000000000001</v>
      </c>
      <c r="I430" s="154"/>
      <c r="L430" s="150"/>
      <c r="M430" s="155"/>
      <c r="T430" s="156"/>
      <c r="AT430" s="151" t="s">
        <v>201</v>
      </c>
      <c r="AU430" s="151" t="s">
        <v>84</v>
      </c>
      <c r="AV430" s="12" t="s">
        <v>86</v>
      </c>
      <c r="AW430" s="12" t="s">
        <v>32</v>
      </c>
      <c r="AX430" s="12" t="s">
        <v>76</v>
      </c>
      <c r="AY430" s="151" t="s">
        <v>193</v>
      </c>
    </row>
    <row r="431" spans="2:65" s="11" customFormat="1" x14ac:dyDescent="0.2">
      <c r="B431" s="144"/>
      <c r="D431" s="140" t="s">
        <v>201</v>
      </c>
      <c r="E431" s="145" t="s">
        <v>1</v>
      </c>
      <c r="F431" s="146" t="s">
        <v>502</v>
      </c>
      <c r="H431" s="145" t="s">
        <v>1</v>
      </c>
      <c r="I431" s="147"/>
      <c r="L431" s="144"/>
      <c r="M431" s="148"/>
      <c r="T431" s="149"/>
      <c r="AT431" s="145" t="s">
        <v>201</v>
      </c>
      <c r="AU431" s="145" t="s">
        <v>84</v>
      </c>
      <c r="AV431" s="11" t="s">
        <v>84</v>
      </c>
      <c r="AW431" s="11" t="s">
        <v>32</v>
      </c>
      <c r="AX431" s="11" t="s">
        <v>76</v>
      </c>
      <c r="AY431" s="145" t="s">
        <v>193</v>
      </c>
    </row>
    <row r="432" spans="2:65" s="12" customFormat="1" ht="22.5" x14ac:dyDescent="0.2">
      <c r="B432" s="150"/>
      <c r="D432" s="140" t="s">
        <v>201</v>
      </c>
      <c r="E432" s="151" t="s">
        <v>1</v>
      </c>
      <c r="F432" s="152" t="s">
        <v>518</v>
      </c>
      <c r="H432" s="153">
        <v>42.170999999999999</v>
      </c>
      <c r="I432" s="154"/>
      <c r="L432" s="150"/>
      <c r="M432" s="155"/>
      <c r="T432" s="156"/>
      <c r="AT432" s="151" t="s">
        <v>201</v>
      </c>
      <c r="AU432" s="151" t="s">
        <v>84</v>
      </c>
      <c r="AV432" s="12" t="s">
        <v>86</v>
      </c>
      <c r="AW432" s="12" t="s">
        <v>32</v>
      </c>
      <c r="AX432" s="12" t="s">
        <v>76</v>
      </c>
      <c r="AY432" s="151" t="s">
        <v>193</v>
      </c>
    </row>
    <row r="433" spans="2:65" s="11" customFormat="1" x14ac:dyDescent="0.2">
      <c r="B433" s="144"/>
      <c r="D433" s="140" t="s">
        <v>201</v>
      </c>
      <c r="E433" s="145" t="s">
        <v>1</v>
      </c>
      <c r="F433" s="146" t="s">
        <v>506</v>
      </c>
      <c r="H433" s="145" t="s">
        <v>1</v>
      </c>
      <c r="I433" s="147"/>
      <c r="L433" s="144"/>
      <c r="M433" s="148"/>
      <c r="T433" s="149"/>
      <c r="AT433" s="145" t="s">
        <v>201</v>
      </c>
      <c r="AU433" s="145" t="s">
        <v>84</v>
      </c>
      <c r="AV433" s="11" t="s">
        <v>84</v>
      </c>
      <c r="AW433" s="11" t="s">
        <v>32</v>
      </c>
      <c r="AX433" s="11" t="s">
        <v>76</v>
      </c>
      <c r="AY433" s="145" t="s">
        <v>193</v>
      </c>
    </row>
    <row r="434" spans="2:65" s="12" customFormat="1" x14ac:dyDescent="0.2">
      <c r="B434" s="150"/>
      <c r="D434" s="140" t="s">
        <v>201</v>
      </c>
      <c r="E434" s="151" t="s">
        <v>1</v>
      </c>
      <c r="F434" s="152" t="s">
        <v>519</v>
      </c>
      <c r="H434" s="153">
        <v>18.350000000000001</v>
      </c>
      <c r="I434" s="154"/>
      <c r="L434" s="150"/>
      <c r="M434" s="155"/>
      <c r="T434" s="156"/>
      <c r="AT434" s="151" t="s">
        <v>201</v>
      </c>
      <c r="AU434" s="151" t="s">
        <v>84</v>
      </c>
      <c r="AV434" s="12" t="s">
        <v>86</v>
      </c>
      <c r="AW434" s="12" t="s">
        <v>32</v>
      </c>
      <c r="AX434" s="12" t="s">
        <v>76</v>
      </c>
      <c r="AY434" s="151" t="s">
        <v>193</v>
      </c>
    </row>
    <row r="435" spans="2:65" s="12" customFormat="1" x14ac:dyDescent="0.2">
      <c r="B435" s="150"/>
      <c r="D435" s="140" t="s">
        <v>201</v>
      </c>
      <c r="E435" s="151" t="s">
        <v>1</v>
      </c>
      <c r="F435" s="152" t="s">
        <v>520</v>
      </c>
      <c r="H435" s="153">
        <v>14.68</v>
      </c>
      <c r="I435" s="154"/>
      <c r="L435" s="150"/>
      <c r="M435" s="155"/>
      <c r="T435" s="156"/>
      <c r="AT435" s="151" t="s">
        <v>201</v>
      </c>
      <c r="AU435" s="151" t="s">
        <v>84</v>
      </c>
      <c r="AV435" s="12" t="s">
        <v>86</v>
      </c>
      <c r="AW435" s="12" t="s">
        <v>32</v>
      </c>
      <c r="AX435" s="12" t="s">
        <v>76</v>
      </c>
      <c r="AY435" s="151" t="s">
        <v>193</v>
      </c>
    </row>
    <row r="436" spans="2:65" s="13" customFormat="1" x14ac:dyDescent="0.2">
      <c r="B436" s="157"/>
      <c r="D436" s="140" t="s">
        <v>201</v>
      </c>
      <c r="E436" s="158" t="s">
        <v>1</v>
      </c>
      <c r="F436" s="159" t="s">
        <v>204</v>
      </c>
      <c r="H436" s="160">
        <v>152.99600000000001</v>
      </c>
      <c r="I436" s="161"/>
      <c r="L436" s="157"/>
      <c r="M436" s="162"/>
      <c r="T436" s="163"/>
      <c r="AT436" s="158" t="s">
        <v>201</v>
      </c>
      <c r="AU436" s="158" t="s">
        <v>84</v>
      </c>
      <c r="AV436" s="13" t="s">
        <v>198</v>
      </c>
      <c r="AW436" s="13" t="s">
        <v>32</v>
      </c>
      <c r="AX436" s="13" t="s">
        <v>84</v>
      </c>
      <c r="AY436" s="158" t="s">
        <v>193</v>
      </c>
    </row>
    <row r="437" spans="2:65" s="1" customFormat="1" ht="16.5" customHeight="1" x14ac:dyDescent="0.2">
      <c r="B437" s="31"/>
      <c r="C437" s="126" t="s">
        <v>521</v>
      </c>
      <c r="D437" s="126" t="s">
        <v>194</v>
      </c>
      <c r="E437" s="127" t="s">
        <v>522</v>
      </c>
      <c r="F437" s="128" t="s">
        <v>523</v>
      </c>
      <c r="G437" s="129" t="s">
        <v>212</v>
      </c>
      <c r="H437" s="130">
        <v>152.99600000000001</v>
      </c>
      <c r="I437" s="131"/>
      <c r="J437" s="132">
        <f>ROUND(I437*H437,2)</f>
        <v>0</v>
      </c>
      <c r="K437" s="133"/>
      <c r="L437" s="31"/>
      <c r="M437" s="134" t="s">
        <v>1</v>
      </c>
      <c r="N437" s="135" t="s">
        <v>41</v>
      </c>
      <c r="P437" s="136">
        <f>O437*H437</f>
        <v>0</v>
      </c>
      <c r="Q437" s="136">
        <v>0</v>
      </c>
      <c r="R437" s="136">
        <f>Q437*H437</f>
        <v>0</v>
      </c>
      <c r="S437" s="136">
        <v>0</v>
      </c>
      <c r="T437" s="137">
        <f>S437*H437</f>
        <v>0</v>
      </c>
      <c r="AR437" s="138" t="s">
        <v>198</v>
      </c>
      <c r="AT437" s="138" t="s">
        <v>194</v>
      </c>
      <c r="AU437" s="138" t="s">
        <v>84</v>
      </c>
      <c r="AY437" s="16" t="s">
        <v>193</v>
      </c>
      <c r="BE437" s="139">
        <f>IF(N437="základní",J437,0)</f>
        <v>0</v>
      </c>
      <c r="BF437" s="139">
        <f>IF(N437="snížená",J437,0)</f>
        <v>0</v>
      </c>
      <c r="BG437" s="139">
        <f>IF(N437="zákl. přenesená",J437,0)</f>
        <v>0</v>
      </c>
      <c r="BH437" s="139">
        <f>IF(N437="sníž. přenesená",J437,0)</f>
        <v>0</v>
      </c>
      <c r="BI437" s="139">
        <f>IF(N437="nulová",J437,0)</f>
        <v>0</v>
      </c>
      <c r="BJ437" s="16" t="s">
        <v>84</v>
      </c>
      <c r="BK437" s="139">
        <f>ROUND(I437*H437,2)</f>
        <v>0</v>
      </c>
      <c r="BL437" s="16" t="s">
        <v>198</v>
      </c>
      <c r="BM437" s="138" t="s">
        <v>524</v>
      </c>
    </row>
    <row r="438" spans="2:65" s="1" customFormat="1" x14ac:dyDescent="0.2">
      <c r="B438" s="31"/>
      <c r="D438" s="140" t="s">
        <v>199</v>
      </c>
      <c r="F438" s="141" t="s">
        <v>523</v>
      </c>
      <c r="I438" s="142"/>
      <c r="L438" s="31"/>
      <c r="M438" s="143"/>
      <c r="T438" s="53"/>
      <c r="AT438" s="16" t="s">
        <v>199</v>
      </c>
      <c r="AU438" s="16" t="s">
        <v>84</v>
      </c>
    </row>
    <row r="439" spans="2:65" s="1" customFormat="1" ht="24.2" customHeight="1" x14ac:dyDescent="0.2">
      <c r="B439" s="31"/>
      <c r="C439" s="126" t="s">
        <v>343</v>
      </c>
      <c r="D439" s="126" t="s">
        <v>194</v>
      </c>
      <c r="E439" s="127" t="s">
        <v>525</v>
      </c>
      <c r="F439" s="128" t="s">
        <v>526</v>
      </c>
      <c r="G439" s="129" t="s">
        <v>222</v>
      </c>
      <c r="H439" s="130">
        <v>2.1909999999999998</v>
      </c>
      <c r="I439" s="131"/>
      <c r="J439" s="132">
        <f>ROUND(I439*H439,2)</f>
        <v>0</v>
      </c>
      <c r="K439" s="133"/>
      <c r="L439" s="31"/>
      <c r="M439" s="134" t="s">
        <v>1</v>
      </c>
      <c r="N439" s="135" t="s">
        <v>41</v>
      </c>
      <c r="P439" s="136">
        <f>O439*H439</f>
        <v>0</v>
      </c>
      <c r="Q439" s="136">
        <v>1.05291</v>
      </c>
      <c r="R439" s="136">
        <f>Q439*H439</f>
        <v>2.3069258100000001</v>
      </c>
      <c r="S439" s="136">
        <v>0</v>
      </c>
      <c r="T439" s="137">
        <f>S439*H439</f>
        <v>0</v>
      </c>
      <c r="AR439" s="138" t="s">
        <v>198</v>
      </c>
      <c r="AT439" s="138" t="s">
        <v>194</v>
      </c>
      <c r="AU439" s="138" t="s">
        <v>84</v>
      </c>
      <c r="AY439" s="16" t="s">
        <v>193</v>
      </c>
      <c r="BE439" s="139">
        <f>IF(N439="základní",J439,0)</f>
        <v>0</v>
      </c>
      <c r="BF439" s="139">
        <f>IF(N439="snížená",J439,0)</f>
        <v>0</v>
      </c>
      <c r="BG439" s="139">
        <f>IF(N439="zákl. přenesená",J439,0)</f>
        <v>0</v>
      </c>
      <c r="BH439" s="139">
        <f>IF(N439="sníž. přenesená",J439,0)</f>
        <v>0</v>
      </c>
      <c r="BI439" s="139">
        <f>IF(N439="nulová",J439,0)</f>
        <v>0</v>
      </c>
      <c r="BJ439" s="16" t="s">
        <v>84</v>
      </c>
      <c r="BK439" s="139">
        <f>ROUND(I439*H439,2)</f>
        <v>0</v>
      </c>
      <c r="BL439" s="16" t="s">
        <v>198</v>
      </c>
      <c r="BM439" s="138" t="s">
        <v>527</v>
      </c>
    </row>
    <row r="440" spans="2:65" s="1" customFormat="1" x14ac:dyDescent="0.2">
      <c r="B440" s="31"/>
      <c r="D440" s="140" t="s">
        <v>199</v>
      </c>
      <c r="F440" s="141" t="s">
        <v>526</v>
      </c>
      <c r="I440" s="142"/>
      <c r="L440" s="31"/>
      <c r="M440" s="143"/>
      <c r="T440" s="53"/>
      <c r="AT440" s="16" t="s">
        <v>199</v>
      </c>
      <c r="AU440" s="16" t="s">
        <v>84</v>
      </c>
    </row>
    <row r="441" spans="2:65" s="12" customFormat="1" x14ac:dyDescent="0.2">
      <c r="B441" s="150"/>
      <c r="D441" s="140" t="s">
        <v>201</v>
      </c>
      <c r="E441" s="151" t="s">
        <v>1</v>
      </c>
      <c r="F441" s="152" t="s">
        <v>528</v>
      </c>
      <c r="H441" s="153">
        <v>2.1909999999999998</v>
      </c>
      <c r="I441" s="154"/>
      <c r="L441" s="150"/>
      <c r="M441" s="155"/>
      <c r="T441" s="156"/>
      <c r="AT441" s="151" t="s">
        <v>201</v>
      </c>
      <c r="AU441" s="151" t="s">
        <v>84</v>
      </c>
      <c r="AV441" s="12" t="s">
        <v>86</v>
      </c>
      <c r="AW441" s="12" t="s">
        <v>32</v>
      </c>
      <c r="AX441" s="12" t="s">
        <v>76</v>
      </c>
      <c r="AY441" s="151" t="s">
        <v>193</v>
      </c>
    </row>
    <row r="442" spans="2:65" s="13" customFormat="1" x14ac:dyDescent="0.2">
      <c r="B442" s="157"/>
      <c r="D442" s="140" t="s">
        <v>201</v>
      </c>
      <c r="E442" s="158" t="s">
        <v>1</v>
      </c>
      <c r="F442" s="159" t="s">
        <v>204</v>
      </c>
      <c r="H442" s="160">
        <v>2.1909999999999998</v>
      </c>
      <c r="I442" s="161"/>
      <c r="L442" s="157"/>
      <c r="M442" s="162"/>
      <c r="T442" s="163"/>
      <c r="AT442" s="158" t="s">
        <v>201</v>
      </c>
      <c r="AU442" s="158" t="s">
        <v>84</v>
      </c>
      <c r="AV442" s="13" t="s">
        <v>198</v>
      </c>
      <c r="AW442" s="13" t="s">
        <v>32</v>
      </c>
      <c r="AX442" s="13" t="s">
        <v>84</v>
      </c>
      <c r="AY442" s="158" t="s">
        <v>193</v>
      </c>
    </row>
    <row r="443" spans="2:65" s="1" customFormat="1" ht="16.5" customHeight="1" x14ac:dyDescent="0.2">
      <c r="B443" s="31"/>
      <c r="C443" s="126" t="s">
        <v>529</v>
      </c>
      <c r="D443" s="126" t="s">
        <v>194</v>
      </c>
      <c r="E443" s="127" t="s">
        <v>530</v>
      </c>
      <c r="F443" s="128" t="s">
        <v>531</v>
      </c>
      <c r="G443" s="129" t="s">
        <v>197</v>
      </c>
      <c r="H443" s="130">
        <v>9.4320000000000004</v>
      </c>
      <c r="I443" s="131"/>
      <c r="J443" s="132">
        <f>ROUND(I443*H443,2)</f>
        <v>0</v>
      </c>
      <c r="K443" s="133"/>
      <c r="L443" s="31"/>
      <c r="M443" s="134" t="s">
        <v>1</v>
      </c>
      <c r="N443" s="135" t="s">
        <v>41</v>
      </c>
      <c r="P443" s="136">
        <f>O443*H443</f>
        <v>0</v>
      </c>
      <c r="Q443" s="136">
        <v>2.5019399999999998</v>
      </c>
      <c r="R443" s="136">
        <f>Q443*H443</f>
        <v>23.598298079999999</v>
      </c>
      <c r="S443" s="136">
        <v>0</v>
      </c>
      <c r="T443" s="137">
        <f>S443*H443</f>
        <v>0</v>
      </c>
      <c r="AR443" s="138" t="s">
        <v>198</v>
      </c>
      <c r="AT443" s="138" t="s">
        <v>194</v>
      </c>
      <c r="AU443" s="138" t="s">
        <v>84</v>
      </c>
      <c r="AY443" s="16" t="s">
        <v>193</v>
      </c>
      <c r="BE443" s="139">
        <f>IF(N443="základní",J443,0)</f>
        <v>0</v>
      </c>
      <c r="BF443" s="139">
        <f>IF(N443="snížená",J443,0)</f>
        <v>0</v>
      </c>
      <c r="BG443" s="139">
        <f>IF(N443="zákl. přenesená",J443,0)</f>
        <v>0</v>
      </c>
      <c r="BH443" s="139">
        <f>IF(N443="sníž. přenesená",J443,0)</f>
        <v>0</v>
      </c>
      <c r="BI443" s="139">
        <f>IF(N443="nulová",J443,0)</f>
        <v>0</v>
      </c>
      <c r="BJ443" s="16" t="s">
        <v>84</v>
      </c>
      <c r="BK443" s="139">
        <f>ROUND(I443*H443,2)</f>
        <v>0</v>
      </c>
      <c r="BL443" s="16" t="s">
        <v>198</v>
      </c>
      <c r="BM443" s="138" t="s">
        <v>532</v>
      </c>
    </row>
    <row r="444" spans="2:65" s="1" customFormat="1" ht="29.25" x14ac:dyDescent="0.2">
      <c r="B444" s="31"/>
      <c r="D444" s="140" t="s">
        <v>199</v>
      </c>
      <c r="F444" s="141" t="s">
        <v>533</v>
      </c>
      <c r="I444" s="142"/>
      <c r="L444" s="31"/>
      <c r="M444" s="143"/>
      <c r="T444" s="53"/>
      <c r="AT444" s="16" t="s">
        <v>199</v>
      </c>
      <c r="AU444" s="16" t="s">
        <v>84</v>
      </c>
    </row>
    <row r="445" spans="2:65" s="11" customFormat="1" x14ac:dyDescent="0.2">
      <c r="B445" s="144"/>
      <c r="D445" s="140" t="s">
        <v>201</v>
      </c>
      <c r="E445" s="145" t="s">
        <v>1</v>
      </c>
      <c r="F445" s="146" t="s">
        <v>512</v>
      </c>
      <c r="H445" s="145" t="s">
        <v>1</v>
      </c>
      <c r="I445" s="147"/>
      <c r="L445" s="144"/>
      <c r="M445" s="148"/>
      <c r="T445" s="149"/>
      <c r="AT445" s="145" t="s">
        <v>201</v>
      </c>
      <c r="AU445" s="145" t="s">
        <v>84</v>
      </c>
      <c r="AV445" s="11" t="s">
        <v>84</v>
      </c>
      <c r="AW445" s="11" t="s">
        <v>32</v>
      </c>
      <c r="AX445" s="11" t="s">
        <v>76</v>
      </c>
      <c r="AY445" s="145" t="s">
        <v>193</v>
      </c>
    </row>
    <row r="446" spans="2:65" s="12" customFormat="1" ht="33.75" x14ac:dyDescent="0.2">
      <c r="B446" s="150"/>
      <c r="D446" s="140" t="s">
        <v>201</v>
      </c>
      <c r="E446" s="151" t="s">
        <v>1</v>
      </c>
      <c r="F446" s="152" t="s">
        <v>534</v>
      </c>
      <c r="H446" s="153">
        <v>4.3170000000000002</v>
      </c>
      <c r="I446" s="154"/>
      <c r="L446" s="150"/>
      <c r="M446" s="155"/>
      <c r="T446" s="156"/>
      <c r="AT446" s="151" t="s">
        <v>201</v>
      </c>
      <c r="AU446" s="151" t="s">
        <v>84</v>
      </c>
      <c r="AV446" s="12" t="s">
        <v>86</v>
      </c>
      <c r="AW446" s="12" t="s">
        <v>32</v>
      </c>
      <c r="AX446" s="12" t="s">
        <v>76</v>
      </c>
      <c r="AY446" s="151" t="s">
        <v>193</v>
      </c>
    </row>
    <row r="447" spans="2:65" s="12" customFormat="1" ht="22.5" x14ac:dyDescent="0.2">
      <c r="B447" s="150"/>
      <c r="D447" s="140" t="s">
        <v>201</v>
      </c>
      <c r="E447" s="151" t="s">
        <v>1</v>
      </c>
      <c r="F447" s="152" t="s">
        <v>535</v>
      </c>
      <c r="H447" s="153">
        <v>5.1150000000000002</v>
      </c>
      <c r="I447" s="154"/>
      <c r="L447" s="150"/>
      <c r="M447" s="155"/>
      <c r="T447" s="156"/>
      <c r="AT447" s="151" t="s">
        <v>201</v>
      </c>
      <c r="AU447" s="151" t="s">
        <v>84</v>
      </c>
      <c r="AV447" s="12" t="s">
        <v>86</v>
      </c>
      <c r="AW447" s="12" t="s">
        <v>32</v>
      </c>
      <c r="AX447" s="12" t="s">
        <v>76</v>
      </c>
      <c r="AY447" s="151" t="s">
        <v>193</v>
      </c>
    </row>
    <row r="448" spans="2:65" s="13" customFormat="1" x14ac:dyDescent="0.2">
      <c r="B448" s="157"/>
      <c r="D448" s="140" t="s">
        <v>201</v>
      </c>
      <c r="E448" s="158" t="s">
        <v>1</v>
      </c>
      <c r="F448" s="159" t="s">
        <v>204</v>
      </c>
      <c r="H448" s="160">
        <v>9.4320000000000004</v>
      </c>
      <c r="I448" s="161"/>
      <c r="L448" s="157"/>
      <c r="M448" s="162"/>
      <c r="T448" s="163"/>
      <c r="AT448" s="158" t="s">
        <v>201</v>
      </c>
      <c r="AU448" s="158" t="s">
        <v>84</v>
      </c>
      <c r="AV448" s="13" t="s">
        <v>198</v>
      </c>
      <c r="AW448" s="13" t="s">
        <v>32</v>
      </c>
      <c r="AX448" s="13" t="s">
        <v>84</v>
      </c>
      <c r="AY448" s="158" t="s">
        <v>193</v>
      </c>
    </row>
    <row r="449" spans="2:65" s="1" customFormat="1" ht="24.2" customHeight="1" x14ac:dyDescent="0.2">
      <c r="B449" s="31"/>
      <c r="C449" s="126" t="s">
        <v>351</v>
      </c>
      <c r="D449" s="126" t="s">
        <v>194</v>
      </c>
      <c r="E449" s="127" t="s">
        <v>536</v>
      </c>
      <c r="F449" s="128" t="s">
        <v>537</v>
      </c>
      <c r="G449" s="129" t="s">
        <v>222</v>
      </c>
      <c r="H449" s="130">
        <v>1.5940000000000001</v>
      </c>
      <c r="I449" s="131"/>
      <c r="J449" s="132">
        <f>ROUND(I449*H449,2)</f>
        <v>0</v>
      </c>
      <c r="K449" s="133"/>
      <c r="L449" s="31"/>
      <c r="M449" s="134" t="s">
        <v>1</v>
      </c>
      <c r="N449" s="135" t="s">
        <v>41</v>
      </c>
      <c r="P449" s="136">
        <f>O449*H449</f>
        <v>0</v>
      </c>
      <c r="Q449" s="136">
        <v>1.0551200000000001</v>
      </c>
      <c r="R449" s="136">
        <f>Q449*H449</f>
        <v>1.6818612800000001</v>
      </c>
      <c r="S449" s="136">
        <v>0</v>
      </c>
      <c r="T449" s="137">
        <f>S449*H449</f>
        <v>0</v>
      </c>
      <c r="AR449" s="138" t="s">
        <v>198</v>
      </c>
      <c r="AT449" s="138" t="s">
        <v>194</v>
      </c>
      <c r="AU449" s="138" t="s">
        <v>84</v>
      </c>
      <c r="AY449" s="16" t="s">
        <v>193</v>
      </c>
      <c r="BE449" s="139">
        <f>IF(N449="základní",J449,0)</f>
        <v>0</v>
      </c>
      <c r="BF449" s="139">
        <f>IF(N449="snížená",J449,0)</f>
        <v>0</v>
      </c>
      <c r="BG449" s="139">
        <f>IF(N449="zákl. přenesená",J449,0)</f>
        <v>0</v>
      </c>
      <c r="BH449" s="139">
        <f>IF(N449="sníž. přenesená",J449,0)</f>
        <v>0</v>
      </c>
      <c r="BI449" s="139">
        <f>IF(N449="nulová",J449,0)</f>
        <v>0</v>
      </c>
      <c r="BJ449" s="16" t="s">
        <v>84</v>
      </c>
      <c r="BK449" s="139">
        <f>ROUND(I449*H449,2)</f>
        <v>0</v>
      </c>
      <c r="BL449" s="16" t="s">
        <v>198</v>
      </c>
      <c r="BM449" s="138" t="s">
        <v>538</v>
      </c>
    </row>
    <row r="450" spans="2:65" s="1" customFormat="1" ht="48.75" x14ac:dyDescent="0.2">
      <c r="B450" s="31"/>
      <c r="D450" s="140" t="s">
        <v>199</v>
      </c>
      <c r="F450" s="141" t="s">
        <v>539</v>
      </c>
      <c r="I450" s="142"/>
      <c r="L450" s="31"/>
      <c r="M450" s="143"/>
      <c r="T450" s="53"/>
      <c r="AT450" s="16" t="s">
        <v>199</v>
      </c>
      <c r="AU450" s="16" t="s">
        <v>84</v>
      </c>
    </row>
    <row r="451" spans="2:65" s="12" customFormat="1" x14ac:dyDescent="0.2">
      <c r="B451" s="150"/>
      <c r="D451" s="140" t="s">
        <v>201</v>
      </c>
      <c r="E451" s="151" t="s">
        <v>1</v>
      </c>
      <c r="F451" s="152" t="s">
        <v>540</v>
      </c>
      <c r="H451" s="153">
        <v>1.5940000000000001</v>
      </c>
      <c r="I451" s="154"/>
      <c r="L451" s="150"/>
      <c r="M451" s="155"/>
      <c r="T451" s="156"/>
      <c r="AT451" s="151" t="s">
        <v>201</v>
      </c>
      <c r="AU451" s="151" t="s">
        <v>84</v>
      </c>
      <c r="AV451" s="12" t="s">
        <v>86</v>
      </c>
      <c r="AW451" s="12" t="s">
        <v>32</v>
      </c>
      <c r="AX451" s="12" t="s">
        <v>76</v>
      </c>
      <c r="AY451" s="151" t="s">
        <v>193</v>
      </c>
    </row>
    <row r="452" spans="2:65" s="13" customFormat="1" x14ac:dyDescent="0.2">
      <c r="B452" s="157"/>
      <c r="D452" s="140" t="s">
        <v>201</v>
      </c>
      <c r="E452" s="158" t="s">
        <v>1</v>
      </c>
      <c r="F452" s="159" t="s">
        <v>204</v>
      </c>
      <c r="H452" s="160">
        <v>1.5940000000000001</v>
      </c>
      <c r="I452" s="161"/>
      <c r="L452" s="157"/>
      <c r="M452" s="162"/>
      <c r="T452" s="163"/>
      <c r="AT452" s="158" t="s">
        <v>201</v>
      </c>
      <c r="AU452" s="158" t="s">
        <v>84</v>
      </c>
      <c r="AV452" s="13" t="s">
        <v>198</v>
      </c>
      <c r="AW452" s="13" t="s">
        <v>32</v>
      </c>
      <c r="AX452" s="13" t="s">
        <v>84</v>
      </c>
      <c r="AY452" s="158" t="s">
        <v>193</v>
      </c>
    </row>
    <row r="453" spans="2:65" s="1" customFormat="1" ht="33" customHeight="1" x14ac:dyDescent="0.2">
      <c r="B453" s="31"/>
      <c r="C453" s="126" t="s">
        <v>541</v>
      </c>
      <c r="D453" s="126" t="s">
        <v>194</v>
      </c>
      <c r="E453" s="127" t="s">
        <v>542</v>
      </c>
      <c r="F453" s="128" t="s">
        <v>543</v>
      </c>
      <c r="G453" s="129" t="s">
        <v>212</v>
      </c>
      <c r="H453" s="130">
        <v>82.103999999999999</v>
      </c>
      <c r="I453" s="131"/>
      <c r="J453" s="132">
        <f>ROUND(I453*H453,2)</f>
        <v>0</v>
      </c>
      <c r="K453" s="133"/>
      <c r="L453" s="31"/>
      <c r="M453" s="134" t="s">
        <v>1</v>
      </c>
      <c r="N453" s="135" t="s">
        <v>41</v>
      </c>
      <c r="P453" s="136">
        <f>O453*H453</f>
        <v>0</v>
      </c>
      <c r="Q453" s="136">
        <v>1.5E-3</v>
      </c>
      <c r="R453" s="136">
        <f>Q453*H453</f>
        <v>0.123156</v>
      </c>
      <c r="S453" s="136">
        <v>0</v>
      </c>
      <c r="T453" s="137">
        <f>S453*H453</f>
        <v>0</v>
      </c>
      <c r="AR453" s="138" t="s">
        <v>198</v>
      </c>
      <c r="AT453" s="138" t="s">
        <v>194</v>
      </c>
      <c r="AU453" s="138" t="s">
        <v>84</v>
      </c>
      <c r="AY453" s="16" t="s">
        <v>193</v>
      </c>
      <c r="BE453" s="139">
        <f>IF(N453="základní",J453,0)</f>
        <v>0</v>
      </c>
      <c r="BF453" s="139">
        <f>IF(N453="snížená",J453,0)</f>
        <v>0</v>
      </c>
      <c r="BG453" s="139">
        <f>IF(N453="zákl. přenesená",J453,0)</f>
        <v>0</v>
      </c>
      <c r="BH453" s="139">
        <f>IF(N453="sníž. přenesená",J453,0)</f>
        <v>0</v>
      </c>
      <c r="BI453" s="139">
        <f>IF(N453="nulová",J453,0)</f>
        <v>0</v>
      </c>
      <c r="BJ453" s="16" t="s">
        <v>84</v>
      </c>
      <c r="BK453" s="139">
        <f>ROUND(I453*H453,2)</f>
        <v>0</v>
      </c>
      <c r="BL453" s="16" t="s">
        <v>198</v>
      </c>
      <c r="BM453" s="138" t="s">
        <v>544</v>
      </c>
    </row>
    <row r="454" spans="2:65" s="1" customFormat="1" ht="19.5" x14ac:dyDescent="0.2">
      <c r="B454" s="31"/>
      <c r="D454" s="140" t="s">
        <v>199</v>
      </c>
      <c r="F454" s="141" t="s">
        <v>543</v>
      </c>
      <c r="I454" s="142"/>
      <c r="L454" s="31"/>
      <c r="M454" s="143"/>
      <c r="T454" s="53"/>
      <c r="AT454" s="16" t="s">
        <v>199</v>
      </c>
      <c r="AU454" s="16" t="s">
        <v>84</v>
      </c>
    </row>
    <row r="455" spans="2:65" s="11" customFormat="1" x14ac:dyDescent="0.2">
      <c r="B455" s="144"/>
      <c r="D455" s="140" t="s">
        <v>201</v>
      </c>
      <c r="E455" s="145" t="s">
        <v>1</v>
      </c>
      <c r="F455" s="146" t="s">
        <v>512</v>
      </c>
      <c r="H455" s="145" t="s">
        <v>1</v>
      </c>
      <c r="I455" s="147"/>
      <c r="L455" s="144"/>
      <c r="M455" s="148"/>
      <c r="T455" s="149"/>
      <c r="AT455" s="145" t="s">
        <v>201</v>
      </c>
      <c r="AU455" s="145" t="s">
        <v>84</v>
      </c>
      <c r="AV455" s="11" t="s">
        <v>84</v>
      </c>
      <c r="AW455" s="11" t="s">
        <v>32</v>
      </c>
      <c r="AX455" s="11" t="s">
        <v>76</v>
      </c>
      <c r="AY455" s="145" t="s">
        <v>193</v>
      </c>
    </row>
    <row r="456" spans="2:65" s="12" customFormat="1" ht="33.75" x14ac:dyDescent="0.2">
      <c r="B456" s="150"/>
      <c r="D456" s="140" t="s">
        <v>201</v>
      </c>
      <c r="E456" s="151" t="s">
        <v>1</v>
      </c>
      <c r="F456" s="152" t="s">
        <v>545</v>
      </c>
      <c r="H456" s="153">
        <v>38.704000000000001</v>
      </c>
      <c r="I456" s="154"/>
      <c r="L456" s="150"/>
      <c r="M456" s="155"/>
      <c r="T456" s="156"/>
      <c r="AT456" s="151" t="s">
        <v>201</v>
      </c>
      <c r="AU456" s="151" t="s">
        <v>84</v>
      </c>
      <c r="AV456" s="12" t="s">
        <v>86</v>
      </c>
      <c r="AW456" s="12" t="s">
        <v>32</v>
      </c>
      <c r="AX456" s="12" t="s">
        <v>76</v>
      </c>
      <c r="AY456" s="151" t="s">
        <v>193</v>
      </c>
    </row>
    <row r="457" spans="2:65" s="12" customFormat="1" ht="22.5" x14ac:dyDescent="0.2">
      <c r="B457" s="150"/>
      <c r="D457" s="140" t="s">
        <v>201</v>
      </c>
      <c r="E457" s="151" t="s">
        <v>1</v>
      </c>
      <c r="F457" s="152" t="s">
        <v>546</v>
      </c>
      <c r="H457" s="153">
        <v>43.4</v>
      </c>
      <c r="I457" s="154"/>
      <c r="L457" s="150"/>
      <c r="M457" s="155"/>
      <c r="T457" s="156"/>
      <c r="AT457" s="151" t="s">
        <v>201</v>
      </c>
      <c r="AU457" s="151" t="s">
        <v>84</v>
      </c>
      <c r="AV457" s="12" t="s">
        <v>86</v>
      </c>
      <c r="AW457" s="12" t="s">
        <v>32</v>
      </c>
      <c r="AX457" s="12" t="s">
        <v>76</v>
      </c>
      <c r="AY457" s="151" t="s">
        <v>193</v>
      </c>
    </row>
    <row r="458" spans="2:65" s="13" customFormat="1" x14ac:dyDescent="0.2">
      <c r="B458" s="157"/>
      <c r="D458" s="140" t="s">
        <v>201</v>
      </c>
      <c r="E458" s="158" t="s">
        <v>1</v>
      </c>
      <c r="F458" s="159" t="s">
        <v>204</v>
      </c>
      <c r="H458" s="160">
        <v>82.103999999999999</v>
      </c>
      <c r="I458" s="161"/>
      <c r="L458" s="157"/>
      <c r="M458" s="162"/>
      <c r="T458" s="163"/>
      <c r="AT458" s="158" t="s">
        <v>201</v>
      </c>
      <c r="AU458" s="158" t="s">
        <v>84</v>
      </c>
      <c r="AV458" s="13" t="s">
        <v>198</v>
      </c>
      <c r="AW458" s="13" t="s">
        <v>32</v>
      </c>
      <c r="AX458" s="13" t="s">
        <v>84</v>
      </c>
      <c r="AY458" s="158" t="s">
        <v>193</v>
      </c>
    </row>
    <row r="459" spans="2:65" s="1" customFormat="1" ht="33" customHeight="1" x14ac:dyDescent="0.2">
      <c r="B459" s="31"/>
      <c r="C459" s="126" t="s">
        <v>355</v>
      </c>
      <c r="D459" s="126" t="s">
        <v>194</v>
      </c>
      <c r="E459" s="127" t="s">
        <v>547</v>
      </c>
      <c r="F459" s="128" t="s">
        <v>548</v>
      </c>
      <c r="G459" s="129" t="s">
        <v>212</v>
      </c>
      <c r="H459" s="130">
        <v>82.103999999999999</v>
      </c>
      <c r="I459" s="131"/>
      <c r="J459" s="132">
        <f>ROUND(I459*H459,2)</f>
        <v>0</v>
      </c>
      <c r="K459" s="133"/>
      <c r="L459" s="31"/>
      <c r="M459" s="134" t="s">
        <v>1</v>
      </c>
      <c r="N459" s="135" t="s">
        <v>41</v>
      </c>
      <c r="P459" s="136">
        <f>O459*H459</f>
        <v>0</v>
      </c>
      <c r="Q459" s="136">
        <v>0</v>
      </c>
      <c r="R459" s="136">
        <f>Q459*H459</f>
        <v>0</v>
      </c>
      <c r="S459" s="136">
        <v>0</v>
      </c>
      <c r="T459" s="137">
        <f>S459*H459</f>
        <v>0</v>
      </c>
      <c r="AR459" s="138" t="s">
        <v>198</v>
      </c>
      <c r="AT459" s="138" t="s">
        <v>194</v>
      </c>
      <c r="AU459" s="138" t="s">
        <v>84</v>
      </c>
      <c r="AY459" s="16" t="s">
        <v>193</v>
      </c>
      <c r="BE459" s="139">
        <f>IF(N459="základní",J459,0)</f>
        <v>0</v>
      </c>
      <c r="BF459" s="139">
        <f>IF(N459="snížená",J459,0)</f>
        <v>0</v>
      </c>
      <c r="BG459" s="139">
        <f>IF(N459="zákl. přenesená",J459,0)</f>
        <v>0</v>
      </c>
      <c r="BH459" s="139">
        <f>IF(N459="sníž. přenesená",J459,0)</f>
        <v>0</v>
      </c>
      <c r="BI459" s="139">
        <f>IF(N459="nulová",J459,0)</f>
        <v>0</v>
      </c>
      <c r="BJ459" s="16" t="s">
        <v>84</v>
      </c>
      <c r="BK459" s="139">
        <f>ROUND(I459*H459,2)</f>
        <v>0</v>
      </c>
      <c r="BL459" s="16" t="s">
        <v>198</v>
      </c>
      <c r="BM459" s="138" t="s">
        <v>549</v>
      </c>
    </row>
    <row r="460" spans="2:65" s="1" customFormat="1" ht="19.5" x14ac:dyDescent="0.2">
      <c r="B460" s="31"/>
      <c r="D460" s="140" t="s">
        <v>199</v>
      </c>
      <c r="F460" s="141" t="s">
        <v>548</v>
      </c>
      <c r="I460" s="142"/>
      <c r="L460" s="31"/>
      <c r="M460" s="143"/>
      <c r="T460" s="53"/>
      <c r="AT460" s="16" t="s">
        <v>199</v>
      </c>
      <c r="AU460" s="16" t="s">
        <v>84</v>
      </c>
    </row>
    <row r="461" spans="2:65" s="12" customFormat="1" x14ac:dyDescent="0.2">
      <c r="B461" s="150"/>
      <c r="D461" s="140" t="s">
        <v>201</v>
      </c>
      <c r="E461" s="151" t="s">
        <v>1</v>
      </c>
      <c r="F461" s="152" t="s">
        <v>550</v>
      </c>
      <c r="H461" s="153">
        <v>82.103999999999999</v>
      </c>
      <c r="I461" s="154"/>
      <c r="L461" s="150"/>
      <c r="M461" s="155"/>
      <c r="T461" s="156"/>
      <c r="AT461" s="151" t="s">
        <v>201</v>
      </c>
      <c r="AU461" s="151" t="s">
        <v>84</v>
      </c>
      <c r="AV461" s="12" t="s">
        <v>86</v>
      </c>
      <c r="AW461" s="12" t="s">
        <v>32</v>
      </c>
      <c r="AX461" s="12" t="s">
        <v>84</v>
      </c>
      <c r="AY461" s="151" t="s">
        <v>193</v>
      </c>
    </row>
    <row r="462" spans="2:65" s="1" customFormat="1" ht="21.75" customHeight="1" x14ac:dyDescent="0.2">
      <c r="B462" s="31"/>
      <c r="C462" s="126" t="s">
        <v>551</v>
      </c>
      <c r="D462" s="126" t="s">
        <v>194</v>
      </c>
      <c r="E462" s="127" t="s">
        <v>552</v>
      </c>
      <c r="F462" s="128" t="s">
        <v>553</v>
      </c>
      <c r="G462" s="129" t="s">
        <v>212</v>
      </c>
      <c r="H462" s="130">
        <v>19.224</v>
      </c>
      <c r="I462" s="131"/>
      <c r="J462" s="132">
        <f>ROUND(I462*H462,2)</f>
        <v>0</v>
      </c>
      <c r="K462" s="133"/>
      <c r="L462" s="31"/>
      <c r="M462" s="134" t="s">
        <v>1</v>
      </c>
      <c r="N462" s="135" t="s">
        <v>41</v>
      </c>
      <c r="P462" s="136">
        <f>O462*H462</f>
        <v>0</v>
      </c>
      <c r="Q462" s="136">
        <v>0</v>
      </c>
      <c r="R462" s="136">
        <f>Q462*H462</f>
        <v>0</v>
      </c>
      <c r="S462" s="136">
        <v>0</v>
      </c>
      <c r="T462" s="137">
        <f>S462*H462</f>
        <v>0</v>
      </c>
      <c r="AR462" s="138" t="s">
        <v>198</v>
      </c>
      <c r="AT462" s="138" t="s">
        <v>194</v>
      </c>
      <c r="AU462" s="138" t="s">
        <v>84</v>
      </c>
      <c r="AY462" s="16" t="s">
        <v>193</v>
      </c>
      <c r="BE462" s="139">
        <f>IF(N462="základní",J462,0)</f>
        <v>0</v>
      </c>
      <c r="BF462" s="139">
        <f>IF(N462="snížená",J462,0)</f>
        <v>0</v>
      </c>
      <c r="BG462" s="139">
        <f>IF(N462="zákl. přenesená",J462,0)</f>
        <v>0</v>
      </c>
      <c r="BH462" s="139">
        <f>IF(N462="sníž. přenesená",J462,0)</f>
        <v>0</v>
      </c>
      <c r="BI462" s="139">
        <f>IF(N462="nulová",J462,0)</f>
        <v>0</v>
      </c>
      <c r="BJ462" s="16" t="s">
        <v>84</v>
      </c>
      <c r="BK462" s="139">
        <f>ROUND(I462*H462,2)</f>
        <v>0</v>
      </c>
      <c r="BL462" s="16" t="s">
        <v>198</v>
      </c>
      <c r="BM462" s="138" t="s">
        <v>554</v>
      </c>
    </row>
    <row r="463" spans="2:65" s="1" customFormat="1" ht="48.75" x14ac:dyDescent="0.2">
      <c r="B463" s="31"/>
      <c r="D463" s="140" t="s">
        <v>199</v>
      </c>
      <c r="F463" s="141" t="s">
        <v>555</v>
      </c>
      <c r="I463" s="142"/>
      <c r="L463" s="31"/>
      <c r="M463" s="143"/>
      <c r="T463" s="53"/>
      <c r="AT463" s="16" t="s">
        <v>199</v>
      </c>
      <c r="AU463" s="16" t="s">
        <v>84</v>
      </c>
    </row>
    <row r="464" spans="2:65" s="11" customFormat="1" x14ac:dyDescent="0.2">
      <c r="B464" s="144"/>
      <c r="D464" s="140" t="s">
        <v>201</v>
      </c>
      <c r="E464" s="145" t="s">
        <v>1</v>
      </c>
      <c r="F464" s="146" t="s">
        <v>512</v>
      </c>
      <c r="H464" s="145" t="s">
        <v>1</v>
      </c>
      <c r="I464" s="147"/>
      <c r="L464" s="144"/>
      <c r="M464" s="148"/>
      <c r="T464" s="149"/>
      <c r="AT464" s="145" t="s">
        <v>201</v>
      </c>
      <c r="AU464" s="145" t="s">
        <v>84</v>
      </c>
      <c r="AV464" s="11" t="s">
        <v>84</v>
      </c>
      <c r="AW464" s="11" t="s">
        <v>32</v>
      </c>
      <c r="AX464" s="11" t="s">
        <v>76</v>
      </c>
      <c r="AY464" s="145" t="s">
        <v>193</v>
      </c>
    </row>
    <row r="465" spans="2:65" s="12" customFormat="1" ht="33.75" x14ac:dyDescent="0.2">
      <c r="B465" s="150"/>
      <c r="D465" s="140" t="s">
        <v>201</v>
      </c>
      <c r="E465" s="151" t="s">
        <v>1</v>
      </c>
      <c r="F465" s="152" t="s">
        <v>556</v>
      </c>
      <c r="H465" s="153">
        <v>9.9239999999999995</v>
      </c>
      <c r="I465" s="154"/>
      <c r="L465" s="150"/>
      <c r="M465" s="155"/>
      <c r="T465" s="156"/>
      <c r="AT465" s="151" t="s">
        <v>201</v>
      </c>
      <c r="AU465" s="151" t="s">
        <v>84</v>
      </c>
      <c r="AV465" s="12" t="s">
        <v>86</v>
      </c>
      <c r="AW465" s="12" t="s">
        <v>32</v>
      </c>
      <c r="AX465" s="12" t="s">
        <v>76</v>
      </c>
      <c r="AY465" s="151" t="s">
        <v>193</v>
      </c>
    </row>
    <row r="466" spans="2:65" s="12" customFormat="1" ht="22.5" x14ac:dyDescent="0.2">
      <c r="B466" s="150"/>
      <c r="D466" s="140" t="s">
        <v>201</v>
      </c>
      <c r="E466" s="151" t="s">
        <v>1</v>
      </c>
      <c r="F466" s="152" t="s">
        <v>557</v>
      </c>
      <c r="H466" s="153">
        <v>9.3000000000000007</v>
      </c>
      <c r="I466" s="154"/>
      <c r="L466" s="150"/>
      <c r="M466" s="155"/>
      <c r="T466" s="156"/>
      <c r="AT466" s="151" t="s">
        <v>201</v>
      </c>
      <c r="AU466" s="151" t="s">
        <v>84</v>
      </c>
      <c r="AV466" s="12" t="s">
        <v>86</v>
      </c>
      <c r="AW466" s="12" t="s">
        <v>32</v>
      </c>
      <c r="AX466" s="12" t="s">
        <v>76</v>
      </c>
      <c r="AY466" s="151" t="s">
        <v>193</v>
      </c>
    </row>
    <row r="467" spans="2:65" s="13" customFormat="1" x14ac:dyDescent="0.2">
      <c r="B467" s="157"/>
      <c r="D467" s="140" t="s">
        <v>201</v>
      </c>
      <c r="E467" s="158" t="s">
        <v>1</v>
      </c>
      <c r="F467" s="159" t="s">
        <v>204</v>
      </c>
      <c r="H467" s="160">
        <v>19.224</v>
      </c>
      <c r="I467" s="161"/>
      <c r="L467" s="157"/>
      <c r="M467" s="162"/>
      <c r="T467" s="163"/>
      <c r="AT467" s="158" t="s">
        <v>201</v>
      </c>
      <c r="AU467" s="158" t="s">
        <v>84</v>
      </c>
      <c r="AV467" s="13" t="s">
        <v>198</v>
      </c>
      <c r="AW467" s="13" t="s">
        <v>32</v>
      </c>
      <c r="AX467" s="13" t="s">
        <v>84</v>
      </c>
      <c r="AY467" s="158" t="s">
        <v>193</v>
      </c>
    </row>
    <row r="468" spans="2:65" s="1" customFormat="1" ht="21.75" customHeight="1" x14ac:dyDescent="0.2">
      <c r="B468" s="31"/>
      <c r="C468" s="126" t="s">
        <v>361</v>
      </c>
      <c r="D468" s="126" t="s">
        <v>194</v>
      </c>
      <c r="E468" s="127" t="s">
        <v>558</v>
      </c>
      <c r="F468" s="128" t="s">
        <v>559</v>
      </c>
      <c r="G468" s="129" t="s">
        <v>212</v>
      </c>
      <c r="H468" s="130">
        <v>19.224</v>
      </c>
      <c r="I468" s="131"/>
      <c r="J468" s="132">
        <f>ROUND(I468*H468,2)</f>
        <v>0</v>
      </c>
      <c r="K468" s="133"/>
      <c r="L468" s="31"/>
      <c r="M468" s="134" t="s">
        <v>1</v>
      </c>
      <c r="N468" s="135" t="s">
        <v>41</v>
      </c>
      <c r="P468" s="136">
        <f>O468*H468</f>
        <v>0</v>
      </c>
      <c r="Q468" s="136">
        <v>0</v>
      </c>
      <c r="R468" s="136">
        <f>Q468*H468</f>
        <v>0</v>
      </c>
      <c r="S468" s="136">
        <v>0</v>
      </c>
      <c r="T468" s="137">
        <f>S468*H468</f>
        <v>0</v>
      </c>
      <c r="AR468" s="138" t="s">
        <v>198</v>
      </c>
      <c r="AT468" s="138" t="s">
        <v>194</v>
      </c>
      <c r="AU468" s="138" t="s">
        <v>84</v>
      </c>
      <c r="AY468" s="16" t="s">
        <v>193</v>
      </c>
      <c r="BE468" s="139">
        <f>IF(N468="základní",J468,0)</f>
        <v>0</v>
      </c>
      <c r="BF468" s="139">
        <f>IF(N468="snížená",J468,0)</f>
        <v>0</v>
      </c>
      <c r="BG468" s="139">
        <f>IF(N468="zákl. přenesená",J468,0)</f>
        <v>0</v>
      </c>
      <c r="BH468" s="139">
        <f>IF(N468="sníž. přenesená",J468,0)</f>
        <v>0</v>
      </c>
      <c r="BI468" s="139">
        <f>IF(N468="nulová",J468,0)</f>
        <v>0</v>
      </c>
      <c r="BJ468" s="16" t="s">
        <v>84</v>
      </c>
      <c r="BK468" s="139">
        <f>ROUND(I468*H468,2)</f>
        <v>0</v>
      </c>
      <c r="BL468" s="16" t="s">
        <v>198</v>
      </c>
      <c r="BM468" s="138" t="s">
        <v>560</v>
      </c>
    </row>
    <row r="469" spans="2:65" s="1" customFormat="1" ht="48.75" x14ac:dyDescent="0.2">
      <c r="B469" s="31"/>
      <c r="D469" s="140" t="s">
        <v>199</v>
      </c>
      <c r="F469" s="141" t="s">
        <v>561</v>
      </c>
      <c r="I469" s="142"/>
      <c r="L469" s="31"/>
      <c r="M469" s="143"/>
      <c r="T469" s="53"/>
      <c r="AT469" s="16" t="s">
        <v>199</v>
      </c>
      <c r="AU469" s="16" t="s">
        <v>84</v>
      </c>
    </row>
    <row r="470" spans="2:65" s="10" customFormat="1" ht="25.9" customHeight="1" x14ac:dyDescent="0.2">
      <c r="B470" s="116"/>
      <c r="D470" s="117" t="s">
        <v>75</v>
      </c>
      <c r="E470" s="118" t="s">
        <v>562</v>
      </c>
      <c r="F470" s="118" t="s">
        <v>563</v>
      </c>
      <c r="I470" s="119"/>
      <c r="J470" s="120">
        <f>BK470</f>
        <v>0</v>
      </c>
      <c r="L470" s="116"/>
      <c r="M470" s="121"/>
      <c r="P470" s="122">
        <f>SUM(P471:P496)</f>
        <v>0</v>
      </c>
      <c r="R470" s="122">
        <f>SUM(R471:R496)</f>
        <v>7.0675846799999986</v>
      </c>
      <c r="T470" s="123">
        <f>SUM(T471:T496)</f>
        <v>0</v>
      </c>
      <c r="AR470" s="117" t="s">
        <v>84</v>
      </c>
      <c r="AT470" s="124" t="s">
        <v>75</v>
      </c>
      <c r="AU470" s="124" t="s">
        <v>76</v>
      </c>
      <c r="AY470" s="117" t="s">
        <v>193</v>
      </c>
      <c r="BK470" s="125">
        <f>SUM(BK471:BK496)</f>
        <v>0</v>
      </c>
    </row>
    <row r="471" spans="2:65" s="1" customFormat="1" ht="24.2" customHeight="1" x14ac:dyDescent="0.2">
      <c r="B471" s="31"/>
      <c r="C471" s="126" t="s">
        <v>564</v>
      </c>
      <c r="D471" s="126" t="s">
        <v>194</v>
      </c>
      <c r="E471" s="127" t="s">
        <v>565</v>
      </c>
      <c r="F471" s="128" t="s">
        <v>566</v>
      </c>
      <c r="G471" s="129" t="s">
        <v>212</v>
      </c>
      <c r="H471" s="130">
        <v>37.497999999999998</v>
      </c>
      <c r="I471" s="131"/>
      <c r="J471" s="132">
        <f>ROUND(I471*H471,2)</f>
        <v>0</v>
      </c>
      <c r="K471" s="133"/>
      <c r="L471" s="31"/>
      <c r="M471" s="134" t="s">
        <v>1</v>
      </c>
      <c r="N471" s="135" t="s">
        <v>41</v>
      </c>
      <c r="P471" s="136">
        <f>O471*H471</f>
        <v>0</v>
      </c>
      <c r="Q471" s="136">
        <v>3.7799999999999999E-3</v>
      </c>
      <c r="R471" s="136">
        <f>Q471*H471</f>
        <v>0.14174244</v>
      </c>
      <c r="S471" s="136">
        <v>0</v>
      </c>
      <c r="T471" s="137">
        <f>S471*H471</f>
        <v>0</v>
      </c>
      <c r="AR471" s="138" t="s">
        <v>198</v>
      </c>
      <c r="AT471" s="138" t="s">
        <v>194</v>
      </c>
      <c r="AU471" s="138" t="s">
        <v>84</v>
      </c>
      <c r="AY471" s="16" t="s">
        <v>193</v>
      </c>
      <c r="BE471" s="139">
        <f>IF(N471="základní",J471,0)</f>
        <v>0</v>
      </c>
      <c r="BF471" s="139">
        <f>IF(N471="snížená",J471,0)</f>
        <v>0</v>
      </c>
      <c r="BG471" s="139">
        <f>IF(N471="zákl. přenesená",J471,0)</f>
        <v>0</v>
      </c>
      <c r="BH471" s="139">
        <f>IF(N471="sníž. přenesená",J471,0)</f>
        <v>0</v>
      </c>
      <c r="BI471" s="139">
        <f>IF(N471="nulová",J471,0)</f>
        <v>0</v>
      </c>
      <c r="BJ471" s="16" t="s">
        <v>84</v>
      </c>
      <c r="BK471" s="139">
        <f>ROUND(I471*H471,2)</f>
        <v>0</v>
      </c>
      <c r="BL471" s="16" t="s">
        <v>198</v>
      </c>
      <c r="BM471" s="138" t="s">
        <v>567</v>
      </c>
    </row>
    <row r="472" spans="2:65" s="1" customFormat="1" ht="29.25" x14ac:dyDescent="0.2">
      <c r="B472" s="31"/>
      <c r="D472" s="140" t="s">
        <v>199</v>
      </c>
      <c r="F472" s="141" t="s">
        <v>568</v>
      </c>
      <c r="I472" s="142"/>
      <c r="L472" s="31"/>
      <c r="M472" s="143"/>
      <c r="T472" s="53"/>
      <c r="AT472" s="16" t="s">
        <v>199</v>
      </c>
      <c r="AU472" s="16" t="s">
        <v>84</v>
      </c>
    </row>
    <row r="473" spans="2:65" s="11" customFormat="1" x14ac:dyDescent="0.2">
      <c r="B473" s="144"/>
      <c r="D473" s="140" t="s">
        <v>201</v>
      </c>
      <c r="E473" s="145" t="s">
        <v>1</v>
      </c>
      <c r="F473" s="146" t="s">
        <v>569</v>
      </c>
      <c r="H473" s="145" t="s">
        <v>1</v>
      </c>
      <c r="I473" s="147"/>
      <c r="L473" s="144"/>
      <c r="M473" s="148"/>
      <c r="T473" s="149"/>
      <c r="AT473" s="145" t="s">
        <v>201</v>
      </c>
      <c r="AU473" s="145" t="s">
        <v>84</v>
      </c>
      <c r="AV473" s="11" t="s">
        <v>84</v>
      </c>
      <c r="AW473" s="11" t="s">
        <v>32</v>
      </c>
      <c r="AX473" s="11" t="s">
        <v>76</v>
      </c>
      <c r="AY473" s="145" t="s">
        <v>193</v>
      </c>
    </row>
    <row r="474" spans="2:65" s="12" customFormat="1" x14ac:dyDescent="0.2">
      <c r="B474" s="150"/>
      <c r="D474" s="140" t="s">
        <v>201</v>
      </c>
      <c r="E474" s="151" t="s">
        <v>1</v>
      </c>
      <c r="F474" s="152" t="s">
        <v>570</v>
      </c>
      <c r="H474" s="153">
        <v>24.632999999999999</v>
      </c>
      <c r="I474" s="154"/>
      <c r="L474" s="150"/>
      <c r="M474" s="155"/>
      <c r="T474" s="156"/>
      <c r="AT474" s="151" t="s">
        <v>201</v>
      </c>
      <c r="AU474" s="151" t="s">
        <v>84</v>
      </c>
      <c r="AV474" s="12" t="s">
        <v>86</v>
      </c>
      <c r="AW474" s="12" t="s">
        <v>32</v>
      </c>
      <c r="AX474" s="12" t="s">
        <v>76</v>
      </c>
      <c r="AY474" s="151" t="s">
        <v>193</v>
      </c>
    </row>
    <row r="475" spans="2:65" s="12" customFormat="1" x14ac:dyDescent="0.2">
      <c r="B475" s="150"/>
      <c r="D475" s="140" t="s">
        <v>201</v>
      </c>
      <c r="E475" s="151" t="s">
        <v>1</v>
      </c>
      <c r="F475" s="152" t="s">
        <v>571</v>
      </c>
      <c r="H475" s="153">
        <v>6.9</v>
      </c>
      <c r="I475" s="154"/>
      <c r="L475" s="150"/>
      <c r="M475" s="155"/>
      <c r="T475" s="156"/>
      <c r="AT475" s="151" t="s">
        <v>201</v>
      </c>
      <c r="AU475" s="151" t="s">
        <v>84</v>
      </c>
      <c r="AV475" s="12" t="s">
        <v>86</v>
      </c>
      <c r="AW475" s="12" t="s">
        <v>32</v>
      </c>
      <c r="AX475" s="12" t="s">
        <v>76</v>
      </c>
      <c r="AY475" s="151" t="s">
        <v>193</v>
      </c>
    </row>
    <row r="476" spans="2:65" s="12" customFormat="1" x14ac:dyDescent="0.2">
      <c r="B476" s="150"/>
      <c r="D476" s="140" t="s">
        <v>201</v>
      </c>
      <c r="E476" s="151" t="s">
        <v>1</v>
      </c>
      <c r="F476" s="152" t="s">
        <v>572</v>
      </c>
      <c r="H476" s="153">
        <v>1.264</v>
      </c>
      <c r="I476" s="154"/>
      <c r="L476" s="150"/>
      <c r="M476" s="155"/>
      <c r="T476" s="156"/>
      <c r="AT476" s="151" t="s">
        <v>201</v>
      </c>
      <c r="AU476" s="151" t="s">
        <v>84</v>
      </c>
      <c r="AV476" s="12" t="s">
        <v>86</v>
      </c>
      <c r="AW476" s="12" t="s">
        <v>32</v>
      </c>
      <c r="AX476" s="12" t="s">
        <v>76</v>
      </c>
      <c r="AY476" s="151" t="s">
        <v>193</v>
      </c>
    </row>
    <row r="477" spans="2:65" s="12" customFormat="1" x14ac:dyDescent="0.2">
      <c r="B477" s="150"/>
      <c r="D477" s="140" t="s">
        <v>201</v>
      </c>
      <c r="E477" s="151" t="s">
        <v>1</v>
      </c>
      <c r="F477" s="152" t="s">
        <v>573</v>
      </c>
      <c r="H477" s="153">
        <v>4.7009999999999996</v>
      </c>
      <c r="I477" s="154"/>
      <c r="L477" s="150"/>
      <c r="M477" s="155"/>
      <c r="T477" s="156"/>
      <c r="AT477" s="151" t="s">
        <v>201</v>
      </c>
      <c r="AU477" s="151" t="s">
        <v>84</v>
      </c>
      <c r="AV477" s="12" t="s">
        <v>86</v>
      </c>
      <c r="AW477" s="12" t="s">
        <v>32</v>
      </c>
      <c r="AX477" s="12" t="s">
        <v>76</v>
      </c>
      <c r="AY477" s="151" t="s">
        <v>193</v>
      </c>
    </row>
    <row r="478" spans="2:65" s="13" customFormat="1" x14ac:dyDescent="0.2">
      <c r="B478" s="157"/>
      <c r="D478" s="140" t="s">
        <v>201</v>
      </c>
      <c r="E478" s="158" t="s">
        <v>1</v>
      </c>
      <c r="F478" s="159" t="s">
        <v>204</v>
      </c>
      <c r="H478" s="160">
        <v>37.497999999999998</v>
      </c>
      <c r="I478" s="161"/>
      <c r="L478" s="157"/>
      <c r="M478" s="162"/>
      <c r="T478" s="163"/>
      <c r="AT478" s="158" t="s">
        <v>201</v>
      </c>
      <c r="AU478" s="158" t="s">
        <v>84</v>
      </c>
      <c r="AV478" s="13" t="s">
        <v>198</v>
      </c>
      <c r="AW478" s="13" t="s">
        <v>32</v>
      </c>
      <c r="AX478" s="13" t="s">
        <v>84</v>
      </c>
      <c r="AY478" s="158" t="s">
        <v>193</v>
      </c>
    </row>
    <row r="479" spans="2:65" s="1" customFormat="1" ht="24.2" customHeight="1" x14ac:dyDescent="0.2">
      <c r="B479" s="31"/>
      <c r="C479" s="164" t="s">
        <v>367</v>
      </c>
      <c r="D479" s="164" t="s">
        <v>373</v>
      </c>
      <c r="E479" s="165" t="s">
        <v>574</v>
      </c>
      <c r="F479" s="166" t="s">
        <v>575</v>
      </c>
      <c r="G479" s="167" t="s">
        <v>197</v>
      </c>
      <c r="H479" s="168">
        <v>2.4369999999999998</v>
      </c>
      <c r="I479" s="169"/>
      <c r="J479" s="170">
        <f>ROUND(I479*H479,2)</f>
        <v>0</v>
      </c>
      <c r="K479" s="171"/>
      <c r="L479" s="172"/>
      <c r="M479" s="173" t="s">
        <v>1</v>
      </c>
      <c r="N479" s="174" t="s">
        <v>41</v>
      </c>
      <c r="P479" s="136">
        <f>O479*H479</f>
        <v>0</v>
      </c>
      <c r="Q479" s="136">
        <v>2.6</v>
      </c>
      <c r="R479" s="136">
        <f>Q479*H479</f>
        <v>6.3361999999999998</v>
      </c>
      <c r="S479" s="136">
        <v>0</v>
      </c>
      <c r="T479" s="137">
        <f>S479*H479</f>
        <v>0</v>
      </c>
      <c r="AR479" s="138" t="s">
        <v>238</v>
      </c>
      <c r="AT479" s="138" t="s">
        <v>373</v>
      </c>
      <c r="AU479" s="138" t="s">
        <v>84</v>
      </c>
      <c r="AY479" s="16" t="s">
        <v>193</v>
      </c>
      <c r="BE479" s="139">
        <f>IF(N479="základní",J479,0)</f>
        <v>0</v>
      </c>
      <c r="BF479" s="139">
        <f>IF(N479="snížená",J479,0)</f>
        <v>0</v>
      </c>
      <c r="BG479" s="139">
        <f>IF(N479="zákl. přenesená",J479,0)</f>
        <v>0</v>
      </c>
      <c r="BH479" s="139">
        <f>IF(N479="sníž. přenesená",J479,0)</f>
        <v>0</v>
      </c>
      <c r="BI479" s="139">
        <f>IF(N479="nulová",J479,0)</f>
        <v>0</v>
      </c>
      <c r="BJ479" s="16" t="s">
        <v>84</v>
      </c>
      <c r="BK479" s="139">
        <f>ROUND(I479*H479,2)</f>
        <v>0</v>
      </c>
      <c r="BL479" s="16" t="s">
        <v>198</v>
      </c>
      <c r="BM479" s="138" t="s">
        <v>576</v>
      </c>
    </row>
    <row r="480" spans="2:65" s="1" customFormat="1" ht="19.5" x14ac:dyDescent="0.2">
      <c r="B480" s="31"/>
      <c r="D480" s="140" t="s">
        <v>199</v>
      </c>
      <c r="F480" s="141" t="s">
        <v>575</v>
      </c>
      <c r="I480" s="142"/>
      <c r="L480" s="31"/>
      <c r="M480" s="143"/>
      <c r="T480" s="53"/>
      <c r="AT480" s="16" t="s">
        <v>199</v>
      </c>
      <c r="AU480" s="16" t="s">
        <v>84</v>
      </c>
    </row>
    <row r="481" spans="2:65" s="12" customFormat="1" x14ac:dyDescent="0.2">
      <c r="B481" s="150"/>
      <c r="D481" s="140" t="s">
        <v>201</v>
      </c>
      <c r="E481" s="151" t="s">
        <v>1</v>
      </c>
      <c r="F481" s="152" t="s">
        <v>577</v>
      </c>
      <c r="H481" s="153">
        <v>2.4369999999999998</v>
      </c>
      <c r="I481" s="154"/>
      <c r="L481" s="150"/>
      <c r="M481" s="155"/>
      <c r="T481" s="156"/>
      <c r="AT481" s="151" t="s">
        <v>201</v>
      </c>
      <c r="AU481" s="151" t="s">
        <v>84</v>
      </c>
      <c r="AV481" s="12" t="s">
        <v>86</v>
      </c>
      <c r="AW481" s="12" t="s">
        <v>32</v>
      </c>
      <c r="AX481" s="12" t="s">
        <v>76</v>
      </c>
      <c r="AY481" s="151" t="s">
        <v>193</v>
      </c>
    </row>
    <row r="482" spans="2:65" s="13" customFormat="1" x14ac:dyDescent="0.2">
      <c r="B482" s="157"/>
      <c r="D482" s="140" t="s">
        <v>201</v>
      </c>
      <c r="E482" s="158" t="s">
        <v>1</v>
      </c>
      <c r="F482" s="159" t="s">
        <v>204</v>
      </c>
      <c r="H482" s="160">
        <v>2.4369999999999998</v>
      </c>
      <c r="I482" s="161"/>
      <c r="L482" s="157"/>
      <c r="M482" s="162"/>
      <c r="T482" s="163"/>
      <c r="AT482" s="158" t="s">
        <v>201</v>
      </c>
      <c r="AU482" s="158" t="s">
        <v>84</v>
      </c>
      <c r="AV482" s="13" t="s">
        <v>198</v>
      </c>
      <c r="AW482" s="13" t="s">
        <v>32</v>
      </c>
      <c r="AX482" s="13" t="s">
        <v>84</v>
      </c>
      <c r="AY482" s="158" t="s">
        <v>193</v>
      </c>
    </row>
    <row r="483" spans="2:65" s="1" customFormat="1" ht="37.9" customHeight="1" x14ac:dyDescent="0.2">
      <c r="B483" s="31"/>
      <c r="C483" s="126" t="s">
        <v>578</v>
      </c>
      <c r="D483" s="126" t="s">
        <v>194</v>
      </c>
      <c r="E483" s="127" t="s">
        <v>579</v>
      </c>
      <c r="F483" s="128" t="s">
        <v>580</v>
      </c>
      <c r="G483" s="129" t="s">
        <v>222</v>
      </c>
      <c r="H483" s="130">
        <v>7.5999999999999998E-2</v>
      </c>
      <c r="I483" s="131"/>
      <c r="J483" s="132">
        <f>ROUND(I483*H483,2)</f>
        <v>0</v>
      </c>
      <c r="K483" s="133"/>
      <c r="L483" s="31"/>
      <c r="M483" s="134" t="s">
        <v>1</v>
      </c>
      <c r="N483" s="135" t="s">
        <v>41</v>
      </c>
      <c r="P483" s="136">
        <f>O483*H483</f>
        <v>0</v>
      </c>
      <c r="Q483" s="136">
        <v>1.7090000000000001E-2</v>
      </c>
      <c r="R483" s="136">
        <f>Q483*H483</f>
        <v>1.2988400000000001E-3</v>
      </c>
      <c r="S483" s="136">
        <v>0</v>
      </c>
      <c r="T483" s="137">
        <f>S483*H483</f>
        <v>0</v>
      </c>
      <c r="AR483" s="138" t="s">
        <v>198</v>
      </c>
      <c r="AT483" s="138" t="s">
        <v>194</v>
      </c>
      <c r="AU483" s="138" t="s">
        <v>84</v>
      </c>
      <c r="AY483" s="16" t="s">
        <v>193</v>
      </c>
      <c r="BE483" s="139">
        <f>IF(N483="základní",J483,0)</f>
        <v>0</v>
      </c>
      <c r="BF483" s="139">
        <f>IF(N483="snížená",J483,0)</f>
        <v>0</v>
      </c>
      <c r="BG483" s="139">
        <f>IF(N483="zákl. přenesená",J483,0)</f>
        <v>0</v>
      </c>
      <c r="BH483" s="139">
        <f>IF(N483="sníž. přenesená",J483,0)</f>
        <v>0</v>
      </c>
      <c r="BI483" s="139">
        <f>IF(N483="nulová",J483,0)</f>
        <v>0</v>
      </c>
      <c r="BJ483" s="16" t="s">
        <v>84</v>
      </c>
      <c r="BK483" s="139">
        <f>ROUND(I483*H483,2)</f>
        <v>0</v>
      </c>
      <c r="BL483" s="16" t="s">
        <v>198</v>
      </c>
      <c r="BM483" s="138" t="s">
        <v>581</v>
      </c>
    </row>
    <row r="484" spans="2:65" s="1" customFormat="1" ht="19.5" x14ac:dyDescent="0.2">
      <c r="B484" s="31"/>
      <c r="D484" s="140" t="s">
        <v>199</v>
      </c>
      <c r="F484" s="141" t="s">
        <v>582</v>
      </c>
      <c r="I484" s="142"/>
      <c r="L484" s="31"/>
      <c r="M484" s="143"/>
      <c r="T484" s="53"/>
      <c r="AT484" s="16" t="s">
        <v>199</v>
      </c>
      <c r="AU484" s="16" t="s">
        <v>84</v>
      </c>
    </row>
    <row r="485" spans="2:65" s="11" customFormat="1" x14ac:dyDescent="0.2">
      <c r="B485" s="144"/>
      <c r="D485" s="140" t="s">
        <v>201</v>
      </c>
      <c r="E485" s="145" t="s">
        <v>1</v>
      </c>
      <c r="F485" s="146" t="s">
        <v>583</v>
      </c>
      <c r="H485" s="145" t="s">
        <v>1</v>
      </c>
      <c r="I485" s="147"/>
      <c r="L485" s="144"/>
      <c r="M485" s="148"/>
      <c r="T485" s="149"/>
      <c r="AT485" s="145" t="s">
        <v>201</v>
      </c>
      <c r="AU485" s="145" t="s">
        <v>84</v>
      </c>
      <c r="AV485" s="11" t="s">
        <v>84</v>
      </c>
      <c r="AW485" s="11" t="s">
        <v>32</v>
      </c>
      <c r="AX485" s="11" t="s">
        <v>76</v>
      </c>
      <c r="AY485" s="145" t="s">
        <v>193</v>
      </c>
    </row>
    <row r="486" spans="2:65" s="12" customFormat="1" x14ac:dyDescent="0.2">
      <c r="B486" s="150"/>
      <c r="D486" s="140" t="s">
        <v>201</v>
      </c>
      <c r="E486" s="151" t="s">
        <v>1</v>
      </c>
      <c r="F486" s="152" t="s">
        <v>584</v>
      </c>
      <c r="H486" s="153">
        <v>7.5999999999999998E-2</v>
      </c>
      <c r="I486" s="154"/>
      <c r="L486" s="150"/>
      <c r="M486" s="155"/>
      <c r="T486" s="156"/>
      <c r="AT486" s="151" t="s">
        <v>201</v>
      </c>
      <c r="AU486" s="151" t="s">
        <v>84</v>
      </c>
      <c r="AV486" s="12" t="s">
        <v>86</v>
      </c>
      <c r="AW486" s="12" t="s">
        <v>32</v>
      </c>
      <c r="AX486" s="12" t="s">
        <v>76</v>
      </c>
      <c r="AY486" s="151" t="s">
        <v>193</v>
      </c>
    </row>
    <row r="487" spans="2:65" s="13" customFormat="1" x14ac:dyDescent="0.2">
      <c r="B487" s="157"/>
      <c r="D487" s="140" t="s">
        <v>201</v>
      </c>
      <c r="E487" s="158" t="s">
        <v>1</v>
      </c>
      <c r="F487" s="159" t="s">
        <v>204</v>
      </c>
      <c r="H487" s="160">
        <v>7.5999999999999998E-2</v>
      </c>
      <c r="I487" s="161"/>
      <c r="L487" s="157"/>
      <c r="M487" s="162"/>
      <c r="T487" s="163"/>
      <c r="AT487" s="158" t="s">
        <v>201</v>
      </c>
      <c r="AU487" s="158" t="s">
        <v>84</v>
      </c>
      <c r="AV487" s="13" t="s">
        <v>198</v>
      </c>
      <c r="AW487" s="13" t="s">
        <v>32</v>
      </c>
      <c r="AX487" s="13" t="s">
        <v>84</v>
      </c>
      <c r="AY487" s="158" t="s">
        <v>193</v>
      </c>
    </row>
    <row r="488" spans="2:65" s="1" customFormat="1" ht="24.2" customHeight="1" x14ac:dyDescent="0.2">
      <c r="B488" s="31"/>
      <c r="C488" s="164" t="s">
        <v>585</v>
      </c>
      <c r="D488" s="164" t="s">
        <v>373</v>
      </c>
      <c r="E488" s="165" t="s">
        <v>586</v>
      </c>
      <c r="F488" s="166" t="s">
        <v>587</v>
      </c>
      <c r="G488" s="167" t="s">
        <v>222</v>
      </c>
      <c r="H488" s="168">
        <v>7.5999999999999998E-2</v>
      </c>
      <c r="I488" s="169"/>
      <c r="J488" s="170">
        <f>ROUND(I488*H488,2)</f>
        <v>0</v>
      </c>
      <c r="K488" s="171"/>
      <c r="L488" s="172"/>
      <c r="M488" s="173" t="s">
        <v>1</v>
      </c>
      <c r="N488" s="174" t="s">
        <v>41</v>
      </c>
      <c r="P488" s="136">
        <f>O488*H488</f>
        <v>0</v>
      </c>
      <c r="Q488" s="136">
        <v>1</v>
      </c>
      <c r="R488" s="136">
        <f>Q488*H488</f>
        <v>7.5999999999999998E-2</v>
      </c>
      <c r="S488" s="136">
        <v>0</v>
      </c>
      <c r="T488" s="137">
        <f>S488*H488</f>
        <v>0</v>
      </c>
      <c r="AR488" s="138" t="s">
        <v>238</v>
      </c>
      <c r="AT488" s="138" t="s">
        <v>373</v>
      </c>
      <c r="AU488" s="138" t="s">
        <v>84</v>
      </c>
      <c r="AY488" s="16" t="s">
        <v>193</v>
      </c>
      <c r="BE488" s="139">
        <f>IF(N488="základní",J488,0)</f>
        <v>0</v>
      </c>
      <c r="BF488" s="139">
        <f>IF(N488="snížená",J488,0)</f>
        <v>0</v>
      </c>
      <c r="BG488" s="139">
        <f>IF(N488="zákl. přenesená",J488,0)</f>
        <v>0</v>
      </c>
      <c r="BH488" s="139">
        <f>IF(N488="sníž. přenesená",J488,0)</f>
        <v>0</v>
      </c>
      <c r="BI488" s="139">
        <f>IF(N488="nulová",J488,0)</f>
        <v>0</v>
      </c>
      <c r="BJ488" s="16" t="s">
        <v>84</v>
      </c>
      <c r="BK488" s="139">
        <f>ROUND(I488*H488,2)</f>
        <v>0</v>
      </c>
      <c r="BL488" s="16" t="s">
        <v>198</v>
      </c>
      <c r="BM488" s="138" t="s">
        <v>588</v>
      </c>
    </row>
    <row r="489" spans="2:65" s="1" customFormat="1" ht="19.5" x14ac:dyDescent="0.2">
      <c r="B489" s="31"/>
      <c r="D489" s="140" t="s">
        <v>199</v>
      </c>
      <c r="F489" s="141" t="s">
        <v>587</v>
      </c>
      <c r="I489" s="142"/>
      <c r="L489" s="31"/>
      <c r="M489" s="143"/>
      <c r="T489" s="53"/>
      <c r="AT489" s="16" t="s">
        <v>199</v>
      </c>
      <c r="AU489" s="16" t="s">
        <v>84</v>
      </c>
    </row>
    <row r="490" spans="2:65" s="1" customFormat="1" ht="24.2" customHeight="1" x14ac:dyDescent="0.2">
      <c r="B490" s="31"/>
      <c r="C490" s="126" t="s">
        <v>589</v>
      </c>
      <c r="D490" s="126" t="s">
        <v>194</v>
      </c>
      <c r="E490" s="127" t="s">
        <v>590</v>
      </c>
      <c r="F490" s="128" t="s">
        <v>591</v>
      </c>
      <c r="G490" s="129" t="s">
        <v>222</v>
      </c>
      <c r="H490" s="130">
        <v>0.50800000000000001</v>
      </c>
      <c r="I490" s="131"/>
      <c r="J490" s="132">
        <f>ROUND(I490*H490,2)</f>
        <v>0</v>
      </c>
      <c r="K490" s="133"/>
      <c r="L490" s="31"/>
      <c r="M490" s="134" t="s">
        <v>1</v>
      </c>
      <c r="N490" s="135" t="s">
        <v>41</v>
      </c>
      <c r="P490" s="136">
        <f>O490*H490</f>
        <v>0</v>
      </c>
      <c r="Q490" s="136">
        <v>8.5500000000000003E-3</v>
      </c>
      <c r="R490" s="136">
        <f>Q490*H490</f>
        <v>4.3433999999999999E-3</v>
      </c>
      <c r="S490" s="136">
        <v>0</v>
      </c>
      <c r="T490" s="137">
        <f>S490*H490</f>
        <v>0</v>
      </c>
      <c r="AR490" s="138" t="s">
        <v>198</v>
      </c>
      <c r="AT490" s="138" t="s">
        <v>194</v>
      </c>
      <c r="AU490" s="138" t="s">
        <v>84</v>
      </c>
      <c r="AY490" s="16" t="s">
        <v>193</v>
      </c>
      <c r="BE490" s="139">
        <f>IF(N490="základní",J490,0)</f>
        <v>0</v>
      </c>
      <c r="BF490" s="139">
        <f>IF(N490="snížená",J490,0)</f>
        <v>0</v>
      </c>
      <c r="BG490" s="139">
        <f>IF(N490="zákl. přenesená",J490,0)</f>
        <v>0</v>
      </c>
      <c r="BH490" s="139">
        <f>IF(N490="sníž. přenesená",J490,0)</f>
        <v>0</v>
      </c>
      <c r="BI490" s="139">
        <f>IF(N490="nulová",J490,0)</f>
        <v>0</v>
      </c>
      <c r="BJ490" s="16" t="s">
        <v>84</v>
      </c>
      <c r="BK490" s="139">
        <f>ROUND(I490*H490,2)</f>
        <v>0</v>
      </c>
      <c r="BL490" s="16" t="s">
        <v>198</v>
      </c>
      <c r="BM490" s="138" t="s">
        <v>592</v>
      </c>
    </row>
    <row r="491" spans="2:65" s="1" customFormat="1" ht="19.5" x14ac:dyDescent="0.2">
      <c r="B491" s="31"/>
      <c r="D491" s="140" t="s">
        <v>199</v>
      </c>
      <c r="F491" s="141" t="s">
        <v>593</v>
      </c>
      <c r="I491" s="142"/>
      <c r="L491" s="31"/>
      <c r="M491" s="143"/>
      <c r="T491" s="53"/>
      <c r="AT491" s="16" t="s">
        <v>199</v>
      </c>
      <c r="AU491" s="16" t="s">
        <v>84</v>
      </c>
    </row>
    <row r="492" spans="2:65" s="11" customFormat="1" x14ac:dyDescent="0.2">
      <c r="B492" s="144"/>
      <c r="D492" s="140" t="s">
        <v>201</v>
      </c>
      <c r="E492" s="145" t="s">
        <v>1</v>
      </c>
      <c r="F492" s="146" t="s">
        <v>594</v>
      </c>
      <c r="H492" s="145" t="s">
        <v>1</v>
      </c>
      <c r="I492" s="147"/>
      <c r="L492" s="144"/>
      <c r="M492" s="148"/>
      <c r="T492" s="149"/>
      <c r="AT492" s="145" t="s">
        <v>201</v>
      </c>
      <c r="AU492" s="145" t="s">
        <v>84</v>
      </c>
      <c r="AV492" s="11" t="s">
        <v>84</v>
      </c>
      <c r="AW492" s="11" t="s">
        <v>32</v>
      </c>
      <c r="AX492" s="11" t="s">
        <v>76</v>
      </c>
      <c r="AY492" s="145" t="s">
        <v>193</v>
      </c>
    </row>
    <row r="493" spans="2:65" s="12" customFormat="1" x14ac:dyDescent="0.2">
      <c r="B493" s="150"/>
      <c r="D493" s="140" t="s">
        <v>201</v>
      </c>
      <c r="E493" s="151" t="s">
        <v>1</v>
      </c>
      <c r="F493" s="152" t="s">
        <v>595</v>
      </c>
      <c r="H493" s="153">
        <v>0.50800000000000001</v>
      </c>
      <c r="I493" s="154"/>
      <c r="L493" s="150"/>
      <c r="M493" s="155"/>
      <c r="T493" s="156"/>
      <c r="AT493" s="151" t="s">
        <v>201</v>
      </c>
      <c r="AU493" s="151" t="s">
        <v>84</v>
      </c>
      <c r="AV493" s="12" t="s">
        <v>86</v>
      </c>
      <c r="AW493" s="12" t="s">
        <v>32</v>
      </c>
      <c r="AX493" s="12" t="s">
        <v>76</v>
      </c>
      <c r="AY493" s="151" t="s">
        <v>193</v>
      </c>
    </row>
    <row r="494" spans="2:65" s="13" customFormat="1" x14ac:dyDescent="0.2">
      <c r="B494" s="157"/>
      <c r="D494" s="140" t="s">
        <v>201</v>
      </c>
      <c r="E494" s="158" t="s">
        <v>1</v>
      </c>
      <c r="F494" s="159" t="s">
        <v>204</v>
      </c>
      <c r="H494" s="160">
        <v>0.50800000000000001</v>
      </c>
      <c r="I494" s="161"/>
      <c r="L494" s="157"/>
      <c r="M494" s="162"/>
      <c r="T494" s="163"/>
      <c r="AT494" s="158" t="s">
        <v>201</v>
      </c>
      <c r="AU494" s="158" t="s">
        <v>84</v>
      </c>
      <c r="AV494" s="13" t="s">
        <v>198</v>
      </c>
      <c r="AW494" s="13" t="s">
        <v>32</v>
      </c>
      <c r="AX494" s="13" t="s">
        <v>84</v>
      </c>
      <c r="AY494" s="158" t="s">
        <v>193</v>
      </c>
    </row>
    <row r="495" spans="2:65" s="1" customFormat="1" ht="21.75" customHeight="1" x14ac:dyDescent="0.2">
      <c r="B495" s="31"/>
      <c r="C495" s="164" t="s">
        <v>596</v>
      </c>
      <c r="D495" s="164" t="s">
        <v>373</v>
      </c>
      <c r="E495" s="165" t="s">
        <v>597</v>
      </c>
      <c r="F495" s="166" t="s">
        <v>598</v>
      </c>
      <c r="G495" s="167" t="s">
        <v>222</v>
      </c>
      <c r="H495" s="168">
        <v>0.50800000000000001</v>
      </c>
      <c r="I495" s="169"/>
      <c r="J495" s="170">
        <f>ROUND(I495*H495,2)</f>
        <v>0</v>
      </c>
      <c r="K495" s="171"/>
      <c r="L495" s="172"/>
      <c r="M495" s="173" t="s">
        <v>1</v>
      </c>
      <c r="N495" s="174" t="s">
        <v>41</v>
      </c>
      <c r="P495" s="136">
        <f>O495*H495</f>
        <v>0</v>
      </c>
      <c r="Q495" s="136">
        <v>1</v>
      </c>
      <c r="R495" s="136">
        <f>Q495*H495</f>
        <v>0.50800000000000001</v>
      </c>
      <c r="S495" s="136">
        <v>0</v>
      </c>
      <c r="T495" s="137">
        <f>S495*H495</f>
        <v>0</v>
      </c>
      <c r="AR495" s="138" t="s">
        <v>238</v>
      </c>
      <c r="AT495" s="138" t="s">
        <v>373</v>
      </c>
      <c r="AU495" s="138" t="s">
        <v>84</v>
      </c>
      <c r="AY495" s="16" t="s">
        <v>193</v>
      </c>
      <c r="BE495" s="139">
        <f>IF(N495="základní",J495,0)</f>
        <v>0</v>
      </c>
      <c r="BF495" s="139">
        <f>IF(N495="snížená",J495,0)</f>
        <v>0</v>
      </c>
      <c r="BG495" s="139">
        <f>IF(N495="zákl. přenesená",J495,0)</f>
        <v>0</v>
      </c>
      <c r="BH495" s="139">
        <f>IF(N495="sníž. přenesená",J495,0)</f>
        <v>0</v>
      </c>
      <c r="BI495" s="139">
        <f>IF(N495="nulová",J495,0)</f>
        <v>0</v>
      </c>
      <c r="BJ495" s="16" t="s">
        <v>84</v>
      </c>
      <c r="BK495" s="139">
        <f>ROUND(I495*H495,2)</f>
        <v>0</v>
      </c>
      <c r="BL495" s="16" t="s">
        <v>198</v>
      </c>
      <c r="BM495" s="138" t="s">
        <v>599</v>
      </c>
    </row>
    <row r="496" spans="2:65" s="1" customFormat="1" x14ac:dyDescent="0.2">
      <c r="B496" s="31"/>
      <c r="D496" s="140" t="s">
        <v>199</v>
      </c>
      <c r="F496" s="141" t="s">
        <v>598</v>
      </c>
      <c r="I496" s="142"/>
      <c r="L496" s="31"/>
      <c r="M496" s="143"/>
      <c r="T496" s="53"/>
      <c r="AT496" s="16" t="s">
        <v>199</v>
      </c>
      <c r="AU496" s="16" t="s">
        <v>84</v>
      </c>
    </row>
    <row r="497" spans="2:65" s="10" customFormat="1" ht="25.9" customHeight="1" x14ac:dyDescent="0.2">
      <c r="B497" s="116"/>
      <c r="D497" s="117" t="s">
        <v>75</v>
      </c>
      <c r="E497" s="118" t="s">
        <v>600</v>
      </c>
      <c r="F497" s="118" t="s">
        <v>601</v>
      </c>
      <c r="I497" s="119"/>
      <c r="J497" s="120">
        <f>BK497</f>
        <v>0</v>
      </c>
      <c r="L497" s="116"/>
      <c r="M497" s="121"/>
      <c r="P497" s="122">
        <f>SUM(P498:P499)</f>
        <v>0</v>
      </c>
      <c r="R497" s="122">
        <f>SUM(R498:R499)</f>
        <v>0</v>
      </c>
      <c r="T497" s="123">
        <f>SUM(T498:T499)</f>
        <v>0</v>
      </c>
      <c r="AR497" s="117" t="s">
        <v>84</v>
      </c>
      <c r="AT497" s="124" t="s">
        <v>75</v>
      </c>
      <c r="AU497" s="124" t="s">
        <v>76</v>
      </c>
      <c r="AY497" s="117" t="s">
        <v>193</v>
      </c>
      <c r="BK497" s="125">
        <f>SUM(BK498:BK499)</f>
        <v>0</v>
      </c>
    </row>
    <row r="498" spans="2:65" s="1" customFormat="1" ht="16.5" customHeight="1" x14ac:dyDescent="0.2">
      <c r="B498" s="31"/>
      <c r="C498" s="126" t="s">
        <v>602</v>
      </c>
      <c r="D498" s="126" t="s">
        <v>194</v>
      </c>
      <c r="E498" s="127" t="s">
        <v>603</v>
      </c>
      <c r="F498" s="128" t="s">
        <v>604</v>
      </c>
      <c r="G498" s="129" t="s">
        <v>304</v>
      </c>
      <c r="H498" s="130">
        <v>3</v>
      </c>
      <c r="I498" s="131"/>
      <c r="J498" s="132">
        <f>ROUND(I498*H498,2)</f>
        <v>0</v>
      </c>
      <c r="K498" s="133"/>
      <c r="L498" s="31"/>
      <c r="M498" s="134" t="s">
        <v>1</v>
      </c>
      <c r="N498" s="135" t="s">
        <v>41</v>
      </c>
      <c r="P498" s="136">
        <f>O498*H498</f>
        <v>0</v>
      </c>
      <c r="Q498" s="136">
        <v>0</v>
      </c>
      <c r="R498" s="136">
        <f>Q498*H498</f>
        <v>0</v>
      </c>
      <c r="S498" s="136">
        <v>0</v>
      </c>
      <c r="T498" s="137">
        <f>S498*H498</f>
        <v>0</v>
      </c>
      <c r="AR498" s="138" t="s">
        <v>198</v>
      </c>
      <c r="AT498" s="138" t="s">
        <v>194</v>
      </c>
      <c r="AU498" s="138" t="s">
        <v>84</v>
      </c>
      <c r="AY498" s="16" t="s">
        <v>193</v>
      </c>
      <c r="BE498" s="139">
        <f>IF(N498="základní",J498,0)</f>
        <v>0</v>
      </c>
      <c r="BF498" s="139">
        <f>IF(N498="snížená",J498,0)</f>
        <v>0</v>
      </c>
      <c r="BG498" s="139">
        <f>IF(N498="zákl. přenesená",J498,0)</f>
        <v>0</v>
      </c>
      <c r="BH498" s="139">
        <f>IF(N498="sníž. přenesená",J498,0)</f>
        <v>0</v>
      </c>
      <c r="BI498" s="139">
        <f>IF(N498="nulová",J498,0)</f>
        <v>0</v>
      </c>
      <c r="BJ498" s="16" t="s">
        <v>84</v>
      </c>
      <c r="BK498" s="139">
        <f>ROUND(I498*H498,2)</f>
        <v>0</v>
      </c>
      <c r="BL498" s="16" t="s">
        <v>198</v>
      </c>
      <c r="BM498" s="138" t="s">
        <v>605</v>
      </c>
    </row>
    <row r="499" spans="2:65" s="1" customFormat="1" x14ac:dyDescent="0.2">
      <c r="B499" s="31"/>
      <c r="D499" s="140" t="s">
        <v>199</v>
      </c>
      <c r="F499" s="141" t="s">
        <v>604</v>
      </c>
      <c r="I499" s="142"/>
      <c r="L499" s="31"/>
      <c r="M499" s="143"/>
      <c r="T499" s="53"/>
      <c r="AT499" s="16" t="s">
        <v>199</v>
      </c>
      <c r="AU499" s="16" t="s">
        <v>84</v>
      </c>
    </row>
    <row r="500" spans="2:65" s="10" customFormat="1" ht="25.9" customHeight="1" x14ac:dyDescent="0.2">
      <c r="B500" s="116"/>
      <c r="D500" s="117" t="s">
        <v>75</v>
      </c>
      <c r="E500" s="118" t="s">
        <v>606</v>
      </c>
      <c r="F500" s="118" t="s">
        <v>607</v>
      </c>
      <c r="I500" s="119"/>
      <c r="J500" s="120">
        <f>BK500</f>
        <v>0</v>
      </c>
      <c r="L500" s="116"/>
      <c r="M500" s="121"/>
      <c r="P500" s="122">
        <f>SUM(P501:P545)</f>
        <v>0</v>
      </c>
      <c r="R500" s="122">
        <f>SUM(R501:R545)</f>
        <v>29.971607800000001</v>
      </c>
      <c r="T500" s="123">
        <f>SUM(T501:T545)</f>
        <v>0</v>
      </c>
      <c r="AR500" s="117" t="s">
        <v>84</v>
      </c>
      <c r="AT500" s="124" t="s">
        <v>75</v>
      </c>
      <c r="AU500" s="124" t="s">
        <v>76</v>
      </c>
      <c r="AY500" s="117" t="s">
        <v>193</v>
      </c>
      <c r="BK500" s="125">
        <f>SUM(BK501:BK545)</f>
        <v>0</v>
      </c>
    </row>
    <row r="501" spans="2:65" s="1" customFormat="1" ht="24.2" customHeight="1" x14ac:dyDescent="0.2">
      <c r="B501" s="31"/>
      <c r="C501" s="126" t="s">
        <v>608</v>
      </c>
      <c r="D501" s="126" t="s">
        <v>194</v>
      </c>
      <c r="E501" s="127" t="s">
        <v>609</v>
      </c>
      <c r="F501" s="128" t="s">
        <v>610</v>
      </c>
      <c r="G501" s="129" t="s">
        <v>212</v>
      </c>
      <c r="H501" s="130">
        <v>1611.77</v>
      </c>
      <c r="I501" s="131"/>
      <c r="J501" s="132">
        <f>ROUND(I501*H501,2)</f>
        <v>0</v>
      </c>
      <c r="K501" s="133"/>
      <c r="L501" s="31"/>
      <c r="M501" s="134" t="s">
        <v>1</v>
      </c>
      <c r="N501" s="135" t="s">
        <v>41</v>
      </c>
      <c r="P501" s="136">
        <f>O501*H501</f>
        <v>0</v>
      </c>
      <c r="Q501" s="136">
        <v>2.5999999999999998E-4</v>
      </c>
      <c r="R501" s="136">
        <f>Q501*H501</f>
        <v>0.41906019999999994</v>
      </c>
      <c r="S501" s="136">
        <v>0</v>
      </c>
      <c r="T501" s="137">
        <f>S501*H501</f>
        <v>0</v>
      </c>
      <c r="AR501" s="138" t="s">
        <v>198</v>
      </c>
      <c r="AT501" s="138" t="s">
        <v>194</v>
      </c>
      <c r="AU501" s="138" t="s">
        <v>84</v>
      </c>
      <c r="AY501" s="16" t="s">
        <v>193</v>
      </c>
      <c r="BE501" s="139">
        <f>IF(N501="základní",J501,0)</f>
        <v>0</v>
      </c>
      <c r="BF501" s="139">
        <f>IF(N501="snížená",J501,0)</f>
        <v>0</v>
      </c>
      <c r="BG501" s="139">
        <f>IF(N501="zákl. přenesená",J501,0)</f>
        <v>0</v>
      </c>
      <c r="BH501" s="139">
        <f>IF(N501="sníž. přenesená",J501,0)</f>
        <v>0</v>
      </c>
      <c r="BI501" s="139">
        <f>IF(N501="nulová",J501,0)</f>
        <v>0</v>
      </c>
      <c r="BJ501" s="16" t="s">
        <v>84</v>
      </c>
      <c r="BK501" s="139">
        <f>ROUND(I501*H501,2)</f>
        <v>0</v>
      </c>
      <c r="BL501" s="16" t="s">
        <v>198</v>
      </c>
      <c r="BM501" s="138" t="s">
        <v>611</v>
      </c>
    </row>
    <row r="502" spans="2:65" s="1" customFormat="1" x14ac:dyDescent="0.2">
      <c r="B502" s="31"/>
      <c r="D502" s="140" t="s">
        <v>199</v>
      </c>
      <c r="F502" s="141" t="s">
        <v>610</v>
      </c>
      <c r="I502" s="142"/>
      <c r="L502" s="31"/>
      <c r="M502" s="143"/>
      <c r="T502" s="53"/>
      <c r="AT502" s="16" t="s">
        <v>199</v>
      </c>
      <c r="AU502" s="16" t="s">
        <v>84</v>
      </c>
    </row>
    <row r="503" spans="2:65" s="12" customFormat="1" x14ac:dyDescent="0.2">
      <c r="B503" s="150"/>
      <c r="D503" s="140" t="s">
        <v>201</v>
      </c>
      <c r="E503" s="151" t="s">
        <v>1</v>
      </c>
      <c r="F503" s="152" t="s">
        <v>612</v>
      </c>
      <c r="H503" s="153">
        <v>1611.77</v>
      </c>
      <c r="I503" s="154"/>
      <c r="L503" s="150"/>
      <c r="M503" s="155"/>
      <c r="T503" s="156"/>
      <c r="AT503" s="151" t="s">
        <v>201</v>
      </c>
      <c r="AU503" s="151" t="s">
        <v>84</v>
      </c>
      <c r="AV503" s="12" t="s">
        <v>86</v>
      </c>
      <c r="AW503" s="12" t="s">
        <v>32</v>
      </c>
      <c r="AX503" s="12" t="s">
        <v>76</v>
      </c>
      <c r="AY503" s="151" t="s">
        <v>193</v>
      </c>
    </row>
    <row r="504" spans="2:65" s="13" customFormat="1" x14ac:dyDescent="0.2">
      <c r="B504" s="157"/>
      <c r="D504" s="140" t="s">
        <v>201</v>
      </c>
      <c r="E504" s="158" t="s">
        <v>1</v>
      </c>
      <c r="F504" s="159" t="s">
        <v>204</v>
      </c>
      <c r="H504" s="160">
        <v>1611.77</v>
      </c>
      <c r="I504" s="161"/>
      <c r="L504" s="157"/>
      <c r="M504" s="162"/>
      <c r="T504" s="163"/>
      <c r="AT504" s="158" t="s">
        <v>201</v>
      </c>
      <c r="AU504" s="158" t="s">
        <v>84</v>
      </c>
      <c r="AV504" s="13" t="s">
        <v>198</v>
      </c>
      <c r="AW504" s="13" t="s">
        <v>32</v>
      </c>
      <c r="AX504" s="13" t="s">
        <v>84</v>
      </c>
      <c r="AY504" s="158" t="s">
        <v>193</v>
      </c>
    </row>
    <row r="505" spans="2:65" s="1" customFormat="1" ht="24.2" customHeight="1" x14ac:dyDescent="0.2">
      <c r="B505" s="31"/>
      <c r="C505" s="126" t="s">
        <v>613</v>
      </c>
      <c r="D505" s="126" t="s">
        <v>194</v>
      </c>
      <c r="E505" s="127" t="s">
        <v>614</v>
      </c>
      <c r="F505" s="128" t="s">
        <v>615</v>
      </c>
      <c r="G505" s="129" t="s">
        <v>212</v>
      </c>
      <c r="H505" s="130">
        <v>187.8</v>
      </c>
      <c r="I505" s="131"/>
      <c r="J505" s="132">
        <f>ROUND(I505*H505,2)</f>
        <v>0</v>
      </c>
      <c r="K505" s="133"/>
      <c r="L505" s="31"/>
      <c r="M505" s="134" t="s">
        <v>1</v>
      </c>
      <c r="N505" s="135" t="s">
        <v>41</v>
      </c>
      <c r="P505" s="136">
        <f>O505*H505</f>
        <v>0</v>
      </c>
      <c r="Q505" s="136">
        <v>1.54E-2</v>
      </c>
      <c r="R505" s="136">
        <f>Q505*H505</f>
        <v>2.8921200000000002</v>
      </c>
      <c r="S505" s="136">
        <v>0</v>
      </c>
      <c r="T505" s="137">
        <f>S505*H505</f>
        <v>0</v>
      </c>
      <c r="AR505" s="138" t="s">
        <v>198</v>
      </c>
      <c r="AT505" s="138" t="s">
        <v>194</v>
      </c>
      <c r="AU505" s="138" t="s">
        <v>84</v>
      </c>
      <c r="AY505" s="16" t="s">
        <v>193</v>
      </c>
      <c r="BE505" s="139">
        <f>IF(N505="základní",J505,0)</f>
        <v>0</v>
      </c>
      <c r="BF505" s="139">
        <f>IF(N505="snížená",J505,0)</f>
        <v>0</v>
      </c>
      <c r="BG505" s="139">
        <f>IF(N505="zákl. přenesená",J505,0)</f>
        <v>0</v>
      </c>
      <c r="BH505" s="139">
        <f>IF(N505="sníž. přenesená",J505,0)</f>
        <v>0</v>
      </c>
      <c r="BI505" s="139">
        <f>IF(N505="nulová",J505,0)</f>
        <v>0</v>
      </c>
      <c r="BJ505" s="16" t="s">
        <v>84</v>
      </c>
      <c r="BK505" s="139">
        <f>ROUND(I505*H505,2)</f>
        <v>0</v>
      </c>
      <c r="BL505" s="16" t="s">
        <v>198</v>
      </c>
      <c r="BM505" s="138" t="s">
        <v>616</v>
      </c>
    </row>
    <row r="506" spans="2:65" s="1" customFormat="1" ht="19.5" x14ac:dyDescent="0.2">
      <c r="B506" s="31"/>
      <c r="D506" s="140" t="s">
        <v>199</v>
      </c>
      <c r="F506" s="141" t="s">
        <v>615</v>
      </c>
      <c r="I506" s="142"/>
      <c r="L506" s="31"/>
      <c r="M506" s="143"/>
      <c r="T506" s="53"/>
      <c r="AT506" s="16" t="s">
        <v>199</v>
      </c>
      <c r="AU506" s="16" t="s">
        <v>84</v>
      </c>
    </row>
    <row r="507" spans="2:65" s="11" customFormat="1" x14ac:dyDescent="0.2">
      <c r="B507" s="144"/>
      <c r="D507" s="140" t="s">
        <v>201</v>
      </c>
      <c r="E507" s="145" t="s">
        <v>1</v>
      </c>
      <c r="F507" s="146" t="s">
        <v>617</v>
      </c>
      <c r="H507" s="145" t="s">
        <v>1</v>
      </c>
      <c r="I507" s="147"/>
      <c r="L507" s="144"/>
      <c r="M507" s="148"/>
      <c r="T507" s="149"/>
      <c r="AT507" s="145" t="s">
        <v>201</v>
      </c>
      <c r="AU507" s="145" t="s">
        <v>84</v>
      </c>
      <c r="AV507" s="11" t="s">
        <v>84</v>
      </c>
      <c r="AW507" s="11" t="s">
        <v>32</v>
      </c>
      <c r="AX507" s="11" t="s">
        <v>76</v>
      </c>
      <c r="AY507" s="145" t="s">
        <v>193</v>
      </c>
    </row>
    <row r="508" spans="2:65" s="11" customFormat="1" x14ac:dyDescent="0.2">
      <c r="B508" s="144"/>
      <c r="D508" s="140" t="s">
        <v>201</v>
      </c>
      <c r="E508" s="145" t="s">
        <v>1</v>
      </c>
      <c r="F508" s="146" t="s">
        <v>618</v>
      </c>
      <c r="H508" s="145" t="s">
        <v>1</v>
      </c>
      <c r="I508" s="147"/>
      <c r="L508" s="144"/>
      <c r="M508" s="148"/>
      <c r="T508" s="149"/>
      <c r="AT508" s="145" t="s">
        <v>201</v>
      </c>
      <c r="AU508" s="145" t="s">
        <v>84</v>
      </c>
      <c r="AV508" s="11" t="s">
        <v>84</v>
      </c>
      <c r="AW508" s="11" t="s">
        <v>32</v>
      </c>
      <c r="AX508" s="11" t="s">
        <v>76</v>
      </c>
      <c r="AY508" s="145" t="s">
        <v>193</v>
      </c>
    </row>
    <row r="509" spans="2:65" s="12" customFormat="1" x14ac:dyDescent="0.2">
      <c r="B509" s="150"/>
      <c r="D509" s="140" t="s">
        <v>201</v>
      </c>
      <c r="E509" s="151" t="s">
        <v>1</v>
      </c>
      <c r="F509" s="152" t="s">
        <v>619</v>
      </c>
      <c r="H509" s="153">
        <v>14.112</v>
      </c>
      <c r="I509" s="154"/>
      <c r="L509" s="150"/>
      <c r="M509" s="155"/>
      <c r="T509" s="156"/>
      <c r="AT509" s="151" t="s">
        <v>201</v>
      </c>
      <c r="AU509" s="151" t="s">
        <v>84</v>
      </c>
      <c r="AV509" s="12" t="s">
        <v>86</v>
      </c>
      <c r="AW509" s="12" t="s">
        <v>32</v>
      </c>
      <c r="AX509" s="12" t="s">
        <v>76</v>
      </c>
      <c r="AY509" s="151" t="s">
        <v>193</v>
      </c>
    </row>
    <row r="510" spans="2:65" s="12" customFormat="1" x14ac:dyDescent="0.2">
      <c r="B510" s="150"/>
      <c r="D510" s="140" t="s">
        <v>201</v>
      </c>
      <c r="E510" s="151" t="s">
        <v>1</v>
      </c>
      <c r="F510" s="152" t="s">
        <v>620</v>
      </c>
      <c r="H510" s="153">
        <v>-2.88</v>
      </c>
      <c r="I510" s="154"/>
      <c r="L510" s="150"/>
      <c r="M510" s="155"/>
      <c r="T510" s="156"/>
      <c r="AT510" s="151" t="s">
        <v>201</v>
      </c>
      <c r="AU510" s="151" t="s">
        <v>84</v>
      </c>
      <c r="AV510" s="12" t="s">
        <v>86</v>
      </c>
      <c r="AW510" s="12" t="s">
        <v>32</v>
      </c>
      <c r="AX510" s="12" t="s">
        <v>76</v>
      </c>
      <c r="AY510" s="151" t="s">
        <v>193</v>
      </c>
    </row>
    <row r="511" spans="2:65" s="12" customFormat="1" x14ac:dyDescent="0.2">
      <c r="B511" s="150"/>
      <c r="D511" s="140" t="s">
        <v>201</v>
      </c>
      <c r="E511" s="151" t="s">
        <v>1</v>
      </c>
      <c r="F511" s="152" t="s">
        <v>621</v>
      </c>
      <c r="H511" s="153">
        <v>4.8</v>
      </c>
      <c r="I511" s="154"/>
      <c r="L511" s="150"/>
      <c r="M511" s="155"/>
      <c r="T511" s="156"/>
      <c r="AT511" s="151" t="s">
        <v>201</v>
      </c>
      <c r="AU511" s="151" t="s">
        <v>84</v>
      </c>
      <c r="AV511" s="12" t="s">
        <v>86</v>
      </c>
      <c r="AW511" s="12" t="s">
        <v>32</v>
      </c>
      <c r="AX511" s="12" t="s">
        <v>76</v>
      </c>
      <c r="AY511" s="151" t="s">
        <v>193</v>
      </c>
    </row>
    <row r="512" spans="2:65" s="12" customFormat="1" x14ac:dyDescent="0.2">
      <c r="B512" s="150"/>
      <c r="D512" s="140" t="s">
        <v>201</v>
      </c>
      <c r="E512" s="151" t="s">
        <v>1</v>
      </c>
      <c r="F512" s="152" t="s">
        <v>622</v>
      </c>
      <c r="H512" s="153">
        <v>9.3800000000000008</v>
      </c>
      <c r="I512" s="154"/>
      <c r="L512" s="150"/>
      <c r="M512" s="155"/>
      <c r="T512" s="156"/>
      <c r="AT512" s="151" t="s">
        <v>201</v>
      </c>
      <c r="AU512" s="151" t="s">
        <v>84</v>
      </c>
      <c r="AV512" s="12" t="s">
        <v>86</v>
      </c>
      <c r="AW512" s="12" t="s">
        <v>32</v>
      </c>
      <c r="AX512" s="12" t="s">
        <v>76</v>
      </c>
      <c r="AY512" s="151" t="s">
        <v>193</v>
      </c>
    </row>
    <row r="513" spans="2:51" s="12" customFormat="1" x14ac:dyDescent="0.2">
      <c r="B513" s="150"/>
      <c r="D513" s="140" t="s">
        <v>201</v>
      </c>
      <c r="E513" s="151" t="s">
        <v>1</v>
      </c>
      <c r="F513" s="152" t="s">
        <v>623</v>
      </c>
      <c r="H513" s="153">
        <v>11.16</v>
      </c>
      <c r="I513" s="154"/>
      <c r="L513" s="150"/>
      <c r="M513" s="155"/>
      <c r="T513" s="156"/>
      <c r="AT513" s="151" t="s">
        <v>201</v>
      </c>
      <c r="AU513" s="151" t="s">
        <v>84</v>
      </c>
      <c r="AV513" s="12" t="s">
        <v>86</v>
      </c>
      <c r="AW513" s="12" t="s">
        <v>32</v>
      </c>
      <c r="AX513" s="12" t="s">
        <v>76</v>
      </c>
      <c r="AY513" s="151" t="s">
        <v>193</v>
      </c>
    </row>
    <row r="514" spans="2:51" s="12" customFormat="1" x14ac:dyDescent="0.2">
      <c r="B514" s="150"/>
      <c r="D514" s="140" t="s">
        <v>201</v>
      </c>
      <c r="E514" s="151" t="s">
        <v>1</v>
      </c>
      <c r="F514" s="152" t="s">
        <v>624</v>
      </c>
      <c r="H514" s="153">
        <v>-1.6</v>
      </c>
      <c r="I514" s="154"/>
      <c r="L514" s="150"/>
      <c r="M514" s="155"/>
      <c r="T514" s="156"/>
      <c r="AT514" s="151" t="s">
        <v>201</v>
      </c>
      <c r="AU514" s="151" t="s">
        <v>84</v>
      </c>
      <c r="AV514" s="12" t="s">
        <v>86</v>
      </c>
      <c r="AW514" s="12" t="s">
        <v>32</v>
      </c>
      <c r="AX514" s="12" t="s">
        <v>76</v>
      </c>
      <c r="AY514" s="151" t="s">
        <v>193</v>
      </c>
    </row>
    <row r="515" spans="2:51" s="12" customFormat="1" x14ac:dyDescent="0.2">
      <c r="B515" s="150"/>
      <c r="D515" s="140" t="s">
        <v>201</v>
      </c>
      <c r="E515" s="151" t="s">
        <v>1</v>
      </c>
      <c r="F515" s="152" t="s">
        <v>625</v>
      </c>
      <c r="H515" s="153">
        <v>22.02</v>
      </c>
      <c r="I515" s="154"/>
      <c r="L515" s="150"/>
      <c r="M515" s="155"/>
      <c r="T515" s="156"/>
      <c r="AT515" s="151" t="s">
        <v>201</v>
      </c>
      <c r="AU515" s="151" t="s">
        <v>84</v>
      </c>
      <c r="AV515" s="12" t="s">
        <v>86</v>
      </c>
      <c r="AW515" s="12" t="s">
        <v>32</v>
      </c>
      <c r="AX515" s="12" t="s">
        <v>76</v>
      </c>
      <c r="AY515" s="151" t="s">
        <v>193</v>
      </c>
    </row>
    <row r="516" spans="2:51" s="12" customFormat="1" x14ac:dyDescent="0.2">
      <c r="B516" s="150"/>
      <c r="D516" s="140" t="s">
        <v>201</v>
      </c>
      <c r="E516" s="151" t="s">
        <v>1</v>
      </c>
      <c r="F516" s="152" t="s">
        <v>347</v>
      </c>
      <c r="H516" s="153">
        <v>-6.4</v>
      </c>
      <c r="I516" s="154"/>
      <c r="L516" s="150"/>
      <c r="M516" s="155"/>
      <c r="T516" s="156"/>
      <c r="AT516" s="151" t="s">
        <v>201</v>
      </c>
      <c r="AU516" s="151" t="s">
        <v>84</v>
      </c>
      <c r="AV516" s="12" t="s">
        <v>86</v>
      </c>
      <c r="AW516" s="12" t="s">
        <v>32</v>
      </c>
      <c r="AX516" s="12" t="s">
        <v>76</v>
      </c>
      <c r="AY516" s="151" t="s">
        <v>193</v>
      </c>
    </row>
    <row r="517" spans="2:51" s="12" customFormat="1" x14ac:dyDescent="0.2">
      <c r="B517" s="150"/>
      <c r="D517" s="140" t="s">
        <v>201</v>
      </c>
      <c r="E517" s="151" t="s">
        <v>1</v>
      </c>
      <c r="F517" s="152" t="s">
        <v>626</v>
      </c>
      <c r="H517" s="153">
        <v>3.6</v>
      </c>
      <c r="I517" s="154"/>
      <c r="L517" s="150"/>
      <c r="M517" s="155"/>
      <c r="T517" s="156"/>
      <c r="AT517" s="151" t="s">
        <v>201</v>
      </c>
      <c r="AU517" s="151" t="s">
        <v>84</v>
      </c>
      <c r="AV517" s="12" t="s">
        <v>86</v>
      </c>
      <c r="AW517" s="12" t="s">
        <v>32</v>
      </c>
      <c r="AX517" s="12" t="s">
        <v>76</v>
      </c>
      <c r="AY517" s="151" t="s">
        <v>193</v>
      </c>
    </row>
    <row r="518" spans="2:51" s="12" customFormat="1" x14ac:dyDescent="0.2">
      <c r="B518" s="150"/>
      <c r="D518" s="140" t="s">
        <v>201</v>
      </c>
      <c r="E518" s="151" t="s">
        <v>1</v>
      </c>
      <c r="F518" s="152" t="s">
        <v>627</v>
      </c>
      <c r="H518" s="153">
        <v>9.6</v>
      </c>
      <c r="I518" s="154"/>
      <c r="L518" s="150"/>
      <c r="M518" s="155"/>
      <c r="T518" s="156"/>
      <c r="AT518" s="151" t="s">
        <v>201</v>
      </c>
      <c r="AU518" s="151" t="s">
        <v>84</v>
      </c>
      <c r="AV518" s="12" t="s">
        <v>86</v>
      </c>
      <c r="AW518" s="12" t="s">
        <v>32</v>
      </c>
      <c r="AX518" s="12" t="s">
        <v>76</v>
      </c>
      <c r="AY518" s="151" t="s">
        <v>193</v>
      </c>
    </row>
    <row r="519" spans="2:51" s="12" customFormat="1" x14ac:dyDescent="0.2">
      <c r="B519" s="150"/>
      <c r="D519" s="140" t="s">
        <v>201</v>
      </c>
      <c r="E519" s="151" t="s">
        <v>1</v>
      </c>
      <c r="F519" s="152" t="s">
        <v>628</v>
      </c>
      <c r="H519" s="153">
        <v>-0.96</v>
      </c>
      <c r="I519" s="154"/>
      <c r="L519" s="150"/>
      <c r="M519" s="155"/>
      <c r="T519" s="156"/>
      <c r="AT519" s="151" t="s">
        <v>201</v>
      </c>
      <c r="AU519" s="151" t="s">
        <v>84</v>
      </c>
      <c r="AV519" s="12" t="s">
        <v>86</v>
      </c>
      <c r="AW519" s="12" t="s">
        <v>32</v>
      </c>
      <c r="AX519" s="12" t="s">
        <v>76</v>
      </c>
      <c r="AY519" s="151" t="s">
        <v>193</v>
      </c>
    </row>
    <row r="520" spans="2:51" s="12" customFormat="1" x14ac:dyDescent="0.2">
      <c r="B520" s="150"/>
      <c r="D520" s="140" t="s">
        <v>201</v>
      </c>
      <c r="E520" s="151" t="s">
        <v>1</v>
      </c>
      <c r="F520" s="152" t="s">
        <v>629</v>
      </c>
      <c r="H520" s="153">
        <v>18.204000000000001</v>
      </c>
      <c r="I520" s="154"/>
      <c r="L520" s="150"/>
      <c r="M520" s="155"/>
      <c r="T520" s="156"/>
      <c r="AT520" s="151" t="s">
        <v>201</v>
      </c>
      <c r="AU520" s="151" t="s">
        <v>84</v>
      </c>
      <c r="AV520" s="12" t="s">
        <v>86</v>
      </c>
      <c r="AW520" s="12" t="s">
        <v>32</v>
      </c>
      <c r="AX520" s="12" t="s">
        <v>76</v>
      </c>
      <c r="AY520" s="151" t="s">
        <v>193</v>
      </c>
    </row>
    <row r="521" spans="2:51" s="12" customFormat="1" x14ac:dyDescent="0.2">
      <c r="B521" s="150"/>
      <c r="D521" s="140" t="s">
        <v>201</v>
      </c>
      <c r="E521" s="151" t="s">
        <v>1</v>
      </c>
      <c r="F521" s="152" t="s">
        <v>630</v>
      </c>
      <c r="H521" s="153">
        <v>-3.84</v>
      </c>
      <c r="I521" s="154"/>
      <c r="L521" s="150"/>
      <c r="M521" s="155"/>
      <c r="T521" s="156"/>
      <c r="AT521" s="151" t="s">
        <v>201</v>
      </c>
      <c r="AU521" s="151" t="s">
        <v>84</v>
      </c>
      <c r="AV521" s="12" t="s">
        <v>86</v>
      </c>
      <c r="AW521" s="12" t="s">
        <v>32</v>
      </c>
      <c r="AX521" s="12" t="s">
        <v>76</v>
      </c>
      <c r="AY521" s="151" t="s">
        <v>193</v>
      </c>
    </row>
    <row r="522" spans="2:51" s="12" customFormat="1" x14ac:dyDescent="0.2">
      <c r="B522" s="150"/>
      <c r="D522" s="140" t="s">
        <v>201</v>
      </c>
      <c r="E522" s="151" t="s">
        <v>1</v>
      </c>
      <c r="F522" s="152" t="s">
        <v>631</v>
      </c>
      <c r="H522" s="153">
        <v>12.444000000000001</v>
      </c>
      <c r="I522" s="154"/>
      <c r="L522" s="150"/>
      <c r="M522" s="155"/>
      <c r="T522" s="156"/>
      <c r="AT522" s="151" t="s">
        <v>201</v>
      </c>
      <c r="AU522" s="151" t="s">
        <v>84</v>
      </c>
      <c r="AV522" s="12" t="s">
        <v>86</v>
      </c>
      <c r="AW522" s="12" t="s">
        <v>32</v>
      </c>
      <c r="AX522" s="12" t="s">
        <v>76</v>
      </c>
      <c r="AY522" s="151" t="s">
        <v>193</v>
      </c>
    </row>
    <row r="523" spans="2:51" s="12" customFormat="1" x14ac:dyDescent="0.2">
      <c r="B523" s="150"/>
      <c r="D523" s="140" t="s">
        <v>201</v>
      </c>
      <c r="E523" s="151" t="s">
        <v>1</v>
      </c>
      <c r="F523" s="152" t="s">
        <v>632</v>
      </c>
      <c r="H523" s="153">
        <v>2.88</v>
      </c>
      <c r="I523" s="154"/>
      <c r="L523" s="150"/>
      <c r="M523" s="155"/>
      <c r="T523" s="156"/>
      <c r="AT523" s="151" t="s">
        <v>201</v>
      </c>
      <c r="AU523" s="151" t="s">
        <v>84</v>
      </c>
      <c r="AV523" s="12" t="s">
        <v>86</v>
      </c>
      <c r="AW523" s="12" t="s">
        <v>32</v>
      </c>
      <c r="AX523" s="12" t="s">
        <v>76</v>
      </c>
      <c r="AY523" s="151" t="s">
        <v>193</v>
      </c>
    </row>
    <row r="524" spans="2:51" s="11" customFormat="1" x14ac:dyDescent="0.2">
      <c r="B524" s="144"/>
      <c r="D524" s="140" t="s">
        <v>201</v>
      </c>
      <c r="E524" s="145" t="s">
        <v>1</v>
      </c>
      <c r="F524" s="146" t="s">
        <v>633</v>
      </c>
      <c r="H524" s="145" t="s">
        <v>1</v>
      </c>
      <c r="I524" s="147"/>
      <c r="L524" s="144"/>
      <c r="M524" s="148"/>
      <c r="T524" s="149"/>
      <c r="AT524" s="145" t="s">
        <v>201</v>
      </c>
      <c r="AU524" s="145" t="s">
        <v>84</v>
      </c>
      <c r="AV524" s="11" t="s">
        <v>84</v>
      </c>
      <c r="AW524" s="11" t="s">
        <v>32</v>
      </c>
      <c r="AX524" s="11" t="s">
        <v>76</v>
      </c>
      <c r="AY524" s="145" t="s">
        <v>193</v>
      </c>
    </row>
    <row r="525" spans="2:51" s="12" customFormat="1" x14ac:dyDescent="0.2">
      <c r="B525" s="150"/>
      <c r="D525" s="140" t="s">
        <v>201</v>
      </c>
      <c r="E525" s="151" t="s">
        <v>1</v>
      </c>
      <c r="F525" s="152" t="s">
        <v>634</v>
      </c>
      <c r="H525" s="153">
        <v>21.72</v>
      </c>
      <c r="I525" s="154"/>
      <c r="L525" s="150"/>
      <c r="M525" s="155"/>
      <c r="T525" s="156"/>
      <c r="AT525" s="151" t="s">
        <v>201</v>
      </c>
      <c r="AU525" s="151" t="s">
        <v>84</v>
      </c>
      <c r="AV525" s="12" t="s">
        <v>86</v>
      </c>
      <c r="AW525" s="12" t="s">
        <v>32</v>
      </c>
      <c r="AX525" s="12" t="s">
        <v>76</v>
      </c>
      <c r="AY525" s="151" t="s">
        <v>193</v>
      </c>
    </row>
    <row r="526" spans="2:51" s="12" customFormat="1" x14ac:dyDescent="0.2">
      <c r="B526" s="150"/>
      <c r="D526" s="140" t="s">
        <v>201</v>
      </c>
      <c r="E526" s="151" t="s">
        <v>1</v>
      </c>
      <c r="F526" s="152" t="s">
        <v>624</v>
      </c>
      <c r="H526" s="153">
        <v>-1.6</v>
      </c>
      <c r="I526" s="154"/>
      <c r="L526" s="150"/>
      <c r="M526" s="155"/>
      <c r="T526" s="156"/>
      <c r="AT526" s="151" t="s">
        <v>201</v>
      </c>
      <c r="AU526" s="151" t="s">
        <v>84</v>
      </c>
      <c r="AV526" s="12" t="s">
        <v>86</v>
      </c>
      <c r="AW526" s="12" t="s">
        <v>32</v>
      </c>
      <c r="AX526" s="12" t="s">
        <v>76</v>
      </c>
      <c r="AY526" s="151" t="s">
        <v>193</v>
      </c>
    </row>
    <row r="527" spans="2:51" s="12" customFormat="1" x14ac:dyDescent="0.2">
      <c r="B527" s="150"/>
      <c r="D527" s="140" t="s">
        <v>201</v>
      </c>
      <c r="E527" s="151" t="s">
        <v>1</v>
      </c>
      <c r="F527" s="152" t="s">
        <v>635</v>
      </c>
      <c r="H527" s="153">
        <v>45.44</v>
      </c>
      <c r="I527" s="154"/>
      <c r="L527" s="150"/>
      <c r="M527" s="155"/>
      <c r="T527" s="156"/>
      <c r="AT527" s="151" t="s">
        <v>201</v>
      </c>
      <c r="AU527" s="151" t="s">
        <v>84</v>
      </c>
      <c r="AV527" s="12" t="s">
        <v>86</v>
      </c>
      <c r="AW527" s="12" t="s">
        <v>32</v>
      </c>
      <c r="AX527" s="12" t="s">
        <v>76</v>
      </c>
      <c r="AY527" s="151" t="s">
        <v>193</v>
      </c>
    </row>
    <row r="528" spans="2:51" s="12" customFormat="1" x14ac:dyDescent="0.2">
      <c r="B528" s="150"/>
      <c r="D528" s="140" t="s">
        <v>201</v>
      </c>
      <c r="E528" s="151" t="s">
        <v>1</v>
      </c>
      <c r="F528" s="152" t="s">
        <v>286</v>
      </c>
      <c r="H528" s="153">
        <v>-3.2</v>
      </c>
      <c r="I528" s="154"/>
      <c r="L528" s="150"/>
      <c r="M528" s="155"/>
      <c r="T528" s="156"/>
      <c r="AT528" s="151" t="s">
        <v>201</v>
      </c>
      <c r="AU528" s="151" t="s">
        <v>84</v>
      </c>
      <c r="AV528" s="12" t="s">
        <v>86</v>
      </c>
      <c r="AW528" s="12" t="s">
        <v>32</v>
      </c>
      <c r="AX528" s="12" t="s">
        <v>76</v>
      </c>
      <c r="AY528" s="151" t="s">
        <v>193</v>
      </c>
    </row>
    <row r="529" spans="2:65" s="12" customFormat="1" x14ac:dyDescent="0.2">
      <c r="B529" s="150"/>
      <c r="D529" s="140" t="s">
        <v>201</v>
      </c>
      <c r="E529" s="151" t="s">
        <v>1</v>
      </c>
      <c r="F529" s="152" t="s">
        <v>636</v>
      </c>
      <c r="H529" s="153">
        <v>22.5</v>
      </c>
      <c r="I529" s="154"/>
      <c r="L529" s="150"/>
      <c r="M529" s="155"/>
      <c r="T529" s="156"/>
      <c r="AT529" s="151" t="s">
        <v>201</v>
      </c>
      <c r="AU529" s="151" t="s">
        <v>84</v>
      </c>
      <c r="AV529" s="12" t="s">
        <v>86</v>
      </c>
      <c r="AW529" s="12" t="s">
        <v>32</v>
      </c>
      <c r="AX529" s="12" t="s">
        <v>76</v>
      </c>
      <c r="AY529" s="151" t="s">
        <v>193</v>
      </c>
    </row>
    <row r="530" spans="2:65" s="12" customFormat="1" x14ac:dyDescent="0.2">
      <c r="B530" s="150"/>
      <c r="D530" s="140" t="s">
        <v>201</v>
      </c>
      <c r="E530" s="151" t="s">
        <v>1</v>
      </c>
      <c r="F530" s="152" t="s">
        <v>624</v>
      </c>
      <c r="H530" s="153">
        <v>-1.6</v>
      </c>
      <c r="I530" s="154"/>
      <c r="L530" s="150"/>
      <c r="M530" s="155"/>
      <c r="T530" s="156"/>
      <c r="AT530" s="151" t="s">
        <v>201</v>
      </c>
      <c r="AU530" s="151" t="s">
        <v>84</v>
      </c>
      <c r="AV530" s="12" t="s">
        <v>86</v>
      </c>
      <c r="AW530" s="12" t="s">
        <v>32</v>
      </c>
      <c r="AX530" s="12" t="s">
        <v>76</v>
      </c>
      <c r="AY530" s="151" t="s">
        <v>193</v>
      </c>
    </row>
    <row r="531" spans="2:65" s="11" customFormat="1" x14ac:dyDescent="0.2">
      <c r="B531" s="144"/>
      <c r="D531" s="140" t="s">
        <v>201</v>
      </c>
      <c r="E531" s="145" t="s">
        <v>1</v>
      </c>
      <c r="F531" s="146" t="s">
        <v>637</v>
      </c>
      <c r="H531" s="145" t="s">
        <v>1</v>
      </c>
      <c r="I531" s="147"/>
      <c r="L531" s="144"/>
      <c r="M531" s="148"/>
      <c r="T531" s="149"/>
      <c r="AT531" s="145" t="s">
        <v>201</v>
      </c>
      <c r="AU531" s="145" t="s">
        <v>84</v>
      </c>
      <c r="AV531" s="11" t="s">
        <v>84</v>
      </c>
      <c r="AW531" s="11" t="s">
        <v>32</v>
      </c>
      <c r="AX531" s="11" t="s">
        <v>76</v>
      </c>
      <c r="AY531" s="145" t="s">
        <v>193</v>
      </c>
    </row>
    <row r="532" spans="2:65" s="12" customFormat="1" x14ac:dyDescent="0.2">
      <c r="B532" s="150"/>
      <c r="D532" s="140" t="s">
        <v>201</v>
      </c>
      <c r="E532" s="151" t="s">
        <v>1</v>
      </c>
      <c r="F532" s="152" t="s">
        <v>638</v>
      </c>
      <c r="H532" s="153">
        <v>12.02</v>
      </c>
      <c r="I532" s="154"/>
      <c r="L532" s="150"/>
      <c r="M532" s="155"/>
      <c r="T532" s="156"/>
      <c r="AT532" s="151" t="s">
        <v>201</v>
      </c>
      <c r="AU532" s="151" t="s">
        <v>84</v>
      </c>
      <c r="AV532" s="12" t="s">
        <v>86</v>
      </c>
      <c r="AW532" s="12" t="s">
        <v>32</v>
      </c>
      <c r="AX532" s="12" t="s">
        <v>76</v>
      </c>
      <c r="AY532" s="151" t="s">
        <v>193</v>
      </c>
    </row>
    <row r="533" spans="2:65" s="13" customFormat="1" x14ac:dyDescent="0.2">
      <c r="B533" s="157"/>
      <c r="D533" s="140" t="s">
        <v>201</v>
      </c>
      <c r="E533" s="158" t="s">
        <v>1</v>
      </c>
      <c r="F533" s="159" t="s">
        <v>204</v>
      </c>
      <c r="H533" s="160">
        <v>187.8</v>
      </c>
      <c r="I533" s="161"/>
      <c r="L533" s="157"/>
      <c r="M533" s="162"/>
      <c r="T533" s="163"/>
      <c r="AT533" s="158" t="s">
        <v>201</v>
      </c>
      <c r="AU533" s="158" t="s">
        <v>84</v>
      </c>
      <c r="AV533" s="13" t="s">
        <v>198</v>
      </c>
      <c r="AW533" s="13" t="s">
        <v>32</v>
      </c>
      <c r="AX533" s="13" t="s">
        <v>84</v>
      </c>
      <c r="AY533" s="158" t="s">
        <v>193</v>
      </c>
    </row>
    <row r="534" spans="2:65" s="1" customFormat="1" ht="24.2" customHeight="1" x14ac:dyDescent="0.2">
      <c r="B534" s="31"/>
      <c r="C534" s="126" t="s">
        <v>461</v>
      </c>
      <c r="D534" s="126" t="s">
        <v>194</v>
      </c>
      <c r="E534" s="127" t="s">
        <v>639</v>
      </c>
      <c r="F534" s="128" t="s">
        <v>640</v>
      </c>
      <c r="G534" s="129" t="s">
        <v>212</v>
      </c>
      <c r="H534" s="130">
        <v>1394.04</v>
      </c>
      <c r="I534" s="131"/>
      <c r="J534" s="132">
        <f>ROUND(I534*H534,2)</f>
        <v>0</v>
      </c>
      <c r="K534" s="133"/>
      <c r="L534" s="31"/>
      <c r="M534" s="134" t="s">
        <v>1</v>
      </c>
      <c r="N534" s="135" t="s">
        <v>41</v>
      </c>
      <c r="P534" s="136">
        <f>O534*H534</f>
        <v>0</v>
      </c>
      <c r="Q534" s="136">
        <v>1.8380000000000001E-2</v>
      </c>
      <c r="R534" s="136">
        <f>Q534*H534</f>
        <v>25.622455200000001</v>
      </c>
      <c r="S534" s="136">
        <v>0</v>
      </c>
      <c r="T534" s="137">
        <f>S534*H534</f>
        <v>0</v>
      </c>
      <c r="AR534" s="138" t="s">
        <v>198</v>
      </c>
      <c r="AT534" s="138" t="s">
        <v>194</v>
      </c>
      <c r="AU534" s="138" t="s">
        <v>84</v>
      </c>
      <c r="AY534" s="16" t="s">
        <v>193</v>
      </c>
      <c r="BE534" s="139">
        <f>IF(N534="základní",J534,0)</f>
        <v>0</v>
      </c>
      <c r="BF534" s="139">
        <f>IF(N534="snížená",J534,0)</f>
        <v>0</v>
      </c>
      <c r="BG534" s="139">
        <f>IF(N534="zákl. přenesená",J534,0)</f>
        <v>0</v>
      </c>
      <c r="BH534" s="139">
        <f>IF(N534="sníž. přenesená",J534,0)</f>
        <v>0</v>
      </c>
      <c r="BI534" s="139">
        <f>IF(N534="nulová",J534,0)</f>
        <v>0</v>
      </c>
      <c r="BJ534" s="16" t="s">
        <v>84</v>
      </c>
      <c r="BK534" s="139">
        <f>ROUND(I534*H534,2)</f>
        <v>0</v>
      </c>
      <c r="BL534" s="16" t="s">
        <v>198</v>
      </c>
      <c r="BM534" s="138" t="s">
        <v>641</v>
      </c>
    </row>
    <row r="535" spans="2:65" s="1" customFormat="1" ht="19.5" x14ac:dyDescent="0.2">
      <c r="B535" s="31"/>
      <c r="D535" s="140" t="s">
        <v>199</v>
      </c>
      <c r="F535" s="141" t="s">
        <v>640</v>
      </c>
      <c r="I535" s="142"/>
      <c r="L535" s="31"/>
      <c r="M535" s="143"/>
      <c r="T535" s="53"/>
      <c r="AT535" s="16" t="s">
        <v>199</v>
      </c>
      <c r="AU535" s="16" t="s">
        <v>84</v>
      </c>
    </row>
    <row r="536" spans="2:65" s="12" customFormat="1" x14ac:dyDescent="0.2">
      <c r="B536" s="150"/>
      <c r="D536" s="140" t="s">
        <v>201</v>
      </c>
      <c r="E536" s="151" t="s">
        <v>1</v>
      </c>
      <c r="F536" s="152" t="s">
        <v>275</v>
      </c>
      <c r="H536" s="153">
        <v>476.5</v>
      </c>
      <c r="I536" s="154"/>
      <c r="L536" s="150"/>
      <c r="M536" s="155"/>
      <c r="T536" s="156"/>
      <c r="AT536" s="151" t="s">
        <v>201</v>
      </c>
      <c r="AU536" s="151" t="s">
        <v>84</v>
      </c>
      <c r="AV536" s="12" t="s">
        <v>86</v>
      </c>
      <c r="AW536" s="12" t="s">
        <v>32</v>
      </c>
      <c r="AX536" s="12" t="s">
        <v>76</v>
      </c>
      <c r="AY536" s="151" t="s">
        <v>193</v>
      </c>
    </row>
    <row r="537" spans="2:65" s="12" customFormat="1" x14ac:dyDescent="0.2">
      <c r="B537" s="150"/>
      <c r="D537" s="140" t="s">
        <v>201</v>
      </c>
      <c r="E537" s="151" t="s">
        <v>1</v>
      </c>
      <c r="F537" s="152" t="s">
        <v>642</v>
      </c>
      <c r="H537" s="153">
        <v>609.07799999999997</v>
      </c>
      <c r="I537" s="154"/>
      <c r="L537" s="150"/>
      <c r="M537" s="155"/>
      <c r="T537" s="156"/>
      <c r="AT537" s="151" t="s">
        <v>201</v>
      </c>
      <c r="AU537" s="151" t="s">
        <v>84</v>
      </c>
      <c r="AV537" s="12" t="s">
        <v>86</v>
      </c>
      <c r="AW537" s="12" t="s">
        <v>32</v>
      </c>
      <c r="AX537" s="12" t="s">
        <v>76</v>
      </c>
      <c r="AY537" s="151" t="s">
        <v>193</v>
      </c>
    </row>
    <row r="538" spans="2:65" s="12" customFormat="1" x14ac:dyDescent="0.2">
      <c r="B538" s="150"/>
      <c r="D538" s="140" t="s">
        <v>201</v>
      </c>
      <c r="E538" s="151" t="s">
        <v>1</v>
      </c>
      <c r="F538" s="152" t="s">
        <v>643</v>
      </c>
      <c r="H538" s="153">
        <v>408.74799999999999</v>
      </c>
      <c r="I538" s="154"/>
      <c r="L538" s="150"/>
      <c r="M538" s="155"/>
      <c r="T538" s="156"/>
      <c r="AT538" s="151" t="s">
        <v>201</v>
      </c>
      <c r="AU538" s="151" t="s">
        <v>84</v>
      </c>
      <c r="AV538" s="12" t="s">
        <v>86</v>
      </c>
      <c r="AW538" s="12" t="s">
        <v>32</v>
      </c>
      <c r="AX538" s="12" t="s">
        <v>76</v>
      </c>
      <c r="AY538" s="151" t="s">
        <v>193</v>
      </c>
    </row>
    <row r="539" spans="2:65" s="12" customFormat="1" x14ac:dyDescent="0.2">
      <c r="B539" s="150"/>
      <c r="D539" s="140" t="s">
        <v>201</v>
      </c>
      <c r="E539" s="151" t="s">
        <v>1</v>
      </c>
      <c r="F539" s="152" t="s">
        <v>644</v>
      </c>
      <c r="H539" s="153">
        <v>87.513999999999996</v>
      </c>
      <c r="I539" s="154"/>
      <c r="L539" s="150"/>
      <c r="M539" s="155"/>
      <c r="T539" s="156"/>
      <c r="AT539" s="151" t="s">
        <v>201</v>
      </c>
      <c r="AU539" s="151" t="s">
        <v>84</v>
      </c>
      <c r="AV539" s="12" t="s">
        <v>86</v>
      </c>
      <c r="AW539" s="12" t="s">
        <v>32</v>
      </c>
      <c r="AX539" s="12" t="s">
        <v>76</v>
      </c>
      <c r="AY539" s="151" t="s">
        <v>193</v>
      </c>
    </row>
    <row r="540" spans="2:65" s="12" customFormat="1" x14ac:dyDescent="0.2">
      <c r="B540" s="150"/>
      <c r="D540" s="140" t="s">
        <v>201</v>
      </c>
      <c r="E540" s="151" t="s">
        <v>1</v>
      </c>
      <c r="F540" s="152" t="s">
        <v>645</v>
      </c>
      <c r="H540" s="153">
        <v>-187.8</v>
      </c>
      <c r="I540" s="154"/>
      <c r="L540" s="150"/>
      <c r="M540" s="155"/>
      <c r="T540" s="156"/>
      <c r="AT540" s="151" t="s">
        <v>201</v>
      </c>
      <c r="AU540" s="151" t="s">
        <v>84</v>
      </c>
      <c r="AV540" s="12" t="s">
        <v>86</v>
      </c>
      <c r="AW540" s="12" t="s">
        <v>32</v>
      </c>
      <c r="AX540" s="12" t="s">
        <v>76</v>
      </c>
      <c r="AY540" s="151" t="s">
        <v>193</v>
      </c>
    </row>
    <row r="541" spans="2:65" s="13" customFormat="1" x14ac:dyDescent="0.2">
      <c r="B541" s="157"/>
      <c r="D541" s="140" t="s">
        <v>201</v>
      </c>
      <c r="E541" s="158" t="s">
        <v>1</v>
      </c>
      <c r="F541" s="159" t="s">
        <v>204</v>
      </c>
      <c r="H541" s="160">
        <v>1394.04</v>
      </c>
      <c r="I541" s="161"/>
      <c r="L541" s="157"/>
      <c r="M541" s="162"/>
      <c r="T541" s="163"/>
      <c r="AT541" s="158" t="s">
        <v>201</v>
      </c>
      <c r="AU541" s="158" t="s">
        <v>84</v>
      </c>
      <c r="AV541" s="13" t="s">
        <v>198</v>
      </c>
      <c r="AW541" s="13" t="s">
        <v>32</v>
      </c>
      <c r="AX541" s="13" t="s">
        <v>84</v>
      </c>
      <c r="AY541" s="158" t="s">
        <v>193</v>
      </c>
    </row>
    <row r="542" spans="2:65" s="1" customFormat="1" ht="24.2" customHeight="1" x14ac:dyDescent="0.2">
      <c r="B542" s="31"/>
      <c r="C542" s="126" t="s">
        <v>646</v>
      </c>
      <c r="D542" s="126" t="s">
        <v>194</v>
      </c>
      <c r="E542" s="127" t="s">
        <v>647</v>
      </c>
      <c r="F542" s="128" t="s">
        <v>648</v>
      </c>
      <c r="G542" s="129" t="s">
        <v>212</v>
      </c>
      <c r="H542" s="130">
        <v>29.93</v>
      </c>
      <c r="I542" s="131"/>
      <c r="J542" s="132">
        <f>ROUND(I542*H542,2)</f>
        <v>0</v>
      </c>
      <c r="K542" s="133"/>
      <c r="L542" s="31"/>
      <c r="M542" s="134" t="s">
        <v>1</v>
      </c>
      <c r="N542" s="135" t="s">
        <v>41</v>
      </c>
      <c r="P542" s="136">
        <f>O542*H542</f>
        <v>0</v>
      </c>
      <c r="Q542" s="136">
        <v>3.4680000000000002E-2</v>
      </c>
      <c r="R542" s="136">
        <f>Q542*H542</f>
        <v>1.0379724000000001</v>
      </c>
      <c r="S542" s="136">
        <v>0</v>
      </c>
      <c r="T542" s="137">
        <f>S542*H542</f>
        <v>0</v>
      </c>
      <c r="AR542" s="138" t="s">
        <v>198</v>
      </c>
      <c r="AT542" s="138" t="s">
        <v>194</v>
      </c>
      <c r="AU542" s="138" t="s">
        <v>84</v>
      </c>
      <c r="AY542" s="16" t="s">
        <v>193</v>
      </c>
      <c r="BE542" s="139">
        <f>IF(N542="základní",J542,0)</f>
        <v>0</v>
      </c>
      <c r="BF542" s="139">
        <f>IF(N542="snížená",J542,0)</f>
        <v>0</v>
      </c>
      <c r="BG542" s="139">
        <f>IF(N542="zákl. přenesená",J542,0)</f>
        <v>0</v>
      </c>
      <c r="BH542" s="139">
        <f>IF(N542="sníž. přenesená",J542,0)</f>
        <v>0</v>
      </c>
      <c r="BI542" s="139">
        <f>IF(N542="nulová",J542,0)</f>
        <v>0</v>
      </c>
      <c r="BJ542" s="16" t="s">
        <v>84</v>
      </c>
      <c r="BK542" s="139">
        <f>ROUND(I542*H542,2)</f>
        <v>0</v>
      </c>
      <c r="BL542" s="16" t="s">
        <v>198</v>
      </c>
      <c r="BM542" s="138" t="s">
        <v>649</v>
      </c>
    </row>
    <row r="543" spans="2:65" s="1" customFormat="1" x14ac:dyDescent="0.2">
      <c r="B543" s="31"/>
      <c r="D543" s="140" t="s">
        <v>199</v>
      </c>
      <c r="F543" s="141" t="s">
        <v>648</v>
      </c>
      <c r="I543" s="142"/>
      <c r="L543" s="31"/>
      <c r="M543" s="143"/>
      <c r="T543" s="53"/>
      <c r="AT543" s="16" t="s">
        <v>199</v>
      </c>
      <c r="AU543" s="16" t="s">
        <v>84</v>
      </c>
    </row>
    <row r="544" spans="2:65" s="12" customFormat="1" x14ac:dyDescent="0.2">
      <c r="B544" s="150"/>
      <c r="D544" s="140" t="s">
        <v>201</v>
      </c>
      <c r="E544" s="151" t="s">
        <v>1</v>
      </c>
      <c r="F544" s="152" t="s">
        <v>650</v>
      </c>
      <c r="H544" s="153">
        <v>29.93</v>
      </c>
      <c r="I544" s="154"/>
      <c r="L544" s="150"/>
      <c r="M544" s="155"/>
      <c r="T544" s="156"/>
      <c r="AT544" s="151" t="s">
        <v>201</v>
      </c>
      <c r="AU544" s="151" t="s">
        <v>84</v>
      </c>
      <c r="AV544" s="12" t="s">
        <v>86</v>
      </c>
      <c r="AW544" s="12" t="s">
        <v>32</v>
      </c>
      <c r="AX544" s="12" t="s">
        <v>76</v>
      </c>
      <c r="AY544" s="151" t="s">
        <v>193</v>
      </c>
    </row>
    <row r="545" spans="2:65" s="13" customFormat="1" x14ac:dyDescent="0.2">
      <c r="B545" s="157"/>
      <c r="D545" s="140" t="s">
        <v>201</v>
      </c>
      <c r="E545" s="158" t="s">
        <v>1</v>
      </c>
      <c r="F545" s="159" t="s">
        <v>204</v>
      </c>
      <c r="H545" s="160">
        <v>29.93</v>
      </c>
      <c r="I545" s="161"/>
      <c r="L545" s="157"/>
      <c r="M545" s="162"/>
      <c r="T545" s="163"/>
      <c r="AT545" s="158" t="s">
        <v>201</v>
      </c>
      <c r="AU545" s="158" t="s">
        <v>84</v>
      </c>
      <c r="AV545" s="13" t="s">
        <v>198</v>
      </c>
      <c r="AW545" s="13" t="s">
        <v>32</v>
      </c>
      <c r="AX545" s="13" t="s">
        <v>84</v>
      </c>
      <c r="AY545" s="158" t="s">
        <v>193</v>
      </c>
    </row>
    <row r="546" spans="2:65" s="10" customFormat="1" ht="25.9" customHeight="1" x14ac:dyDescent="0.2">
      <c r="B546" s="116"/>
      <c r="D546" s="117" t="s">
        <v>75</v>
      </c>
      <c r="E546" s="118" t="s">
        <v>651</v>
      </c>
      <c r="F546" s="118" t="s">
        <v>652</v>
      </c>
      <c r="I546" s="119"/>
      <c r="J546" s="120">
        <f>BK546</f>
        <v>0</v>
      </c>
      <c r="L546" s="116"/>
      <c r="M546" s="121"/>
      <c r="P546" s="122">
        <f>SUM(P547:P699)</f>
        <v>0</v>
      </c>
      <c r="R546" s="122">
        <f>SUM(R547:R699)</f>
        <v>17.915654050000004</v>
      </c>
      <c r="T546" s="123">
        <f>SUM(T547:T699)</f>
        <v>9.5441999999999999E-4</v>
      </c>
      <c r="AR546" s="117" t="s">
        <v>84</v>
      </c>
      <c r="AT546" s="124" t="s">
        <v>75</v>
      </c>
      <c r="AU546" s="124" t="s">
        <v>76</v>
      </c>
      <c r="AY546" s="117" t="s">
        <v>193</v>
      </c>
      <c r="BK546" s="125">
        <f>SUM(BK547:BK699)</f>
        <v>0</v>
      </c>
    </row>
    <row r="547" spans="2:65" s="1" customFormat="1" ht="21.75" customHeight="1" x14ac:dyDescent="0.2">
      <c r="B547" s="31"/>
      <c r="C547" s="126" t="s">
        <v>473</v>
      </c>
      <c r="D547" s="126" t="s">
        <v>194</v>
      </c>
      <c r="E547" s="127" t="s">
        <v>653</v>
      </c>
      <c r="F547" s="128" t="s">
        <v>654</v>
      </c>
      <c r="G547" s="129" t="s">
        <v>212</v>
      </c>
      <c r="H547" s="130">
        <v>82.072999999999993</v>
      </c>
      <c r="I547" s="131"/>
      <c r="J547" s="132">
        <f>ROUND(I547*H547,2)</f>
        <v>0</v>
      </c>
      <c r="K547" s="133"/>
      <c r="L547" s="31"/>
      <c r="M547" s="134" t="s">
        <v>1</v>
      </c>
      <c r="N547" s="135" t="s">
        <v>41</v>
      </c>
      <c r="P547" s="136">
        <f>O547*H547</f>
        <v>0</v>
      </c>
      <c r="Q547" s="136">
        <v>2.5999999999999998E-4</v>
      </c>
      <c r="R547" s="136">
        <f>Q547*H547</f>
        <v>2.1338979999999997E-2</v>
      </c>
      <c r="S547" s="136">
        <v>0</v>
      </c>
      <c r="T547" s="137">
        <f>S547*H547</f>
        <v>0</v>
      </c>
      <c r="AR547" s="138" t="s">
        <v>198</v>
      </c>
      <c r="AT547" s="138" t="s">
        <v>194</v>
      </c>
      <c r="AU547" s="138" t="s">
        <v>84</v>
      </c>
      <c r="AY547" s="16" t="s">
        <v>193</v>
      </c>
      <c r="BE547" s="139">
        <f>IF(N547="základní",J547,0)</f>
        <v>0</v>
      </c>
      <c r="BF547" s="139">
        <f>IF(N547="snížená",J547,0)</f>
        <v>0</v>
      </c>
      <c r="BG547" s="139">
        <f>IF(N547="zákl. přenesená",J547,0)</f>
        <v>0</v>
      </c>
      <c r="BH547" s="139">
        <f>IF(N547="sníž. přenesená",J547,0)</f>
        <v>0</v>
      </c>
      <c r="BI547" s="139">
        <f>IF(N547="nulová",J547,0)</f>
        <v>0</v>
      </c>
      <c r="BJ547" s="16" t="s">
        <v>84</v>
      </c>
      <c r="BK547" s="139">
        <f>ROUND(I547*H547,2)</f>
        <v>0</v>
      </c>
      <c r="BL547" s="16" t="s">
        <v>198</v>
      </c>
      <c r="BM547" s="138" t="s">
        <v>655</v>
      </c>
    </row>
    <row r="548" spans="2:65" s="1" customFormat="1" ht="19.5" x14ac:dyDescent="0.2">
      <c r="B548" s="31"/>
      <c r="D548" s="140" t="s">
        <v>199</v>
      </c>
      <c r="F548" s="141" t="s">
        <v>656</v>
      </c>
      <c r="I548" s="142"/>
      <c r="L548" s="31"/>
      <c r="M548" s="143"/>
      <c r="T548" s="53"/>
      <c r="AT548" s="16" t="s">
        <v>199</v>
      </c>
      <c r="AU548" s="16" t="s">
        <v>84</v>
      </c>
    </row>
    <row r="549" spans="2:65" s="1" customFormat="1" ht="24.2" customHeight="1" x14ac:dyDescent="0.2">
      <c r="B549" s="31"/>
      <c r="C549" s="126" t="s">
        <v>657</v>
      </c>
      <c r="D549" s="126" t="s">
        <v>194</v>
      </c>
      <c r="E549" s="127" t="s">
        <v>658</v>
      </c>
      <c r="F549" s="128" t="s">
        <v>659</v>
      </c>
      <c r="G549" s="129" t="s">
        <v>212</v>
      </c>
      <c r="H549" s="130">
        <v>82.072999999999993</v>
      </c>
      <c r="I549" s="131"/>
      <c r="J549" s="132">
        <f>ROUND(I549*H549,2)</f>
        <v>0</v>
      </c>
      <c r="K549" s="133"/>
      <c r="L549" s="31"/>
      <c r="M549" s="134" t="s">
        <v>1</v>
      </c>
      <c r="N549" s="135" t="s">
        <v>41</v>
      </c>
      <c r="P549" s="136">
        <f>O549*H549</f>
        <v>0</v>
      </c>
      <c r="Q549" s="136">
        <v>2.3099999999999999E-2</v>
      </c>
      <c r="R549" s="136">
        <f>Q549*H549</f>
        <v>1.8958862999999997</v>
      </c>
      <c r="S549" s="136">
        <v>0</v>
      </c>
      <c r="T549" s="137">
        <f>S549*H549</f>
        <v>0</v>
      </c>
      <c r="AR549" s="138" t="s">
        <v>198</v>
      </c>
      <c r="AT549" s="138" t="s">
        <v>194</v>
      </c>
      <c r="AU549" s="138" t="s">
        <v>84</v>
      </c>
      <c r="AY549" s="16" t="s">
        <v>193</v>
      </c>
      <c r="BE549" s="139">
        <f>IF(N549="základní",J549,0)</f>
        <v>0</v>
      </c>
      <c r="BF549" s="139">
        <f>IF(N549="snížená",J549,0)</f>
        <v>0</v>
      </c>
      <c r="BG549" s="139">
        <f>IF(N549="zákl. přenesená",J549,0)</f>
        <v>0</v>
      </c>
      <c r="BH549" s="139">
        <f>IF(N549="sníž. přenesená",J549,0)</f>
        <v>0</v>
      </c>
      <c r="BI549" s="139">
        <f>IF(N549="nulová",J549,0)</f>
        <v>0</v>
      </c>
      <c r="BJ549" s="16" t="s">
        <v>84</v>
      </c>
      <c r="BK549" s="139">
        <f>ROUND(I549*H549,2)</f>
        <v>0</v>
      </c>
      <c r="BL549" s="16" t="s">
        <v>198</v>
      </c>
      <c r="BM549" s="138" t="s">
        <v>660</v>
      </c>
    </row>
    <row r="550" spans="2:65" s="1" customFormat="1" ht="19.5" x14ac:dyDescent="0.2">
      <c r="B550" s="31"/>
      <c r="D550" s="140" t="s">
        <v>199</v>
      </c>
      <c r="F550" s="141" t="s">
        <v>661</v>
      </c>
      <c r="I550" s="142"/>
      <c r="L550" s="31"/>
      <c r="M550" s="143"/>
      <c r="T550" s="53"/>
      <c r="AT550" s="16" t="s">
        <v>199</v>
      </c>
      <c r="AU550" s="16" t="s">
        <v>84</v>
      </c>
    </row>
    <row r="551" spans="2:65" s="1" customFormat="1" ht="24.2" customHeight="1" x14ac:dyDescent="0.2">
      <c r="B551" s="31"/>
      <c r="C551" s="126" t="s">
        <v>479</v>
      </c>
      <c r="D551" s="126" t="s">
        <v>194</v>
      </c>
      <c r="E551" s="127" t="s">
        <v>662</v>
      </c>
      <c r="F551" s="128" t="s">
        <v>663</v>
      </c>
      <c r="G551" s="129" t="s">
        <v>212</v>
      </c>
      <c r="H551" s="130">
        <v>82.072999999999993</v>
      </c>
      <c r="I551" s="131"/>
      <c r="J551" s="132">
        <f>ROUND(I551*H551,2)</f>
        <v>0</v>
      </c>
      <c r="K551" s="133"/>
      <c r="L551" s="31"/>
      <c r="M551" s="134" t="s">
        <v>1</v>
      </c>
      <c r="N551" s="135" t="s">
        <v>41</v>
      </c>
      <c r="P551" s="136">
        <f>O551*H551</f>
        <v>0</v>
      </c>
      <c r="Q551" s="136">
        <v>4.3800000000000002E-3</v>
      </c>
      <c r="R551" s="136">
        <f>Q551*H551</f>
        <v>0.35947973999999999</v>
      </c>
      <c r="S551" s="136">
        <v>0</v>
      </c>
      <c r="T551" s="137">
        <f>S551*H551</f>
        <v>0</v>
      </c>
      <c r="AR551" s="138" t="s">
        <v>198</v>
      </c>
      <c r="AT551" s="138" t="s">
        <v>194</v>
      </c>
      <c r="AU551" s="138" t="s">
        <v>84</v>
      </c>
      <c r="AY551" s="16" t="s">
        <v>193</v>
      </c>
      <c r="BE551" s="139">
        <f>IF(N551="základní",J551,0)</f>
        <v>0</v>
      </c>
      <c r="BF551" s="139">
        <f>IF(N551="snížená",J551,0)</f>
        <v>0</v>
      </c>
      <c r="BG551" s="139">
        <f>IF(N551="zákl. přenesená",J551,0)</f>
        <v>0</v>
      </c>
      <c r="BH551" s="139">
        <f>IF(N551="sníž. přenesená",J551,0)</f>
        <v>0</v>
      </c>
      <c r="BI551" s="139">
        <f>IF(N551="nulová",J551,0)</f>
        <v>0</v>
      </c>
      <c r="BJ551" s="16" t="s">
        <v>84</v>
      </c>
      <c r="BK551" s="139">
        <f>ROUND(I551*H551,2)</f>
        <v>0</v>
      </c>
      <c r="BL551" s="16" t="s">
        <v>198</v>
      </c>
      <c r="BM551" s="138" t="s">
        <v>664</v>
      </c>
    </row>
    <row r="552" spans="2:65" s="1" customFormat="1" ht="19.5" x14ac:dyDescent="0.2">
      <c r="B552" s="31"/>
      <c r="D552" s="140" t="s">
        <v>199</v>
      </c>
      <c r="F552" s="141" t="s">
        <v>665</v>
      </c>
      <c r="I552" s="142"/>
      <c r="L552" s="31"/>
      <c r="M552" s="143"/>
      <c r="T552" s="53"/>
      <c r="AT552" s="16" t="s">
        <v>199</v>
      </c>
      <c r="AU552" s="16" t="s">
        <v>84</v>
      </c>
    </row>
    <row r="553" spans="2:65" s="1" customFormat="1" ht="24.2" customHeight="1" x14ac:dyDescent="0.2">
      <c r="B553" s="31"/>
      <c r="C553" s="126" t="s">
        <v>666</v>
      </c>
      <c r="D553" s="126" t="s">
        <v>194</v>
      </c>
      <c r="E553" s="127" t="s">
        <v>667</v>
      </c>
      <c r="F553" s="128" t="s">
        <v>668</v>
      </c>
      <c r="G553" s="129" t="s">
        <v>212</v>
      </c>
      <c r="H553" s="130">
        <v>82.072999999999993</v>
      </c>
      <c r="I553" s="131"/>
      <c r="J553" s="132">
        <f>ROUND(I553*H553,2)</f>
        <v>0</v>
      </c>
      <c r="K553" s="133"/>
      <c r="L553" s="31"/>
      <c r="M553" s="134" t="s">
        <v>1</v>
      </c>
      <c r="N553" s="135" t="s">
        <v>41</v>
      </c>
      <c r="P553" s="136">
        <f>O553*H553</f>
        <v>0</v>
      </c>
      <c r="Q553" s="136">
        <v>3.63E-3</v>
      </c>
      <c r="R553" s="136">
        <f>Q553*H553</f>
        <v>0.29792499</v>
      </c>
      <c r="S553" s="136">
        <v>0</v>
      </c>
      <c r="T553" s="137">
        <f>S553*H553</f>
        <v>0</v>
      </c>
      <c r="AR553" s="138" t="s">
        <v>198</v>
      </c>
      <c r="AT553" s="138" t="s">
        <v>194</v>
      </c>
      <c r="AU553" s="138" t="s">
        <v>84</v>
      </c>
      <c r="AY553" s="16" t="s">
        <v>193</v>
      </c>
      <c r="BE553" s="139">
        <f>IF(N553="základní",J553,0)</f>
        <v>0</v>
      </c>
      <c r="BF553" s="139">
        <f>IF(N553="snížená",J553,0)</f>
        <v>0</v>
      </c>
      <c r="BG553" s="139">
        <f>IF(N553="zákl. přenesená",J553,0)</f>
        <v>0</v>
      </c>
      <c r="BH553" s="139">
        <f>IF(N553="sníž. přenesená",J553,0)</f>
        <v>0</v>
      </c>
      <c r="BI553" s="139">
        <f>IF(N553="nulová",J553,0)</f>
        <v>0</v>
      </c>
      <c r="BJ553" s="16" t="s">
        <v>84</v>
      </c>
      <c r="BK553" s="139">
        <f>ROUND(I553*H553,2)</f>
        <v>0</v>
      </c>
      <c r="BL553" s="16" t="s">
        <v>198</v>
      </c>
      <c r="BM553" s="138" t="s">
        <v>669</v>
      </c>
    </row>
    <row r="554" spans="2:65" s="1" customFormat="1" ht="29.25" x14ac:dyDescent="0.2">
      <c r="B554" s="31"/>
      <c r="D554" s="140" t="s">
        <v>199</v>
      </c>
      <c r="F554" s="141" t="s">
        <v>670</v>
      </c>
      <c r="I554" s="142"/>
      <c r="L554" s="31"/>
      <c r="M554" s="143"/>
      <c r="T554" s="53"/>
      <c r="AT554" s="16" t="s">
        <v>199</v>
      </c>
      <c r="AU554" s="16" t="s">
        <v>84</v>
      </c>
    </row>
    <row r="555" spans="2:65" s="1" customFormat="1" ht="21.75" customHeight="1" x14ac:dyDescent="0.2">
      <c r="B555" s="31"/>
      <c r="C555" s="126" t="s">
        <v>482</v>
      </c>
      <c r="D555" s="126" t="s">
        <v>194</v>
      </c>
      <c r="E555" s="127" t="s">
        <v>671</v>
      </c>
      <c r="F555" s="128" t="s">
        <v>672</v>
      </c>
      <c r="G555" s="129" t="s">
        <v>212</v>
      </c>
      <c r="H555" s="130">
        <v>95.441999999999993</v>
      </c>
      <c r="I555" s="131"/>
      <c r="J555" s="132">
        <f>ROUND(I555*H555,2)</f>
        <v>0</v>
      </c>
      <c r="K555" s="133"/>
      <c r="L555" s="31"/>
      <c r="M555" s="134" t="s">
        <v>1</v>
      </c>
      <c r="N555" s="135" t="s">
        <v>41</v>
      </c>
      <c r="P555" s="136">
        <f>O555*H555</f>
        <v>0</v>
      </c>
      <c r="Q555" s="136">
        <v>2.0000000000000002E-5</v>
      </c>
      <c r="R555" s="136">
        <f>Q555*H555</f>
        <v>1.90884E-3</v>
      </c>
      <c r="S555" s="136">
        <v>1.0000000000000001E-5</v>
      </c>
      <c r="T555" s="137">
        <f>S555*H555</f>
        <v>9.5441999999999999E-4</v>
      </c>
      <c r="AR555" s="138" t="s">
        <v>198</v>
      </c>
      <c r="AT555" s="138" t="s">
        <v>194</v>
      </c>
      <c r="AU555" s="138" t="s">
        <v>84</v>
      </c>
      <c r="AY555" s="16" t="s">
        <v>193</v>
      </c>
      <c r="BE555" s="139">
        <f>IF(N555="základní",J555,0)</f>
        <v>0</v>
      </c>
      <c r="BF555" s="139">
        <f>IF(N555="snížená",J555,0)</f>
        <v>0</v>
      </c>
      <c r="BG555" s="139">
        <f>IF(N555="zákl. přenesená",J555,0)</f>
        <v>0</v>
      </c>
      <c r="BH555" s="139">
        <f>IF(N555="sníž. přenesená",J555,0)</f>
        <v>0</v>
      </c>
      <c r="BI555" s="139">
        <f>IF(N555="nulová",J555,0)</f>
        <v>0</v>
      </c>
      <c r="BJ555" s="16" t="s">
        <v>84</v>
      </c>
      <c r="BK555" s="139">
        <f>ROUND(I555*H555,2)</f>
        <v>0</v>
      </c>
      <c r="BL555" s="16" t="s">
        <v>198</v>
      </c>
      <c r="BM555" s="138" t="s">
        <v>673</v>
      </c>
    </row>
    <row r="556" spans="2:65" s="1" customFormat="1" x14ac:dyDescent="0.2">
      <c r="B556" s="31"/>
      <c r="D556" s="140" t="s">
        <v>199</v>
      </c>
      <c r="F556" s="141" t="s">
        <v>672</v>
      </c>
      <c r="I556" s="142"/>
      <c r="L556" s="31"/>
      <c r="M556" s="143"/>
      <c r="T556" s="53"/>
      <c r="AT556" s="16" t="s">
        <v>199</v>
      </c>
      <c r="AU556" s="16" t="s">
        <v>84</v>
      </c>
    </row>
    <row r="557" spans="2:65" s="1" customFormat="1" ht="16.5" customHeight="1" x14ac:dyDescent="0.2">
      <c r="B557" s="31"/>
      <c r="C557" s="126" t="s">
        <v>674</v>
      </c>
      <c r="D557" s="126" t="s">
        <v>194</v>
      </c>
      <c r="E557" s="127" t="s">
        <v>675</v>
      </c>
      <c r="F557" s="128" t="s">
        <v>676</v>
      </c>
      <c r="G557" s="129" t="s">
        <v>212</v>
      </c>
      <c r="H557" s="130">
        <v>714.97</v>
      </c>
      <c r="I557" s="131"/>
      <c r="J557" s="132">
        <f>ROUND(I557*H557,2)</f>
        <v>0</v>
      </c>
      <c r="K557" s="133"/>
      <c r="L557" s="31"/>
      <c r="M557" s="134" t="s">
        <v>1</v>
      </c>
      <c r="N557" s="135" t="s">
        <v>41</v>
      </c>
      <c r="P557" s="136">
        <f>O557*H557</f>
        <v>0</v>
      </c>
      <c r="Q557" s="136">
        <v>2.5999999999999998E-4</v>
      </c>
      <c r="R557" s="136">
        <f>Q557*H557</f>
        <v>0.18589219999999998</v>
      </c>
      <c r="S557" s="136">
        <v>0</v>
      </c>
      <c r="T557" s="137">
        <f>S557*H557</f>
        <v>0</v>
      </c>
      <c r="AR557" s="138" t="s">
        <v>198</v>
      </c>
      <c r="AT557" s="138" t="s">
        <v>194</v>
      </c>
      <c r="AU557" s="138" t="s">
        <v>84</v>
      </c>
      <c r="AY557" s="16" t="s">
        <v>193</v>
      </c>
      <c r="BE557" s="139">
        <f>IF(N557="základní",J557,0)</f>
        <v>0</v>
      </c>
      <c r="BF557" s="139">
        <f>IF(N557="snížená",J557,0)</f>
        <v>0</v>
      </c>
      <c r="BG557" s="139">
        <f>IF(N557="zákl. přenesená",J557,0)</f>
        <v>0</v>
      </c>
      <c r="BH557" s="139">
        <f>IF(N557="sníž. přenesená",J557,0)</f>
        <v>0</v>
      </c>
      <c r="BI557" s="139">
        <f>IF(N557="nulová",J557,0)</f>
        <v>0</v>
      </c>
      <c r="BJ557" s="16" t="s">
        <v>84</v>
      </c>
      <c r="BK557" s="139">
        <f>ROUND(I557*H557,2)</f>
        <v>0</v>
      </c>
      <c r="BL557" s="16" t="s">
        <v>198</v>
      </c>
      <c r="BM557" s="138" t="s">
        <v>677</v>
      </c>
    </row>
    <row r="558" spans="2:65" s="1" customFormat="1" x14ac:dyDescent="0.2">
      <c r="B558" s="31"/>
      <c r="D558" s="140" t="s">
        <v>199</v>
      </c>
      <c r="F558" s="141" t="s">
        <v>676</v>
      </c>
      <c r="I558" s="142"/>
      <c r="L558" s="31"/>
      <c r="M558" s="143"/>
      <c r="T558" s="53"/>
      <c r="AT558" s="16" t="s">
        <v>199</v>
      </c>
      <c r="AU558" s="16" t="s">
        <v>84</v>
      </c>
    </row>
    <row r="559" spans="2:65" s="1" customFormat="1" ht="37.9" customHeight="1" x14ac:dyDescent="0.2">
      <c r="B559" s="31"/>
      <c r="C559" s="126" t="s">
        <v>486</v>
      </c>
      <c r="D559" s="126" t="s">
        <v>194</v>
      </c>
      <c r="E559" s="127" t="s">
        <v>678</v>
      </c>
      <c r="F559" s="128" t="s">
        <v>679</v>
      </c>
      <c r="G559" s="129" t="s">
        <v>212</v>
      </c>
      <c r="H559" s="130">
        <v>714.97</v>
      </c>
      <c r="I559" s="131"/>
      <c r="J559" s="132">
        <f>ROUND(I559*H559,2)</f>
        <v>0</v>
      </c>
      <c r="K559" s="133"/>
      <c r="L559" s="31"/>
      <c r="M559" s="134" t="s">
        <v>1</v>
      </c>
      <c r="N559" s="135" t="s">
        <v>41</v>
      </c>
      <c r="P559" s="136">
        <f>O559*H559</f>
        <v>0</v>
      </c>
      <c r="Q559" s="136">
        <v>8.7500000000000008E-3</v>
      </c>
      <c r="R559" s="136">
        <f>Q559*H559</f>
        <v>6.2559875000000007</v>
      </c>
      <c r="S559" s="136">
        <v>0</v>
      </c>
      <c r="T559" s="137">
        <f>S559*H559</f>
        <v>0</v>
      </c>
      <c r="AR559" s="138" t="s">
        <v>198</v>
      </c>
      <c r="AT559" s="138" t="s">
        <v>194</v>
      </c>
      <c r="AU559" s="138" t="s">
        <v>84</v>
      </c>
      <c r="AY559" s="16" t="s">
        <v>193</v>
      </c>
      <c r="BE559" s="139">
        <f>IF(N559="základní",J559,0)</f>
        <v>0</v>
      </c>
      <c r="BF559" s="139">
        <f>IF(N559="snížená",J559,0)</f>
        <v>0</v>
      </c>
      <c r="BG559" s="139">
        <f>IF(N559="zákl. přenesená",J559,0)</f>
        <v>0</v>
      </c>
      <c r="BH559" s="139">
        <f>IF(N559="sníž. přenesená",J559,0)</f>
        <v>0</v>
      </c>
      <c r="BI559" s="139">
        <f>IF(N559="nulová",J559,0)</f>
        <v>0</v>
      </c>
      <c r="BJ559" s="16" t="s">
        <v>84</v>
      </c>
      <c r="BK559" s="139">
        <f>ROUND(I559*H559,2)</f>
        <v>0</v>
      </c>
      <c r="BL559" s="16" t="s">
        <v>198</v>
      </c>
      <c r="BM559" s="138" t="s">
        <v>680</v>
      </c>
    </row>
    <row r="560" spans="2:65" s="1" customFormat="1" ht="39" x14ac:dyDescent="0.2">
      <c r="B560" s="31"/>
      <c r="D560" s="140" t="s">
        <v>199</v>
      </c>
      <c r="F560" s="141" t="s">
        <v>681</v>
      </c>
      <c r="I560" s="142"/>
      <c r="L560" s="31"/>
      <c r="M560" s="143"/>
      <c r="T560" s="53"/>
      <c r="AT560" s="16" t="s">
        <v>199</v>
      </c>
      <c r="AU560" s="16" t="s">
        <v>84</v>
      </c>
    </row>
    <row r="561" spans="2:65" s="11" customFormat="1" x14ac:dyDescent="0.2">
      <c r="B561" s="144"/>
      <c r="D561" s="140" t="s">
        <v>201</v>
      </c>
      <c r="E561" s="145" t="s">
        <v>1</v>
      </c>
      <c r="F561" s="146" t="s">
        <v>682</v>
      </c>
      <c r="H561" s="145" t="s">
        <v>1</v>
      </c>
      <c r="I561" s="147"/>
      <c r="L561" s="144"/>
      <c r="M561" s="148"/>
      <c r="T561" s="149"/>
      <c r="AT561" s="145" t="s">
        <v>201</v>
      </c>
      <c r="AU561" s="145" t="s">
        <v>84</v>
      </c>
      <c r="AV561" s="11" t="s">
        <v>84</v>
      </c>
      <c r="AW561" s="11" t="s">
        <v>32</v>
      </c>
      <c r="AX561" s="11" t="s">
        <v>76</v>
      </c>
      <c r="AY561" s="145" t="s">
        <v>193</v>
      </c>
    </row>
    <row r="562" spans="2:65" s="12" customFormat="1" x14ac:dyDescent="0.2">
      <c r="B562" s="150"/>
      <c r="D562" s="140" t="s">
        <v>201</v>
      </c>
      <c r="E562" s="151" t="s">
        <v>1</v>
      </c>
      <c r="F562" s="152" t="s">
        <v>683</v>
      </c>
      <c r="H562" s="153">
        <v>657.61</v>
      </c>
      <c r="I562" s="154"/>
      <c r="L562" s="150"/>
      <c r="M562" s="155"/>
      <c r="T562" s="156"/>
      <c r="AT562" s="151" t="s">
        <v>201</v>
      </c>
      <c r="AU562" s="151" t="s">
        <v>84</v>
      </c>
      <c r="AV562" s="12" t="s">
        <v>86</v>
      </c>
      <c r="AW562" s="12" t="s">
        <v>32</v>
      </c>
      <c r="AX562" s="12" t="s">
        <v>76</v>
      </c>
      <c r="AY562" s="151" t="s">
        <v>193</v>
      </c>
    </row>
    <row r="563" spans="2:65" s="11" customFormat="1" x14ac:dyDescent="0.2">
      <c r="B563" s="144"/>
      <c r="D563" s="140" t="s">
        <v>201</v>
      </c>
      <c r="E563" s="145" t="s">
        <v>1</v>
      </c>
      <c r="F563" s="146" t="s">
        <v>684</v>
      </c>
      <c r="H563" s="145" t="s">
        <v>1</v>
      </c>
      <c r="I563" s="147"/>
      <c r="L563" s="144"/>
      <c r="M563" s="148"/>
      <c r="T563" s="149"/>
      <c r="AT563" s="145" t="s">
        <v>201</v>
      </c>
      <c r="AU563" s="145" t="s">
        <v>84</v>
      </c>
      <c r="AV563" s="11" t="s">
        <v>84</v>
      </c>
      <c r="AW563" s="11" t="s">
        <v>32</v>
      </c>
      <c r="AX563" s="11" t="s">
        <v>76</v>
      </c>
      <c r="AY563" s="145" t="s">
        <v>193</v>
      </c>
    </row>
    <row r="564" spans="2:65" s="12" customFormat="1" x14ac:dyDescent="0.2">
      <c r="B564" s="150"/>
      <c r="D564" s="140" t="s">
        <v>201</v>
      </c>
      <c r="E564" s="151" t="s">
        <v>1</v>
      </c>
      <c r="F564" s="152" t="s">
        <v>685</v>
      </c>
      <c r="H564" s="153">
        <v>57.36</v>
      </c>
      <c r="I564" s="154"/>
      <c r="L564" s="150"/>
      <c r="M564" s="155"/>
      <c r="T564" s="156"/>
      <c r="AT564" s="151" t="s">
        <v>201</v>
      </c>
      <c r="AU564" s="151" t="s">
        <v>84</v>
      </c>
      <c r="AV564" s="12" t="s">
        <v>86</v>
      </c>
      <c r="AW564" s="12" t="s">
        <v>32</v>
      </c>
      <c r="AX564" s="12" t="s">
        <v>76</v>
      </c>
      <c r="AY564" s="151" t="s">
        <v>193</v>
      </c>
    </row>
    <row r="565" spans="2:65" s="13" customFormat="1" x14ac:dyDescent="0.2">
      <c r="B565" s="157"/>
      <c r="D565" s="140" t="s">
        <v>201</v>
      </c>
      <c r="E565" s="158" t="s">
        <v>1</v>
      </c>
      <c r="F565" s="159" t="s">
        <v>204</v>
      </c>
      <c r="H565" s="160">
        <v>714.97</v>
      </c>
      <c r="I565" s="161"/>
      <c r="L565" s="157"/>
      <c r="M565" s="162"/>
      <c r="T565" s="163"/>
      <c r="AT565" s="158" t="s">
        <v>201</v>
      </c>
      <c r="AU565" s="158" t="s">
        <v>84</v>
      </c>
      <c r="AV565" s="13" t="s">
        <v>198</v>
      </c>
      <c r="AW565" s="13" t="s">
        <v>32</v>
      </c>
      <c r="AX565" s="13" t="s">
        <v>84</v>
      </c>
      <c r="AY565" s="158" t="s">
        <v>193</v>
      </c>
    </row>
    <row r="566" spans="2:65" s="1" customFormat="1" ht="24.2" customHeight="1" x14ac:dyDescent="0.2">
      <c r="B566" s="31"/>
      <c r="C566" s="164" t="s">
        <v>686</v>
      </c>
      <c r="D566" s="164" t="s">
        <v>373</v>
      </c>
      <c r="E566" s="165" t="s">
        <v>687</v>
      </c>
      <c r="F566" s="166" t="s">
        <v>688</v>
      </c>
      <c r="G566" s="167" t="s">
        <v>212</v>
      </c>
      <c r="H566" s="168">
        <v>690.49099999999999</v>
      </c>
      <c r="I566" s="169"/>
      <c r="J566" s="170">
        <f>ROUND(I566*H566,2)</f>
        <v>0</v>
      </c>
      <c r="K566" s="171"/>
      <c r="L566" s="172"/>
      <c r="M566" s="173" t="s">
        <v>1</v>
      </c>
      <c r="N566" s="174" t="s">
        <v>41</v>
      </c>
      <c r="P566" s="136">
        <f>O566*H566</f>
        <v>0</v>
      </c>
      <c r="Q566" s="136">
        <v>8.3999999999999995E-3</v>
      </c>
      <c r="R566" s="136">
        <f>Q566*H566</f>
        <v>5.8001243999999996</v>
      </c>
      <c r="S566" s="136">
        <v>0</v>
      </c>
      <c r="T566" s="137">
        <f>S566*H566</f>
        <v>0</v>
      </c>
      <c r="AR566" s="138" t="s">
        <v>238</v>
      </c>
      <c r="AT566" s="138" t="s">
        <v>373</v>
      </c>
      <c r="AU566" s="138" t="s">
        <v>84</v>
      </c>
      <c r="AY566" s="16" t="s">
        <v>193</v>
      </c>
      <c r="BE566" s="139">
        <f>IF(N566="základní",J566,0)</f>
        <v>0</v>
      </c>
      <c r="BF566" s="139">
        <f>IF(N566="snížená",J566,0)</f>
        <v>0</v>
      </c>
      <c r="BG566" s="139">
        <f>IF(N566="zákl. přenesená",J566,0)</f>
        <v>0</v>
      </c>
      <c r="BH566" s="139">
        <f>IF(N566="sníž. přenesená",J566,0)</f>
        <v>0</v>
      </c>
      <c r="BI566" s="139">
        <f>IF(N566="nulová",J566,0)</f>
        <v>0</v>
      </c>
      <c r="BJ566" s="16" t="s">
        <v>84</v>
      </c>
      <c r="BK566" s="139">
        <f>ROUND(I566*H566,2)</f>
        <v>0</v>
      </c>
      <c r="BL566" s="16" t="s">
        <v>198</v>
      </c>
      <c r="BM566" s="138" t="s">
        <v>689</v>
      </c>
    </row>
    <row r="567" spans="2:65" s="1" customFormat="1" ht="19.5" x14ac:dyDescent="0.2">
      <c r="B567" s="31"/>
      <c r="D567" s="140" t="s">
        <v>199</v>
      </c>
      <c r="F567" s="141" t="s">
        <v>690</v>
      </c>
      <c r="I567" s="142"/>
      <c r="L567" s="31"/>
      <c r="M567" s="143"/>
      <c r="T567" s="53"/>
      <c r="AT567" s="16" t="s">
        <v>199</v>
      </c>
      <c r="AU567" s="16" t="s">
        <v>84</v>
      </c>
    </row>
    <row r="568" spans="2:65" s="11" customFormat="1" x14ac:dyDescent="0.2">
      <c r="B568" s="144"/>
      <c r="D568" s="140" t="s">
        <v>201</v>
      </c>
      <c r="E568" s="145" t="s">
        <v>1</v>
      </c>
      <c r="F568" s="146" t="s">
        <v>682</v>
      </c>
      <c r="H568" s="145" t="s">
        <v>1</v>
      </c>
      <c r="I568" s="147"/>
      <c r="L568" s="144"/>
      <c r="M568" s="148"/>
      <c r="T568" s="149"/>
      <c r="AT568" s="145" t="s">
        <v>201</v>
      </c>
      <c r="AU568" s="145" t="s">
        <v>84</v>
      </c>
      <c r="AV568" s="11" t="s">
        <v>84</v>
      </c>
      <c r="AW568" s="11" t="s">
        <v>32</v>
      </c>
      <c r="AX568" s="11" t="s">
        <v>76</v>
      </c>
      <c r="AY568" s="145" t="s">
        <v>193</v>
      </c>
    </row>
    <row r="569" spans="2:65" s="12" customFormat="1" x14ac:dyDescent="0.2">
      <c r="B569" s="150"/>
      <c r="D569" s="140" t="s">
        <v>201</v>
      </c>
      <c r="E569" s="151" t="s">
        <v>1</v>
      </c>
      <c r="F569" s="152" t="s">
        <v>691</v>
      </c>
      <c r="H569" s="153">
        <v>690.49099999999999</v>
      </c>
      <c r="I569" s="154"/>
      <c r="L569" s="150"/>
      <c r="M569" s="155"/>
      <c r="T569" s="156"/>
      <c r="AT569" s="151" t="s">
        <v>201</v>
      </c>
      <c r="AU569" s="151" t="s">
        <v>84</v>
      </c>
      <c r="AV569" s="12" t="s">
        <v>86</v>
      </c>
      <c r="AW569" s="12" t="s">
        <v>32</v>
      </c>
      <c r="AX569" s="12" t="s">
        <v>76</v>
      </c>
      <c r="AY569" s="151" t="s">
        <v>193</v>
      </c>
    </row>
    <row r="570" spans="2:65" s="13" customFormat="1" x14ac:dyDescent="0.2">
      <c r="B570" s="157"/>
      <c r="D570" s="140" t="s">
        <v>201</v>
      </c>
      <c r="E570" s="158" t="s">
        <v>1</v>
      </c>
      <c r="F570" s="159" t="s">
        <v>204</v>
      </c>
      <c r="H570" s="160">
        <v>690.49099999999999</v>
      </c>
      <c r="I570" s="161"/>
      <c r="L570" s="157"/>
      <c r="M570" s="162"/>
      <c r="T570" s="163"/>
      <c r="AT570" s="158" t="s">
        <v>201</v>
      </c>
      <c r="AU570" s="158" t="s">
        <v>84</v>
      </c>
      <c r="AV570" s="13" t="s">
        <v>198</v>
      </c>
      <c r="AW570" s="13" t="s">
        <v>32</v>
      </c>
      <c r="AX570" s="13" t="s">
        <v>84</v>
      </c>
      <c r="AY570" s="158" t="s">
        <v>193</v>
      </c>
    </row>
    <row r="571" spans="2:65" s="1" customFormat="1" ht="24.2" customHeight="1" x14ac:dyDescent="0.2">
      <c r="B571" s="31"/>
      <c r="C571" s="164" t="s">
        <v>489</v>
      </c>
      <c r="D571" s="164" t="s">
        <v>373</v>
      </c>
      <c r="E571" s="165" t="s">
        <v>692</v>
      </c>
      <c r="F571" s="166" t="s">
        <v>693</v>
      </c>
      <c r="G571" s="167" t="s">
        <v>212</v>
      </c>
      <c r="H571" s="168">
        <v>60.228000000000002</v>
      </c>
      <c r="I571" s="169"/>
      <c r="J571" s="170">
        <f>ROUND(I571*H571,2)</f>
        <v>0</v>
      </c>
      <c r="K571" s="171"/>
      <c r="L571" s="172"/>
      <c r="M571" s="173" t="s">
        <v>1</v>
      </c>
      <c r="N571" s="174" t="s">
        <v>41</v>
      </c>
      <c r="P571" s="136">
        <f>O571*H571</f>
        <v>0</v>
      </c>
      <c r="Q571" s="136">
        <v>5.1999999999999998E-3</v>
      </c>
      <c r="R571" s="136">
        <f>Q571*H571</f>
        <v>0.31318560000000001</v>
      </c>
      <c r="S571" s="136">
        <v>0</v>
      </c>
      <c r="T571" s="137">
        <f>S571*H571</f>
        <v>0</v>
      </c>
      <c r="AR571" s="138" t="s">
        <v>238</v>
      </c>
      <c r="AT571" s="138" t="s">
        <v>373</v>
      </c>
      <c r="AU571" s="138" t="s">
        <v>84</v>
      </c>
      <c r="AY571" s="16" t="s">
        <v>193</v>
      </c>
      <c r="BE571" s="139">
        <f>IF(N571="základní",J571,0)</f>
        <v>0</v>
      </c>
      <c r="BF571" s="139">
        <f>IF(N571="snížená",J571,0)</f>
        <v>0</v>
      </c>
      <c r="BG571" s="139">
        <f>IF(N571="zákl. přenesená",J571,0)</f>
        <v>0</v>
      </c>
      <c r="BH571" s="139">
        <f>IF(N571="sníž. přenesená",J571,0)</f>
        <v>0</v>
      </c>
      <c r="BI571" s="139">
        <f>IF(N571="nulová",J571,0)</f>
        <v>0</v>
      </c>
      <c r="BJ571" s="16" t="s">
        <v>84</v>
      </c>
      <c r="BK571" s="139">
        <f>ROUND(I571*H571,2)</f>
        <v>0</v>
      </c>
      <c r="BL571" s="16" t="s">
        <v>198</v>
      </c>
      <c r="BM571" s="138" t="s">
        <v>694</v>
      </c>
    </row>
    <row r="572" spans="2:65" s="1" customFormat="1" ht="19.5" x14ac:dyDescent="0.2">
      <c r="B572" s="31"/>
      <c r="D572" s="140" t="s">
        <v>199</v>
      </c>
      <c r="F572" s="141" t="s">
        <v>693</v>
      </c>
      <c r="I572" s="142"/>
      <c r="L572" s="31"/>
      <c r="M572" s="143"/>
      <c r="T572" s="53"/>
      <c r="AT572" s="16" t="s">
        <v>199</v>
      </c>
      <c r="AU572" s="16" t="s">
        <v>84</v>
      </c>
    </row>
    <row r="573" spans="2:65" s="11" customFormat="1" x14ac:dyDescent="0.2">
      <c r="B573" s="144"/>
      <c r="D573" s="140" t="s">
        <v>201</v>
      </c>
      <c r="E573" s="145" t="s">
        <v>1</v>
      </c>
      <c r="F573" s="146" t="s">
        <v>684</v>
      </c>
      <c r="H573" s="145" t="s">
        <v>1</v>
      </c>
      <c r="I573" s="147"/>
      <c r="L573" s="144"/>
      <c r="M573" s="148"/>
      <c r="T573" s="149"/>
      <c r="AT573" s="145" t="s">
        <v>201</v>
      </c>
      <c r="AU573" s="145" t="s">
        <v>84</v>
      </c>
      <c r="AV573" s="11" t="s">
        <v>84</v>
      </c>
      <c r="AW573" s="11" t="s">
        <v>32</v>
      </c>
      <c r="AX573" s="11" t="s">
        <v>76</v>
      </c>
      <c r="AY573" s="145" t="s">
        <v>193</v>
      </c>
    </row>
    <row r="574" spans="2:65" s="12" customFormat="1" x14ac:dyDescent="0.2">
      <c r="B574" s="150"/>
      <c r="D574" s="140" t="s">
        <v>201</v>
      </c>
      <c r="E574" s="151" t="s">
        <v>1</v>
      </c>
      <c r="F574" s="152" t="s">
        <v>695</v>
      </c>
      <c r="H574" s="153">
        <v>60.228000000000002</v>
      </c>
      <c r="I574" s="154"/>
      <c r="L574" s="150"/>
      <c r="M574" s="155"/>
      <c r="T574" s="156"/>
      <c r="AT574" s="151" t="s">
        <v>201</v>
      </c>
      <c r="AU574" s="151" t="s">
        <v>84</v>
      </c>
      <c r="AV574" s="12" t="s">
        <v>86</v>
      </c>
      <c r="AW574" s="12" t="s">
        <v>32</v>
      </c>
      <c r="AX574" s="12" t="s">
        <v>76</v>
      </c>
      <c r="AY574" s="151" t="s">
        <v>193</v>
      </c>
    </row>
    <row r="575" spans="2:65" s="13" customFormat="1" x14ac:dyDescent="0.2">
      <c r="B575" s="157"/>
      <c r="D575" s="140" t="s">
        <v>201</v>
      </c>
      <c r="E575" s="158" t="s">
        <v>1</v>
      </c>
      <c r="F575" s="159" t="s">
        <v>204</v>
      </c>
      <c r="H575" s="160">
        <v>60.228000000000002</v>
      </c>
      <c r="I575" s="161"/>
      <c r="L575" s="157"/>
      <c r="M575" s="162"/>
      <c r="T575" s="163"/>
      <c r="AT575" s="158" t="s">
        <v>201</v>
      </c>
      <c r="AU575" s="158" t="s">
        <v>84</v>
      </c>
      <c r="AV575" s="13" t="s">
        <v>198</v>
      </c>
      <c r="AW575" s="13" t="s">
        <v>32</v>
      </c>
      <c r="AX575" s="13" t="s">
        <v>84</v>
      </c>
      <c r="AY575" s="158" t="s">
        <v>193</v>
      </c>
    </row>
    <row r="576" spans="2:65" s="1" customFormat="1" ht="37.9" customHeight="1" x14ac:dyDescent="0.2">
      <c r="B576" s="31"/>
      <c r="C576" s="126" t="s">
        <v>696</v>
      </c>
      <c r="D576" s="126" t="s">
        <v>194</v>
      </c>
      <c r="E576" s="127" t="s">
        <v>697</v>
      </c>
      <c r="F576" s="128" t="s">
        <v>698</v>
      </c>
      <c r="G576" s="129" t="s">
        <v>212</v>
      </c>
      <c r="H576" s="130">
        <v>714.97</v>
      </c>
      <c r="I576" s="131"/>
      <c r="J576" s="132">
        <f>ROUND(I576*H576,2)</f>
        <v>0</v>
      </c>
      <c r="K576" s="133"/>
      <c r="L576" s="31"/>
      <c r="M576" s="134" t="s">
        <v>1</v>
      </c>
      <c r="N576" s="135" t="s">
        <v>41</v>
      </c>
      <c r="P576" s="136">
        <f>O576*H576</f>
        <v>0</v>
      </c>
      <c r="Q576" s="136">
        <v>8.0000000000000007E-5</v>
      </c>
      <c r="R576" s="136">
        <f>Q576*H576</f>
        <v>5.7197600000000008E-2</v>
      </c>
      <c r="S576" s="136">
        <v>0</v>
      </c>
      <c r="T576" s="137">
        <f>S576*H576</f>
        <v>0</v>
      </c>
      <c r="AR576" s="138" t="s">
        <v>198</v>
      </c>
      <c r="AT576" s="138" t="s">
        <v>194</v>
      </c>
      <c r="AU576" s="138" t="s">
        <v>84</v>
      </c>
      <c r="AY576" s="16" t="s">
        <v>193</v>
      </c>
      <c r="BE576" s="139">
        <f>IF(N576="základní",J576,0)</f>
        <v>0</v>
      </c>
      <c r="BF576" s="139">
        <f>IF(N576="snížená",J576,0)</f>
        <v>0</v>
      </c>
      <c r="BG576" s="139">
        <f>IF(N576="zákl. přenesená",J576,0)</f>
        <v>0</v>
      </c>
      <c r="BH576" s="139">
        <f>IF(N576="sníž. přenesená",J576,0)</f>
        <v>0</v>
      </c>
      <c r="BI576" s="139">
        <f>IF(N576="nulová",J576,0)</f>
        <v>0</v>
      </c>
      <c r="BJ576" s="16" t="s">
        <v>84</v>
      </c>
      <c r="BK576" s="139">
        <f>ROUND(I576*H576,2)</f>
        <v>0</v>
      </c>
      <c r="BL576" s="16" t="s">
        <v>198</v>
      </c>
      <c r="BM576" s="138" t="s">
        <v>699</v>
      </c>
    </row>
    <row r="577" spans="2:65" s="1" customFormat="1" ht="19.5" x14ac:dyDescent="0.2">
      <c r="B577" s="31"/>
      <c r="D577" s="140" t="s">
        <v>199</v>
      </c>
      <c r="F577" s="141" t="s">
        <v>698</v>
      </c>
      <c r="I577" s="142"/>
      <c r="L577" s="31"/>
      <c r="M577" s="143"/>
      <c r="T577" s="53"/>
      <c r="AT577" s="16" t="s">
        <v>199</v>
      </c>
      <c r="AU577" s="16" t="s">
        <v>84</v>
      </c>
    </row>
    <row r="578" spans="2:65" s="1" customFormat="1" ht="24.2" customHeight="1" x14ac:dyDescent="0.2">
      <c r="B578" s="31"/>
      <c r="C578" s="126" t="s">
        <v>495</v>
      </c>
      <c r="D578" s="126" t="s">
        <v>194</v>
      </c>
      <c r="E578" s="127" t="s">
        <v>700</v>
      </c>
      <c r="F578" s="128" t="s">
        <v>701</v>
      </c>
      <c r="G578" s="129" t="s">
        <v>212</v>
      </c>
      <c r="H578" s="130">
        <v>34.415999999999997</v>
      </c>
      <c r="I578" s="131"/>
      <c r="J578" s="132">
        <f>ROUND(I578*H578,2)</f>
        <v>0</v>
      </c>
      <c r="K578" s="133"/>
      <c r="L578" s="31"/>
      <c r="M578" s="134" t="s">
        <v>1</v>
      </c>
      <c r="N578" s="135" t="s">
        <v>41</v>
      </c>
      <c r="P578" s="136">
        <f>O578*H578</f>
        <v>0</v>
      </c>
      <c r="Q578" s="136">
        <v>1.8000000000000001E-4</v>
      </c>
      <c r="R578" s="136">
        <f>Q578*H578</f>
        <v>6.1948799999999998E-3</v>
      </c>
      <c r="S578" s="136">
        <v>0</v>
      </c>
      <c r="T578" s="137">
        <f>S578*H578</f>
        <v>0</v>
      </c>
      <c r="AR578" s="138" t="s">
        <v>198</v>
      </c>
      <c r="AT578" s="138" t="s">
        <v>194</v>
      </c>
      <c r="AU578" s="138" t="s">
        <v>84</v>
      </c>
      <c r="AY578" s="16" t="s">
        <v>193</v>
      </c>
      <c r="BE578" s="139">
        <f>IF(N578="základní",J578,0)</f>
        <v>0</v>
      </c>
      <c r="BF578" s="139">
        <f>IF(N578="snížená",J578,0)</f>
        <v>0</v>
      </c>
      <c r="BG578" s="139">
        <f>IF(N578="zákl. přenesená",J578,0)</f>
        <v>0</v>
      </c>
      <c r="BH578" s="139">
        <f>IF(N578="sníž. přenesená",J578,0)</f>
        <v>0</v>
      </c>
      <c r="BI578" s="139">
        <f>IF(N578="nulová",J578,0)</f>
        <v>0</v>
      </c>
      <c r="BJ578" s="16" t="s">
        <v>84</v>
      </c>
      <c r="BK578" s="139">
        <f>ROUND(I578*H578,2)</f>
        <v>0</v>
      </c>
      <c r="BL578" s="16" t="s">
        <v>198</v>
      </c>
      <c r="BM578" s="138" t="s">
        <v>702</v>
      </c>
    </row>
    <row r="579" spans="2:65" s="1" customFormat="1" ht="19.5" x14ac:dyDescent="0.2">
      <c r="B579" s="31"/>
      <c r="D579" s="140" t="s">
        <v>199</v>
      </c>
      <c r="F579" s="141" t="s">
        <v>701</v>
      </c>
      <c r="I579" s="142"/>
      <c r="L579" s="31"/>
      <c r="M579" s="143"/>
      <c r="T579" s="53"/>
      <c r="AT579" s="16" t="s">
        <v>199</v>
      </c>
      <c r="AU579" s="16" t="s">
        <v>84</v>
      </c>
    </row>
    <row r="580" spans="2:65" s="11" customFormat="1" x14ac:dyDescent="0.2">
      <c r="B580" s="144"/>
      <c r="D580" s="140" t="s">
        <v>201</v>
      </c>
      <c r="E580" s="145" t="s">
        <v>1</v>
      </c>
      <c r="F580" s="146" t="s">
        <v>684</v>
      </c>
      <c r="H580" s="145" t="s">
        <v>1</v>
      </c>
      <c r="I580" s="147"/>
      <c r="L580" s="144"/>
      <c r="M580" s="148"/>
      <c r="T580" s="149"/>
      <c r="AT580" s="145" t="s">
        <v>201</v>
      </c>
      <c r="AU580" s="145" t="s">
        <v>84</v>
      </c>
      <c r="AV580" s="11" t="s">
        <v>84</v>
      </c>
      <c r="AW580" s="11" t="s">
        <v>32</v>
      </c>
      <c r="AX580" s="11" t="s">
        <v>76</v>
      </c>
      <c r="AY580" s="145" t="s">
        <v>193</v>
      </c>
    </row>
    <row r="581" spans="2:65" s="12" customFormat="1" x14ac:dyDescent="0.2">
      <c r="B581" s="150"/>
      <c r="D581" s="140" t="s">
        <v>201</v>
      </c>
      <c r="E581" s="151" t="s">
        <v>1</v>
      </c>
      <c r="F581" s="152" t="s">
        <v>703</v>
      </c>
      <c r="H581" s="153">
        <v>34.415999999999997</v>
      </c>
      <c r="I581" s="154"/>
      <c r="L581" s="150"/>
      <c r="M581" s="155"/>
      <c r="T581" s="156"/>
      <c r="AT581" s="151" t="s">
        <v>201</v>
      </c>
      <c r="AU581" s="151" t="s">
        <v>84</v>
      </c>
      <c r="AV581" s="12" t="s">
        <v>86</v>
      </c>
      <c r="AW581" s="12" t="s">
        <v>32</v>
      </c>
      <c r="AX581" s="12" t="s">
        <v>76</v>
      </c>
      <c r="AY581" s="151" t="s">
        <v>193</v>
      </c>
    </row>
    <row r="582" spans="2:65" s="13" customFormat="1" x14ac:dyDescent="0.2">
      <c r="B582" s="157"/>
      <c r="D582" s="140" t="s">
        <v>201</v>
      </c>
      <c r="E582" s="158" t="s">
        <v>1</v>
      </c>
      <c r="F582" s="159" t="s">
        <v>204</v>
      </c>
      <c r="H582" s="160">
        <v>34.415999999999997</v>
      </c>
      <c r="I582" s="161"/>
      <c r="L582" s="157"/>
      <c r="M582" s="162"/>
      <c r="T582" s="163"/>
      <c r="AT582" s="158" t="s">
        <v>201</v>
      </c>
      <c r="AU582" s="158" t="s">
        <v>84</v>
      </c>
      <c r="AV582" s="13" t="s">
        <v>198</v>
      </c>
      <c r="AW582" s="13" t="s">
        <v>32</v>
      </c>
      <c r="AX582" s="13" t="s">
        <v>84</v>
      </c>
      <c r="AY582" s="158" t="s">
        <v>193</v>
      </c>
    </row>
    <row r="583" spans="2:65" s="1" customFormat="1" ht="24.2" customHeight="1" x14ac:dyDescent="0.2">
      <c r="B583" s="31"/>
      <c r="C583" s="126" t="s">
        <v>704</v>
      </c>
      <c r="D583" s="126" t="s">
        <v>194</v>
      </c>
      <c r="E583" s="127" t="s">
        <v>705</v>
      </c>
      <c r="F583" s="128" t="s">
        <v>706</v>
      </c>
      <c r="G583" s="129" t="s">
        <v>212</v>
      </c>
      <c r="H583" s="130">
        <v>34.415999999999997</v>
      </c>
      <c r="I583" s="131"/>
      <c r="J583" s="132">
        <f>ROUND(I583*H583,2)</f>
        <v>0</v>
      </c>
      <c r="K583" s="133"/>
      <c r="L583" s="31"/>
      <c r="M583" s="134" t="s">
        <v>1</v>
      </c>
      <c r="N583" s="135" t="s">
        <v>41</v>
      </c>
      <c r="P583" s="136">
        <f>O583*H583</f>
        <v>0</v>
      </c>
      <c r="Q583" s="136">
        <v>3.8E-3</v>
      </c>
      <c r="R583" s="136">
        <f>Q583*H583</f>
        <v>0.13078079999999997</v>
      </c>
      <c r="S583" s="136">
        <v>0</v>
      </c>
      <c r="T583" s="137">
        <f>S583*H583</f>
        <v>0</v>
      </c>
      <c r="AR583" s="138" t="s">
        <v>198</v>
      </c>
      <c r="AT583" s="138" t="s">
        <v>194</v>
      </c>
      <c r="AU583" s="138" t="s">
        <v>84</v>
      </c>
      <c r="AY583" s="16" t="s">
        <v>193</v>
      </c>
      <c r="BE583" s="139">
        <f>IF(N583="základní",J583,0)</f>
        <v>0</v>
      </c>
      <c r="BF583" s="139">
        <f>IF(N583="snížená",J583,0)</f>
        <v>0</v>
      </c>
      <c r="BG583" s="139">
        <f>IF(N583="zákl. přenesená",J583,0)</f>
        <v>0</v>
      </c>
      <c r="BH583" s="139">
        <f>IF(N583="sníž. přenesená",J583,0)</f>
        <v>0</v>
      </c>
      <c r="BI583" s="139">
        <f>IF(N583="nulová",J583,0)</f>
        <v>0</v>
      </c>
      <c r="BJ583" s="16" t="s">
        <v>84</v>
      </c>
      <c r="BK583" s="139">
        <f>ROUND(I583*H583,2)</f>
        <v>0</v>
      </c>
      <c r="BL583" s="16" t="s">
        <v>198</v>
      </c>
      <c r="BM583" s="138" t="s">
        <v>707</v>
      </c>
    </row>
    <row r="584" spans="2:65" s="1" customFormat="1" ht="19.5" x14ac:dyDescent="0.2">
      <c r="B584" s="31"/>
      <c r="D584" s="140" t="s">
        <v>199</v>
      </c>
      <c r="F584" s="141" t="s">
        <v>706</v>
      </c>
      <c r="I584" s="142"/>
      <c r="L584" s="31"/>
      <c r="M584" s="143"/>
      <c r="T584" s="53"/>
      <c r="AT584" s="16" t="s">
        <v>199</v>
      </c>
      <c r="AU584" s="16" t="s">
        <v>84</v>
      </c>
    </row>
    <row r="585" spans="2:65" s="1" customFormat="1" ht="24.2" customHeight="1" x14ac:dyDescent="0.2">
      <c r="B585" s="31"/>
      <c r="C585" s="126" t="s">
        <v>511</v>
      </c>
      <c r="D585" s="126" t="s">
        <v>194</v>
      </c>
      <c r="E585" s="127" t="s">
        <v>708</v>
      </c>
      <c r="F585" s="128" t="s">
        <v>709</v>
      </c>
      <c r="G585" s="129" t="s">
        <v>212</v>
      </c>
      <c r="H585" s="130">
        <v>687.54</v>
      </c>
      <c r="I585" s="131"/>
      <c r="J585" s="132">
        <f>ROUND(I585*H585,2)</f>
        <v>0</v>
      </c>
      <c r="K585" s="133"/>
      <c r="L585" s="31"/>
      <c r="M585" s="134" t="s">
        <v>1</v>
      </c>
      <c r="N585" s="135" t="s">
        <v>41</v>
      </c>
      <c r="P585" s="136">
        <f>O585*H585</f>
        <v>0</v>
      </c>
      <c r="Q585" s="136">
        <v>3.63E-3</v>
      </c>
      <c r="R585" s="136">
        <f>Q585*H585</f>
        <v>2.4957701999999999</v>
      </c>
      <c r="S585" s="136">
        <v>0</v>
      </c>
      <c r="T585" s="137">
        <f>S585*H585</f>
        <v>0</v>
      </c>
      <c r="AR585" s="138" t="s">
        <v>198</v>
      </c>
      <c r="AT585" s="138" t="s">
        <v>194</v>
      </c>
      <c r="AU585" s="138" t="s">
        <v>84</v>
      </c>
      <c r="AY585" s="16" t="s">
        <v>193</v>
      </c>
      <c r="BE585" s="139">
        <f>IF(N585="základní",J585,0)</f>
        <v>0</v>
      </c>
      <c r="BF585" s="139">
        <f>IF(N585="snížená",J585,0)</f>
        <v>0</v>
      </c>
      <c r="BG585" s="139">
        <f>IF(N585="zákl. přenesená",J585,0)</f>
        <v>0</v>
      </c>
      <c r="BH585" s="139">
        <f>IF(N585="sníž. přenesená",J585,0)</f>
        <v>0</v>
      </c>
      <c r="BI585" s="139">
        <f>IF(N585="nulová",J585,0)</f>
        <v>0</v>
      </c>
      <c r="BJ585" s="16" t="s">
        <v>84</v>
      </c>
      <c r="BK585" s="139">
        <f>ROUND(I585*H585,2)</f>
        <v>0</v>
      </c>
      <c r="BL585" s="16" t="s">
        <v>198</v>
      </c>
      <c r="BM585" s="138" t="s">
        <v>710</v>
      </c>
    </row>
    <row r="586" spans="2:65" s="1" customFormat="1" ht="19.5" x14ac:dyDescent="0.2">
      <c r="B586" s="31"/>
      <c r="D586" s="140" t="s">
        <v>199</v>
      </c>
      <c r="F586" s="141" t="s">
        <v>711</v>
      </c>
      <c r="I586" s="142"/>
      <c r="L586" s="31"/>
      <c r="M586" s="143"/>
      <c r="T586" s="53"/>
      <c r="AT586" s="16" t="s">
        <v>199</v>
      </c>
      <c r="AU586" s="16" t="s">
        <v>84</v>
      </c>
    </row>
    <row r="587" spans="2:65" s="11" customFormat="1" x14ac:dyDescent="0.2">
      <c r="B587" s="144"/>
      <c r="D587" s="140" t="s">
        <v>201</v>
      </c>
      <c r="E587" s="145" t="s">
        <v>1</v>
      </c>
      <c r="F587" s="146" t="s">
        <v>682</v>
      </c>
      <c r="H587" s="145" t="s">
        <v>1</v>
      </c>
      <c r="I587" s="147"/>
      <c r="L587" s="144"/>
      <c r="M587" s="148"/>
      <c r="T587" s="149"/>
      <c r="AT587" s="145" t="s">
        <v>201</v>
      </c>
      <c r="AU587" s="145" t="s">
        <v>84</v>
      </c>
      <c r="AV587" s="11" t="s">
        <v>84</v>
      </c>
      <c r="AW587" s="11" t="s">
        <v>32</v>
      </c>
      <c r="AX587" s="11" t="s">
        <v>76</v>
      </c>
      <c r="AY587" s="145" t="s">
        <v>193</v>
      </c>
    </row>
    <row r="588" spans="2:65" s="12" customFormat="1" x14ac:dyDescent="0.2">
      <c r="B588" s="150"/>
      <c r="D588" s="140" t="s">
        <v>201</v>
      </c>
      <c r="E588" s="151" t="s">
        <v>1</v>
      </c>
      <c r="F588" s="152" t="s">
        <v>683</v>
      </c>
      <c r="H588" s="153">
        <v>657.61</v>
      </c>
      <c r="I588" s="154"/>
      <c r="L588" s="150"/>
      <c r="M588" s="155"/>
      <c r="T588" s="156"/>
      <c r="AT588" s="151" t="s">
        <v>201</v>
      </c>
      <c r="AU588" s="151" t="s">
        <v>84</v>
      </c>
      <c r="AV588" s="12" t="s">
        <v>86</v>
      </c>
      <c r="AW588" s="12" t="s">
        <v>32</v>
      </c>
      <c r="AX588" s="12" t="s">
        <v>76</v>
      </c>
      <c r="AY588" s="151" t="s">
        <v>193</v>
      </c>
    </row>
    <row r="589" spans="2:65" s="12" customFormat="1" x14ac:dyDescent="0.2">
      <c r="B589" s="150"/>
      <c r="D589" s="140" t="s">
        <v>201</v>
      </c>
      <c r="E589" s="151" t="s">
        <v>1</v>
      </c>
      <c r="F589" s="152" t="s">
        <v>650</v>
      </c>
      <c r="H589" s="153">
        <v>29.93</v>
      </c>
      <c r="I589" s="154"/>
      <c r="L589" s="150"/>
      <c r="M589" s="155"/>
      <c r="T589" s="156"/>
      <c r="AT589" s="151" t="s">
        <v>201</v>
      </c>
      <c r="AU589" s="151" t="s">
        <v>84</v>
      </c>
      <c r="AV589" s="12" t="s">
        <v>86</v>
      </c>
      <c r="AW589" s="12" t="s">
        <v>32</v>
      </c>
      <c r="AX589" s="12" t="s">
        <v>76</v>
      </c>
      <c r="AY589" s="151" t="s">
        <v>193</v>
      </c>
    </row>
    <row r="590" spans="2:65" s="13" customFormat="1" x14ac:dyDescent="0.2">
      <c r="B590" s="157"/>
      <c r="D590" s="140" t="s">
        <v>201</v>
      </c>
      <c r="E590" s="158" t="s">
        <v>1</v>
      </c>
      <c r="F590" s="159" t="s">
        <v>204</v>
      </c>
      <c r="H590" s="160">
        <v>687.54</v>
      </c>
      <c r="I590" s="161"/>
      <c r="L590" s="157"/>
      <c r="M590" s="162"/>
      <c r="T590" s="163"/>
      <c r="AT590" s="158" t="s">
        <v>201</v>
      </c>
      <c r="AU590" s="158" t="s">
        <v>84</v>
      </c>
      <c r="AV590" s="13" t="s">
        <v>198</v>
      </c>
      <c r="AW590" s="13" t="s">
        <v>32</v>
      </c>
      <c r="AX590" s="13" t="s">
        <v>84</v>
      </c>
      <c r="AY590" s="158" t="s">
        <v>193</v>
      </c>
    </row>
    <row r="591" spans="2:65" s="1" customFormat="1" ht="24.2" customHeight="1" x14ac:dyDescent="0.2">
      <c r="B591" s="31"/>
      <c r="C591" s="126" t="s">
        <v>296</v>
      </c>
      <c r="D591" s="126" t="s">
        <v>194</v>
      </c>
      <c r="E591" s="127" t="s">
        <v>712</v>
      </c>
      <c r="F591" s="128" t="s">
        <v>713</v>
      </c>
      <c r="G591" s="129" t="s">
        <v>246</v>
      </c>
      <c r="H591" s="130">
        <v>180.99</v>
      </c>
      <c r="I591" s="131"/>
      <c r="J591" s="132">
        <f>ROUND(I591*H591,2)</f>
        <v>0</v>
      </c>
      <c r="K591" s="133"/>
      <c r="L591" s="31"/>
      <c r="M591" s="134" t="s">
        <v>1</v>
      </c>
      <c r="N591" s="135" t="s">
        <v>41</v>
      </c>
      <c r="P591" s="136">
        <f>O591*H591</f>
        <v>0</v>
      </c>
      <c r="Q591" s="136">
        <v>0</v>
      </c>
      <c r="R591" s="136">
        <f>Q591*H591</f>
        <v>0</v>
      </c>
      <c r="S591" s="136">
        <v>0</v>
      </c>
      <c r="T591" s="137">
        <f>S591*H591</f>
        <v>0</v>
      </c>
      <c r="AR591" s="138" t="s">
        <v>198</v>
      </c>
      <c r="AT591" s="138" t="s">
        <v>194</v>
      </c>
      <c r="AU591" s="138" t="s">
        <v>84</v>
      </c>
      <c r="AY591" s="16" t="s">
        <v>193</v>
      </c>
      <c r="BE591" s="139">
        <f>IF(N591="základní",J591,0)</f>
        <v>0</v>
      </c>
      <c r="BF591" s="139">
        <f>IF(N591="snížená",J591,0)</f>
        <v>0</v>
      </c>
      <c r="BG591" s="139">
        <f>IF(N591="zákl. přenesená",J591,0)</f>
        <v>0</v>
      </c>
      <c r="BH591" s="139">
        <f>IF(N591="sníž. přenesená",J591,0)</f>
        <v>0</v>
      </c>
      <c r="BI591" s="139">
        <f>IF(N591="nulová",J591,0)</f>
        <v>0</v>
      </c>
      <c r="BJ591" s="16" t="s">
        <v>84</v>
      </c>
      <c r="BK591" s="139">
        <f>ROUND(I591*H591,2)</f>
        <v>0</v>
      </c>
      <c r="BL591" s="16" t="s">
        <v>198</v>
      </c>
      <c r="BM591" s="138" t="s">
        <v>714</v>
      </c>
    </row>
    <row r="592" spans="2:65" s="1" customFormat="1" ht="19.5" x14ac:dyDescent="0.2">
      <c r="B592" s="31"/>
      <c r="D592" s="140" t="s">
        <v>199</v>
      </c>
      <c r="F592" s="141" t="s">
        <v>713</v>
      </c>
      <c r="I592" s="142"/>
      <c r="L592" s="31"/>
      <c r="M592" s="143"/>
      <c r="T592" s="53"/>
      <c r="AT592" s="16" t="s">
        <v>199</v>
      </c>
      <c r="AU592" s="16" t="s">
        <v>84</v>
      </c>
    </row>
    <row r="593" spans="2:51" s="11" customFormat="1" x14ac:dyDescent="0.2">
      <c r="B593" s="144"/>
      <c r="D593" s="140" t="s">
        <v>201</v>
      </c>
      <c r="E593" s="145" t="s">
        <v>1</v>
      </c>
      <c r="F593" s="146" t="s">
        <v>715</v>
      </c>
      <c r="H593" s="145" t="s">
        <v>1</v>
      </c>
      <c r="I593" s="147"/>
      <c r="L593" s="144"/>
      <c r="M593" s="148"/>
      <c r="T593" s="149"/>
      <c r="AT593" s="145" t="s">
        <v>201</v>
      </c>
      <c r="AU593" s="145" t="s">
        <v>84</v>
      </c>
      <c r="AV593" s="11" t="s">
        <v>84</v>
      </c>
      <c r="AW593" s="11" t="s">
        <v>32</v>
      </c>
      <c r="AX593" s="11" t="s">
        <v>76</v>
      </c>
      <c r="AY593" s="145" t="s">
        <v>193</v>
      </c>
    </row>
    <row r="594" spans="2:51" s="12" customFormat="1" x14ac:dyDescent="0.2">
      <c r="B594" s="150"/>
      <c r="D594" s="140" t="s">
        <v>201</v>
      </c>
      <c r="E594" s="151" t="s">
        <v>1</v>
      </c>
      <c r="F594" s="152" t="s">
        <v>716</v>
      </c>
      <c r="H594" s="153">
        <v>3</v>
      </c>
      <c r="I594" s="154"/>
      <c r="L594" s="150"/>
      <c r="M594" s="155"/>
      <c r="T594" s="156"/>
      <c r="AT594" s="151" t="s">
        <v>201</v>
      </c>
      <c r="AU594" s="151" t="s">
        <v>84</v>
      </c>
      <c r="AV594" s="12" t="s">
        <v>86</v>
      </c>
      <c r="AW594" s="12" t="s">
        <v>32</v>
      </c>
      <c r="AX594" s="12" t="s">
        <v>76</v>
      </c>
      <c r="AY594" s="151" t="s">
        <v>193</v>
      </c>
    </row>
    <row r="595" spans="2:51" s="12" customFormat="1" x14ac:dyDescent="0.2">
      <c r="B595" s="150"/>
      <c r="D595" s="140" t="s">
        <v>201</v>
      </c>
      <c r="E595" s="151" t="s">
        <v>1</v>
      </c>
      <c r="F595" s="152" t="s">
        <v>717</v>
      </c>
      <c r="H595" s="153">
        <v>6</v>
      </c>
      <c r="I595" s="154"/>
      <c r="L595" s="150"/>
      <c r="M595" s="155"/>
      <c r="T595" s="156"/>
      <c r="AT595" s="151" t="s">
        <v>201</v>
      </c>
      <c r="AU595" s="151" t="s">
        <v>84</v>
      </c>
      <c r="AV595" s="12" t="s">
        <v>86</v>
      </c>
      <c r="AW595" s="12" t="s">
        <v>32</v>
      </c>
      <c r="AX595" s="12" t="s">
        <v>76</v>
      </c>
      <c r="AY595" s="151" t="s">
        <v>193</v>
      </c>
    </row>
    <row r="596" spans="2:51" s="12" customFormat="1" x14ac:dyDescent="0.2">
      <c r="B596" s="150"/>
      <c r="D596" s="140" t="s">
        <v>201</v>
      </c>
      <c r="E596" s="151" t="s">
        <v>1</v>
      </c>
      <c r="F596" s="152" t="s">
        <v>718</v>
      </c>
      <c r="H596" s="153">
        <v>5</v>
      </c>
      <c r="I596" s="154"/>
      <c r="L596" s="150"/>
      <c r="M596" s="155"/>
      <c r="T596" s="156"/>
      <c r="AT596" s="151" t="s">
        <v>201</v>
      </c>
      <c r="AU596" s="151" t="s">
        <v>84</v>
      </c>
      <c r="AV596" s="12" t="s">
        <v>86</v>
      </c>
      <c r="AW596" s="12" t="s">
        <v>32</v>
      </c>
      <c r="AX596" s="12" t="s">
        <v>76</v>
      </c>
      <c r="AY596" s="151" t="s">
        <v>193</v>
      </c>
    </row>
    <row r="597" spans="2:51" s="12" customFormat="1" x14ac:dyDescent="0.2">
      <c r="B597" s="150"/>
      <c r="D597" s="140" t="s">
        <v>201</v>
      </c>
      <c r="E597" s="151" t="s">
        <v>1</v>
      </c>
      <c r="F597" s="152" t="s">
        <v>718</v>
      </c>
      <c r="H597" s="153">
        <v>5</v>
      </c>
      <c r="I597" s="154"/>
      <c r="L597" s="150"/>
      <c r="M597" s="155"/>
      <c r="T597" s="156"/>
      <c r="AT597" s="151" t="s">
        <v>201</v>
      </c>
      <c r="AU597" s="151" t="s">
        <v>84</v>
      </c>
      <c r="AV597" s="12" t="s">
        <v>86</v>
      </c>
      <c r="AW597" s="12" t="s">
        <v>32</v>
      </c>
      <c r="AX597" s="12" t="s">
        <v>76</v>
      </c>
      <c r="AY597" s="151" t="s">
        <v>193</v>
      </c>
    </row>
    <row r="598" spans="2:51" s="12" customFormat="1" x14ac:dyDescent="0.2">
      <c r="B598" s="150"/>
      <c r="D598" s="140" t="s">
        <v>201</v>
      </c>
      <c r="E598" s="151" t="s">
        <v>1</v>
      </c>
      <c r="F598" s="152" t="s">
        <v>717</v>
      </c>
      <c r="H598" s="153">
        <v>6</v>
      </c>
      <c r="I598" s="154"/>
      <c r="L598" s="150"/>
      <c r="M598" s="155"/>
      <c r="T598" s="156"/>
      <c r="AT598" s="151" t="s">
        <v>201</v>
      </c>
      <c r="AU598" s="151" t="s">
        <v>84</v>
      </c>
      <c r="AV598" s="12" t="s">
        <v>86</v>
      </c>
      <c r="AW598" s="12" t="s">
        <v>32</v>
      </c>
      <c r="AX598" s="12" t="s">
        <v>76</v>
      </c>
      <c r="AY598" s="151" t="s">
        <v>193</v>
      </c>
    </row>
    <row r="599" spans="2:51" s="12" customFormat="1" x14ac:dyDescent="0.2">
      <c r="B599" s="150"/>
      <c r="D599" s="140" t="s">
        <v>201</v>
      </c>
      <c r="E599" s="151" t="s">
        <v>1</v>
      </c>
      <c r="F599" s="152" t="s">
        <v>719</v>
      </c>
      <c r="H599" s="153">
        <v>6</v>
      </c>
      <c r="I599" s="154"/>
      <c r="L599" s="150"/>
      <c r="M599" s="155"/>
      <c r="T599" s="156"/>
      <c r="AT599" s="151" t="s">
        <v>201</v>
      </c>
      <c r="AU599" s="151" t="s">
        <v>84</v>
      </c>
      <c r="AV599" s="12" t="s">
        <v>86</v>
      </c>
      <c r="AW599" s="12" t="s">
        <v>32</v>
      </c>
      <c r="AX599" s="12" t="s">
        <v>76</v>
      </c>
      <c r="AY599" s="151" t="s">
        <v>193</v>
      </c>
    </row>
    <row r="600" spans="2:51" s="12" customFormat="1" x14ac:dyDescent="0.2">
      <c r="B600" s="150"/>
      <c r="D600" s="140" t="s">
        <v>201</v>
      </c>
      <c r="E600" s="151" t="s">
        <v>1</v>
      </c>
      <c r="F600" s="152" t="s">
        <v>720</v>
      </c>
      <c r="H600" s="153">
        <v>15.9</v>
      </c>
      <c r="I600" s="154"/>
      <c r="L600" s="150"/>
      <c r="M600" s="155"/>
      <c r="T600" s="156"/>
      <c r="AT600" s="151" t="s">
        <v>201</v>
      </c>
      <c r="AU600" s="151" t="s">
        <v>84</v>
      </c>
      <c r="AV600" s="12" t="s">
        <v>86</v>
      </c>
      <c r="AW600" s="12" t="s">
        <v>32</v>
      </c>
      <c r="AX600" s="12" t="s">
        <v>76</v>
      </c>
      <c r="AY600" s="151" t="s">
        <v>193</v>
      </c>
    </row>
    <row r="601" spans="2:51" s="12" customFormat="1" x14ac:dyDescent="0.2">
      <c r="B601" s="150"/>
      <c r="D601" s="140" t="s">
        <v>201</v>
      </c>
      <c r="E601" s="151" t="s">
        <v>1</v>
      </c>
      <c r="F601" s="152" t="s">
        <v>721</v>
      </c>
      <c r="H601" s="153">
        <v>10</v>
      </c>
      <c r="I601" s="154"/>
      <c r="L601" s="150"/>
      <c r="M601" s="155"/>
      <c r="T601" s="156"/>
      <c r="AT601" s="151" t="s">
        <v>201</v>
      </c>
      <c r="AU601" s="151" t="s">
        <v>84</v>
      </c>
      <c r="AV601" s="12" t="s">
        <v>86</v>
      </c>
      <c r="AW601" s="12" t="s">
        <v>32</v>
      </c>
      <c r="AX601" s="12" t="s">
        <v>76</v>
      </c>
      <c r="AY601" s="151" t="s">
        <v>193</v>
      </c>
    </row>
    <row r="602" spans="2:51" s="12" customFormat="1" x14ac:dyDescent="0.2">
      <c r="B602" s="150"/>
      <c r="D602" s="140" t="s">
        <v>201</v>
      </c>
      <c r="E602" s="151" t="s">
        <v>1</v>
      </c>
      <c r="F602" s="152" t="s">
        <v>722</v>
      </c>
      <c r="H602" s="153">
        <v>10</v>
      </c>
      <c r="I602" s="154"/>
      <c r="L602" s="150"/>
      <c r="M602" s="155"/>
      <c r="T602" s="156"/>
      <c r="AT602" s="151" t="s">
        <v>201</v>
      </c>
      <c r="AU602" s="151" t="s">
        <v>84</v>
      </c>
      <c r="AV602" s="12" t="s">
        <v>86</v>
      </c>
      <c r="AW602" s="12" t="s">
        <v>32</v>
      </c>
      <c r="AX602" s="12" t="s">
        <v>76</v>
      </c>
      <c r="AY602" s="151" t="s">
        <v>193</v>
      </c>
    </row>
    <row r="603" spans="2:51" s="12" customFormat="1" x14ac:dyDescent="0.2">
      <c r="B603" s="150"/>
      <c r="D603" s="140" t="s">
        <v>201</v>
      </c>
      <c r="E603" s="151" t="s">
        <v>1</v>
      </c>
      <c r="F603" s="152" t="s">
        <v>723</v>
      </c>
      <c r="H603" s="153">
        <v>7</v>
      </c>
      <c r="I603" s="154"/>
      <c r="L603" s="150"/>
      <c r="M603" s="155"/>
      <c r="T603" s="156"/>
      <c r="AT603" s="151" t="s">
        <v>201</v>
      </c>
      <c r="AU603" s="151" t="s">
        <v>84</v>
      </c>
      <c r="AV603" s="12" t="s">
        <v>86</v>
      </c>
      <c r="AW603" s="12" t="s">
        <v>32</v>
      </c>
      <c r="AX603" s="12" t="s">
        <v>76</v>
      </c>
      <c r="AY603" s="151" t="s">
        <v>193</v>
      </c>
    </row>
    <row r="604" spans="2:51" s="12" customFormat="1" x14ac:dyDescent="0.2">
      <c r="B604" s="150"/>
      <c r="D604" s="140" t="s">
        <v>201</v>
      </c>
      <c r="E604" s="151" t="s">
        <v>1</v>
      </c>
      <c r="F604" s="152" t="s">
        <v>724</v>
      </c>
      <c r="H604" s="153">
        <v>12</v>
      </c>
      <c r="I604" s="154"/>
      <c r="L604" s="150"/>
      <c r="M604" s="155"/>
      <c r="T604" s="156"/>
      <c r="AT604" s="151" t="s">
        <v>201</v>
      </c>
      <c r="AU604" s="151" t="s">
        <v>84</v>
      </c>
      <c r="AV604" s="12" t="s">
        <v>86</v>
      </c>
      <c r="AW604" s="12" t="s">
        <v>32</v>
      </c>
      <c r="AX604" s="12" t="s">
        <v>76</v>
      </c>
      <c r="AY604" s="151" t="s">
        <v>193</v>
      </c>
    </row>
    <row r="605" spans="2:51" s="12" customFormat="1" x14ac:dyDescent="0.2">
      <c r="B605" s="150"/>
      <c r="D605" s="140" t="s">
        <v>201</v>
      </c>
      <c r="E605" s="151" t="s">
        <v>1</v>
      </c>
      <c r="F605" s="152" t="s">
        <v>716</v>
      </c>
      <c r="H605" s="153">
        <v>3</v>
      </c>
      <c r="I605" s="154"/>
      <c r="L605" s="150"/>
      <c r="M605" s="155"/>
      <c r="T605" s="156"/>
      <c r="AT605" s="151" t="s">
        <v>201</v>
      </c>
      <c r="AU605" s="151" t="s">
        <v>84</v>
      </c>
      <c r="AV605" s="12" t="s">
        <v>86</v>
      </c>
      <c r="AW605" s="12" t="s">
        <v>32</v>
      </c>
      <c r="AX605" s="12" t="s">
        <v>76</v>
      </c>
      <c r="AY605" s="151" t="s">
        <v>193</v>
      </c>
    </row>
    <row r="606" spans="2:51" s="12" customFormat="1" x14ac:dyDescent="0.2">
      <c r="B606" s="150"/>
      <c r="D606" s="140" t="s">
        <v>201</v>
      </c>
      <c r="E606" s="151" t="s">
        <v>1</v>
      </c>
      <c r="F606" s="152" t="s">
        <v>716</v>
      </c>
      <c r="H606" s="153">
        <v>3</v>
      </c>
      <c r="I606" s="154"/>
      <c r="L606" s="150"/>
      <c r="M606" s="155"/>
      <c r="T606" s="156"/>
      <c r="AT606" s="151" t="s">
        <v>201</v>
      </c>
      <c r="AU606" s="151" t="s">
        <v>84</v>
      </c>
      <c r="AV606" s="12" t="s">
        <v>86</v>
      </c>
      <c r="AW606" s="12" t="s">
        <v>32</v>
      </c>
      <c r="AX606" s="12" t="s">
        <v>76</v>
      </c>
      <c r="AY606" s="151" t="s">
        <v>193</v>
      </c>
    </row>
    <row r="607" spans="2:51" s="11" customFormat="1" x14ac:dyDescent="0.2">
      <c r="B607" s="144"/>
      <c r="D607" s="140" t="s">
        <v>201</v>
      </c>
      <c r="E607" s="145" t="s">
        <v>1</v>
      </c>
      <c r="F607" s="146" t="s">
        <v>725</v>
      </c>
      <c r="H607" s="145" t="s">
        <v>1</v>
      </c>
      <c r="I607" s="147"/>
      <c r="L607" s="144"/>
      <c r="M607" s="148"/>
      <c r="T607" s="149"/>
      <c r="AT607" s="145" t="s">
        <v>201</v>
      </c>
      <c r="AU607" s="145" t="s">
        <v>84</v>
      </c>
      <c r="AV607" s="11" t="s">
        <v>84</v>
      </c>
      <c r="AW607" s="11" t="s">
        <v>32</v>
      </c>
      <c r="AX607" s="11" t="s">
        <v>76</v>
      </c>
      <c r="AY607" s="145" t="s">
        <v>193</v>
      </c>
    </row>
    <row r="608" spans="2:51" s="12" customFormat="1" x14ac:dyDescent="0.2">
      <c r="B608" s="150"/>
      <c r="D608" s="140" t="s">
        <v>201</v>
      </c>
      <c r="E608" s="151" t="s">
        <v>1</v>
      </c>
      <c r="F608" s="152" t="s">
        <v>717</v>
      </c>
      <c r="H608" s="153">
        <v>6</v>
      </c>
      <c r="I608" s="154"/>
      <c r="L608" s="150"/>
      <c r="M608" s="155"/>
      <c r="T608" s="156"/>
      <c r="AT608" s="151" t="s">
        <v>201</v>
      </c>
      <c r="AU608" s="151" t="s">
        <v>84</v>
      </c>
      <c r="AV608" s="12" t="s">
        <v>86</v>
      </c>
      <c r="AW608" s="12" t="s">
        <v>32</v>
      </c>
      <c r="AX608" s="12" t="s">
        <v>76</v>
      </c>
      <c r="AY608" s="151" t="s">
        <v>193</v>
      </c>
    </row>
    <row r="609" spans="2:65" s="12" customFormat="1" x14ac:dyDescent="0.2">
      <c r="B609" s="150"/>
      <c r="D609" s="140" t="s">
        <v>201</v>
      </c>
      <c r="E609" s="151" t="s">
        <v>1</v>
      </c>
      <c r="F609" s="152" t="s">
        <v>726</v>
      </c>
      <c r="H609" s="153">
        <v>4.53</v>
      </c>
      <c r="I609" s="154"/>
      <c r="L609" s="150"/>
      <c r="M609" s="155"/>
      <c r="T609" s="156"/>
      <c r="AT609" s="151" t="s">
        <v>201</v>
      </c>
      <c r="AU609" s="151" t="s">
        <v>84</v>
      </c>
      <c r="AV609" s="12" t="s">
        <v>86</v>
      </c>
      <c r="AW609" s="12" t="s">
        <v>32</v>
      </c>
      <c r="AX609" s="12" t="s">
        <v>76</v>
      </c>
      <c r="AY609" s="151" t="s">
        <v>193</v>
      </c>
    </row>
    <row r="610" spans="2:65" s="12" customFormat="1" x14ac:dyDescent="0.2">
      <c r="B610" s="150"/>
      <c r="D610" s="140" t="s">
        <v>201</v>
      </c>
      <c r="E610" s="151" t="s">
        <v>1</v>
      </c>
      <c r="F610" s="152" t="s">
        <v>726</v>
      </c>
      <c r="H610" s="153">
        <v>4.53</v>
      </c>
      <c r="I610" s="154"/>
      <c r="L610" s="150"/>
      <c r="M610" s="155"/>
      <c r="T610" s="156"/>
      <c r="AT610" s="151" t="s">
        <v>201</v>
      </c>
      <c r="AU610" s="151" t="s">
        <v>84</v>
      </c>
      <c r="AV610" s="12" t="s">
        <v>86</v>
      </c>
      <c r="AW610" s="12" t="s">
        <v>32</v>
      </c>
      <c r="AX610" s="12" t="s">
        <v>76</v>
      </c>
      <c r="AY610" s="151" t="s">
        <v>193</v>
      </c>
    </row>
    <row r="611" spans="2:65" s="12" customFormat="1" x14ac:dyDescent="0.2">
      <c r="B611" s="150"/>
      <c r="D611" s="140" t="s">
        <v>201</v>
      </c>
      <c r="E611" s="151" t="s">
        <v>1</v>
      </c>
      <c r="F611" s="152" t="s">
        <v>727</v>
      </c>
      <c r="H611" s="153">
        <v>4.03</v>
      </c>
      <c r="I611" s="154"/>
      <c r="L611" s="150"/>
      <c r="M611" s="155"/>
      <c r="T611" s="156"/>
      <c r="AT611" s="151" t="s">
        <v>201</v>
      </c>
      <c r="AU611" s="151" t="s">
        <v>84</v>
      </c>
      <c r="AV611" s="12" t="s">
        <v>86</v>
      </c>
      <c r="AW611" s="12" t="s">
        <v>32</v>
      </c>
      <c r="AX611" s="12" t="s">
        <v>76</v>
      </c>
      <c r="AY611" s="151" t="s">
        <v>193</v>
      </c>
    </row>
    <row r="612" spans="2:65" s="11" customFormat="1" x14ac:dyDescent="0.2">
      <c r="B612" s="144"/>
      <c r="D612" s="140" t="s">
        <v>201</v>
      </c>
      <c r="E612" s="145" t="s">
        <v>1</v>
      </c>
      <c r="F612" s="146" t="s">
        <v>728</v>
      </c>
      <c r="H612" s="145" t="s">
        <v>1</v>
      </c>
      <c r="I612" s="147"/>
      <c r="L612" s="144"/>
      <c r="M612" s="148"/>
      <c r="T612" s="149"/>
      <c r="AT612" s="145" t="s">
        <v>201</v>
      </c>
      <c r="AU612" s="145" t="s">
        <v>84</v>
      </c>
      <c r="AV612" s="11" t="s">
        <v>84</v>
      </c>
      <c r="AW612" s="11" t="s">
        <v>32</v>
      </c>
      <c r="AX612" s="11" t="s">
        <v>76</v>
      </c>
      <c r="AY612" s="145" t="s">
        <v>193</v>
      </c>
    </row>
    <row r="613" spans="2:65" s="12" customFormat="1" x14ac:dyDescent="0.2">
      <c r="B613" s="150"/>
      <c r="D613" s="140" t="s">
        <v>201</v>
      </c>
      <c r="E613" s="151" t="s">
        <v>1</v>
      </c>
      <c r="F613" s="152" t="s">
        <v>729</v>
      </c>
      <c r="H613" s="153">
        <v>70</v>
      </c>
      <c r="I613" s="154"/>
      <c r="L613" s="150"/>
      <c r="M613" s="155"/>
      <c r="T613" s="156"/>
      <c r="AT613" s="151" t="s">
        <v>201</v>
      </c>
      <c r="AU613" s="151" t="s">
        <v>84</v>
      </c>
      <c r="AV613" s="12" t="s">
        <v>86</v>
      </c>
      <c r="AW613" s="12" t="s">
        <v>32</v>
      </c>
      <c r="AX613" s="12" t="s">
        <v>76</v>
      </c>
      <c r="AY613" s="151" t="s">
        <v>193</v>
      </c>
    </row>
    <row r="614" spans="2:65" s="13" customFormat="1" x14ac:dyDescent="0.2">
      <c r="B614" s="157"/>
      <c r="D614" s="140" t="s">
        <v>201</v>
      </c>
      <c r="E614" s="158" t="s">
        <v>1</v>
      </c>
      <c r="F614" s="159" t="s">
        <v>204</v>
      </c>
      <c r="H614" s="160">
        <v>180.99</v>
      </c>
      <c r="I614" s="161"/>
      <c r="L614" s="157"/>
      <c r="M614" s="162"/>
      <c r="T614" s="163"/>
      <c r="AT614" s="158" t="s">
        <v>201</v>
      </c>
      <c r="AU614" s="158" t="s">
        <v>84</v>
      </c>
      <c r="AV614" s="13" t="s">
        <v>198</v>
      </c>
      <c r="AW614" s="13" t="s">
        <v>32</v>
      </c>
      <c r="AX614" s="13" t="s">
        <v>84</v>
      </c>
      <c r="AY614" s="158" t="s">
        <v>193</v>
      </c>
    </row>
    <row r="615" spans="2:65" s="1" customFormat="1" ht="24.2" customHeight="1" x14ac:dyDescent="0.2">
      <c r="B615" s="31"/>
      <c r="C615" s="164" t="s">
        <v>524</v>
      </c>
      <c r="D615" s="164" t="s">
        <v>373</v>
      </c>
      <c r="E615" s="165" t="s">
        <v>730</v>
      </c>
      <c r="F615" s="166" t="s">
        <v>731</v>
      </c>
      <c r="G615" s="167" t="s">
        <v>246</v>
      </c>
      <c r="H615" s="168">
        <v>190.04</v>
      </c>
      <c r="I615" s="169"/>
      <c r="J615" s="170">
        <f>ROUND(I615*H615,2)</f>
        <v>0</v>
      </c>
      <c r="K615" s="171"/>
      <c r="L615" s="172"/>
      <c r="M615" s="173" t="s">
        <v>1</v>
      </c>
      <c r="N615" s="174" t="s">
        <v>41</v>
      </c>
      <c r="P615" s="136">
        <f>O615*H615</f>
        <v>0</v>
      </c>
      <c r="Q615" s="136">
        <v>0</v>
      </c>
      <c r="R615" s="136">
        <f>Q615*H615</f>
        <v>0</v>
      </c>
      <c r="S615" s="136">
        <v>0</v>
      </c>
      <c r="T615" s="137">
        <f>S615*H615</f>
        <v>0</v>
      </c>
      <c r="AR615" s="138" t="s">
        <v>238</v>
      </c>
      <c r="AT615" s="138" t="s">
        <v>373</v>
      </c>
      <c r="AU615" s="138" t="s">
        <v>84</v>
      </c>
      <c r="AY615" s="16" t="s">
        <v>193</v>
      </c>
      <c r="BE615" s="139">
        <f>IF(N615="základní",J615,0)</f>
        <v>0</v>
      </c>
      <c r="BF615" s="139">
        <f>IF(N615="snížená",J615,0)</f>
        <v>0</v>
      </c>
      <c r="BG615" s="139">
        <f>IF(N615="zákl. přenesená",J615,0)</f>
        <v>0</v>
      </c>
      <c r="BH615" s="139">
        <f>IF(N615="sníž. přenesená",J615,0)</f>
        <v>0</v>
      </c>
      <c r="BI615" s="139">
        <f>IF(N615="nulová",J615,0)</f>
        <v>0</v>
      </c>
      <c r="BJ615" s="16" t="s">
        <v>84</v>
      </c>
      <c r="BK615" s="139">
        <f>ROUND(I615*H615,2)</f>
        <v>0</v>
      </c>
      <c r="BL615" s="16" t="s">
        <v>198</v>
      </c>
      <c r="BM615" s="138" t="s">
        <v>732</v>
      </c>
    </row>
    <row r="616" spans="2:65" s="1" customFormat="1" ht="19.5" x14ac:dyDescent="0.2">
      <c r="B616" s="31"/>
      <c r="D616" s="140" t="s">
        <v>199</v>
      </c>
      <c r="F616" s="141" t="s">
        <v>731</v>
      </c>
      <c r="I616" s="142"/>
      <c r="L616" s="31"/>
      <c r="M616" s="143"/>
      <c r="T616" s="53"/>
      <c r="AT616" s="16" t="s">
        <v>199</v>
      </c>
      <c r="AU616" s="16" t="s">
        <v>84</v>
      </c>
    </row>
    <row r="617" spans="2:65" s="12" customFormat="1" x14ac:dyDescent="0.2">
      <c r="B617" s="150"/>
      <c r="D617" s="140" t="s">
        <v>201</v>
      </c>
      <c r="E617" s="151" t="s">
        <v>1</v>
      </c>
      <c r="F617" s="152" t="s">
        <v>733</v>
      </c>
      <c r="H617" s="153">
        <v>190.04</v>
      </c>
      <c r="I617" s="154"/>
      <c r="L617" s="150"/>
      <c r="M617" s="155"/>
      <c r="T617" s="156"/>
      <c r="AT617" s="151" t="s">
        <v>201</v>
      </c>
      <c r="AU617" s="151" t="s">
        <v>84</v>
      </c>
      <c r="AV617" s="12" t="s">
        <v>86</v>
      </c>
      <c r="AW617" s="12" t="s">
        <v>32</v>
      </c>
      <c r="AX617" s="12" t="s">
        <v>76</v>
      </c>
      <c r="AY617" s="151" t="s">
        <v>193</v>
      </c>
    </row>
    <row r="618" spans="2:65" s="13" customFormat="1" x14ac:dyDescent="0.2">
      <c r="B618" s="157"/>
      <c r="D618" s="140" t="s">
        <v>201</v>
      </c>
      <c r="E618" s="158" t="s">
        <v>1</v>
      </c>
      <c r="F618" s="159" t="s">
        <v>204</v>
      </c>
      <c r="H618" s="160">
        <v>190.04</v>
      </c>
      <c r="I618" s="161"/>
      <c r="L618" s="157"/>
      <c r="M618" s="162"/>
      <c r="T618" s="163"/>
      <c r="AT618" s="158" t="s">
        <v>201</v>
      </c>
      <c r="AU618" s="158" t="s">
        <v>84</v>
      </c>
      <c r="AV618" s="13" t="s">
        <v>198</v>
      </c>
      <c r="AW618" s="13" t="s">
        <v>32</v>
      </c>
      <c r="AX618" s="13" t="s">
        <v>84</v>
      </c>
      <c r="AY618" s="158" t="s">
        <v>193</v>
      </c>
    </row>
    <row r="619" spans="2:65" s="1" customFormat="1" ht="24.2" customHeight="1" x14ac:dyDescent="0.2">
      <c r="B619" s="31"/>
      <c r="C619" s="126" t="s">
        <v>734</v>
      </c>
      <c r="D619" s="126" t="s">
        <v>194</v>
      </c>
      <c r="E619" s="127" t="s">
        <v>735</v>
      </c>
      <c r="F619" s="128" t="s">
        <v>736</v>
      </c>
      <c r="G619" s="129" t="s">
        <v>246</v>
      </c>
      <c r="H619" s="130">
        <v>149.65</v>
      </c>
      <c r="I619" s="131"/>
      <c r="J619" s="132">
        <f>ROUND(I619*H619,2)</f>
        <v>0</v>
      </c>
      <c r="K619" s="133"/>
      <c r="L619" s="31"/>
      <c r="M619" s="134" t="s">
        <v>1</v>
      </c>
      <c r="N619" s="135" t="s">
        <v>41</v>
      </c>
      <c r="P619" s="136">
        <f>O619*H619</f>
        <v>0</v>
      </c>
      <c r="Q619" s="136">
        <v>0</v>
      </c>
      <c r="R619" s="136">
        <f>Q619*H619</f>
        <v>0</v>
      </c>
      <c r="S619" s="136">
        <v>0</v>
      </c>
      <c r="T619" s="137">
        <f>S619*H619</f>
        <v>0</v>
      </c>
      <c r="AR619" s="138" t="s">
        <v>198</v>
      </c>
      <c r="AT619" s="138" t="s">
        <v>194</v>
      </c>
      <c r="AU619" s="138" t="s">
        <v>84</v>
      </c>
      <c r="AY619" s="16" t="s">
        <v>193</v>
      </c>
      <c r="BE619" s="139">
        <f>IF(N619="základní",J619,0)</f>
        <v>0</v>
      </c>
      <c r="BF619" s="139">
        <f>IF(N619="snížená",J619,0)</f>
        <v>0</v>
      </c>
      <c r="BG619" s="139">
        <f>IF(N619="zákl. přenesená",J619,0)</f>
        <v>0</v>
      </c>
      <c r="BH619" s="139">
        <f>IF(N619="sníž. přenesená",J619,0)</f>
        <v>0</v>
      </c>
      <c r="BI619" s="139">
        <f>IF(N619="nulová",J619,0)</f>
        <v>0</v>
      </c>
      <c r="BJ619" s="16" t="s">
        <v>84</v>
      </c>
      <c r="BK619" s="139">
        <f>ROUND(I619*H619,2)</f>
        <v>0</v>
      </c>
      <c r="BL619" s="16" t="s">
        <v>198</v>
      </c>
      <c r="BM619" s="138" t="s">
        <v>737</v>
      </c>
    </row>
    <row r="620" spans="2:65" s="1" customFormat="1" ht="19.5" x14ac:dyDescent="0.2">
      <c r="B620" s="31"/>
      <c r="D620" s="140" t="s">
        <v>199</v>
      </c>
      <c r="F620" s="141" t="s">
        <v>736</v>
      </c>
      <c r="I620" s="142"/>
      <c r="L620" s="31"/>
      <c r="M620" s="143"/>
      <c r="T620" s="53"/>
      <c r="AT620" s="16" t="s">
        <v>199</v>
      </c>
      <c r="AU620" s="16" t="s">
        <v>84</v>
      </c>
    </row>
    <row r="621" spans="2:65" s="11" customFormat="1" x14ac:dyDescent="0.2">
      <c r="B621" s="144"/>
      <c r="D621" s="140" t="s">
        <v>201</v>
      </c>
      <c r="E621" s="145" t="s">
        <v>1</v>
      </c>
      <c r="F621" s="146" t="s">
        <v>715</v>
      </c>
      <c r="H621" s="145" t="s">
        <v>1</v>
      </c>
      <c r="I621" s="147"/>
      <c r="L621" s="144"/>
      <c r="M621" s="148"/>
      <c r="T621" s="149"/>
      <c r="AT621" s="145" t="s">
        <v>201</v>
      </c>
      <c r="AU621" s="145" t="s">
        <v>84</v>
      </c>
      <c r="AV621" s="11" t="s">
        <v>84</v>
      </c>
      <c r="AW621" s="11" t="s">
        <v>32</v>
      </c>
      <c r="AX621" s="11" t="s">
        <v>76</v>
      </c>
      <c r="AY621" s="145" t="s">
        <v>193</v>
      </c>
    </row>
    <row r="622" spans="2:65" s="12" customFormat="1" x14ac:dyDescent="0.2">
      <c r="B622" s="150"/>
      <c r="D622" s="140" t="s">
        <v>201</v>
      </c>
      <c r="E622" s="151" t="s">
        <v>1</v>
      </c>
      <c r="F622" s="152" t="s">
        <v>738</v>
      </c>
      <c r="H622" s="153">
        <v>4.95</v>
      </c>
      <c r="I622" s="154"/>
      <c r="L622" s="150"/>
      <c r="M622" s="155"/>
      <c r="T622" s="156"/>
      <c r="AT622" s="151" t="s">
        <v>201</v>
      </c>
      <c r="AU622" s="151" t="s">
        <v>84</v>
      </c>
      <c r="AV622" s="12" t="s">
        <v>86</v>
      </c>
      <c r="AW622" s="12" t="s">
        <v>32</v>
      </c>
      <c r="AX622" s="12" t="s">
        <v>76</v>
      </c>
      <c r="AY622" s="151" t="s">
        <v>193</v>
      </c>
    </row>
    <row r="623" spans="2:65" s="12" customFormat="1" x14ac:dyDescent="0.2">
      <c r="B623" s="150"/>
      <c r="D623" s="140" t="s">
        <v>201</v>
      </c>
      <c r="E623" s="151" t="s">
        <v>1</v>
      </c>
      <c r="F623" s="152" t="s">
        <v>739</v>
      </c>
      <c r="H623" s="153">
        <v>9.0150000000000006</v>
      </c>
      <c r="I623" s="154"/>
      <c r="L623" s="150"/>
      <c r="M623" s="155"/>
      <c r="T623" s="156"/>
      <c r="AT623" s="151" t="s">
        <v>201</v>
      </c>
      <c r="AU623" s="151" t="s">
        <v>84</v>
      </c>
      <c r="AV623" s="12" t="s">
        <v>86</v>
      </c>
      <c r="AW623" s="12" t="s">
        <v>32</v>
      </c>
      <c r="AX623" s="12" t="s">
        <v>76</v>
      </c>
      <c r="AY623" s="151" t="s">
        <v>193</v>
      </c>
    </row>
    <row r="624" spans="2:65" s="12" customFormat="1" x14ac:dyDescent="0.2">
      <c r="B624" s="150"/>
      <c r="D624" s="140" t="s">
        <v>201</v>
      </c>
      <c r="E624" s="151" t="s">
        <v>1</v>
      </c>
      <c r="F624" s="152" t="s">
        <v>740</v>
      </c>
      <c r="H624" s="153">
        <v>8.0250000000000004</v>
      </c>
      <c r="I624" s="154"/>
      <c r="L624" s="150"/>
      <c r="M624" s="155"/>
      <c r="T624" s="156"/>
      <c r="AT624" s="151" t="s">
        <v>201</v>
      </c>
      <c r="AU624" s="151" t="s">
        <v>84</v>
      </c>
      <c r="AV624" s="12" t="s">
        <v>86</v>
      </c>
      <c r="AW624" s="12" t="s">
        <v>32</v>
      </c>
      <c r="AX624" s="12" t="s">
        <v>76</v>
      </c>
      <c r="AY624" s="151" t="s">
        <v>193</v>
      </c>
    </row>
    <row r="625" spans="2:51" s="12" customFormat="1" x14ac:dyDescent="0.2">
      <c r="B625" s="150"/>
      <c r="D625" s="140" t="s">
        <v>201</v>
      </c>
      <c r="E625" s="151" t="s">
        <v>1</v>
      </c>
      <c r="F625" s="152" t="s">
        <v>741</v>
      </c>
      <c r="H625" s="153">
        <v>8.0150000000000006</v>
      </c>
      <c r="I625" s="154"/>
      <c r="L625" s="150"/>
      <c r="M625" s="155"/>
      <c r="T625" s="156"/>
      <c r="AT625" s="151" t="s">
        <v>201</v>
      </c>
      <c r="AU625" s="151" t="s">
        <v>84</v>
      </c>
      <c r="AV625" s="12" t="s">
        <v>86</v>
      </c>
      <c r="AW625" s="12" t="s">
        <v>32</v>
      </c>
      <c r="AX625" s="12" t="s">
        <v>76</v>
      </c>
      <c r="AY625" s="151" t="s">
        <v>193</v>
      </c>
    </row>
    <row r="626" spans="2:51" s="12" customFormat="1" x14ac:dyDescent="0.2">
      <c r="B626" s="150"/>
      <c r="D626" s="140" t="s">
        <v>201</v>
      </c>
      <c r="E626" s="151" t="s">
        <v>1</v>
      </c>
      <c r="F626" s="152" t="s">
        <v>739</v>
      </c>
      <c r="H626" s="153">
        <v>9.0150000000000006</v>
      </c>
      <c r="I626" s="154"/>
      <c r="L626" s="150"/>
      <c r="M626" s="155"/>
      <c r="T626" s="156"/>
      <c r="AT626" s="151" t="s">
        <v>201</v>
      </c>
      <c r="AU626" s="151" t="s">
        <v>84</v>
      </c>
      <c r="AV626" s="12" t="s">
        <v>86</v>
      </c>
      <c r="AW626" s="12" t="s">
        <v>32</v>
      </c>
      <c r="AX626" s="12" t="s">
        <v>76</v>
      </c>
      <c r="AY626" s="151" t="s">
        <v>193</v>
      </c>
    </row>
    <row r="627" spans="2:51" s="12" customFormat="1" x14ac:dyDescent="0.2">
      <c r="B627" s="150"/>
      <c r="D627" s="140" t="s">
        <v>201</v>
      </c>
      <c r="E627" s="151" t="s">
        <v>1</v>
      </c>
      <c r="F627" s="152" t="s">
        <v>742</v>
      </c>
      <c r="H627" s="153">
        <v>12.05</v>
      </c>
      <c r="I627" s="154"/>
      <c r="L627" s="150"/>
      <c r="M627" s="155"/>
      <c r="T627" s="156"/>
      <c r="AT627" s="151" t="s">
        <v>201</v>
      </c>
      <c r="AU627" s="151" t="s">
        <v>84</v>
      </c>
      <c r="AV627" s="12" t="s">
        <v>86</v>
      </c>
      <c r="AW627" s="12" t="s">
        <v>32</v>
      </c>
      <c r="AX627" s="12" t="s">
        <v>76</v>
      </c>
      <c r="AY627" s="151" t="s">
        <v>193</v>
      </c>
    </row>
    <row r="628" spans="2:51" s="12" customFormat="1" x14ac:dyDescent="0.2">
      <c r="B628" s="150"/>
      <c r="D628" s="140" t="s">
        <v>201</v>
      </c>
      <c r="E628" s="151" t="s">
        <v>1</v>
      </c>
      <c r="F628" s="152" t="s">
        <v>743</v>
      </c>
      <c r="H628" s="153">
        <v>16.899999999999999</v>
      </c>
      <c r="I628" s="154"/>
      <c r="L628" s="150"/>
      <c r="M628" s="155"/>
      <c r="T628" s="156"/>
      <c r="AT628" s="151" t="s">
        <v>201</v>
      </c>
      <c r="AU628" s="151" t="s">
        <v>84</v>
      </c>
      <c r="AV628" s="12" t="s">
        <v>86</v>
      </c>
      <c r="AW628" s="12" t="s">
        <v>32</v>
      </c>
      <c r="AX628" s="12" t="s">
        <v>76</v>
      </c>
      <c r="AY628" s="151" t="s">
        <v>193</v>
      </c>
    </row>
    <row r="629" spans="2:51" s="12" customFormat="1" x14ac:dyDescent="0.2">
      <c r="B629" s="150"/>
      <c r="D629" s="140" t="s">
        <v>201</v>
      </c>
      <c r="E629" s="151" t="s">
        <v>1</v>
      </c>
      <c r="F629" s="152" t="s">
        <v>744</v>
      </c>
      <c r="H629" s="153">
        <v>12</v>
      </c>
      <c r="I629" s="154"/>
      <c r="L629" s="150"/>
      <c r="M629" s="155"/>
      <c r="T629" s="156"/>
      <c r="AT629" s="151" t="s">
        <v>201</v>
      </c>
      <c r="AU629" s="151" t="s">
        <v>84</v>
      </c>
      <c r="AV629" s="12" t="s">
        <v>86</v>
      </c>
      <c r="AW629" s="12" t="s">
        <v>32</v>
      </c>
      <c r="AX629" s="12" t="s">
        <v>76</v>
      </c>
      <c r="AY629" s="151" t="s">
        <v>193</v>
      </c>
    </row>
    <row r="630" spans="2:51" s="12" customFormat="1" x14ac:dyDescent="0.2">
      <c r="B630" s="150"/>
      <c r="D630" s="140" t="s">
        <v>201</v>
      </c>
      <c r="E630" s="151" t="s">
        <v>1</v>
      </c>
      <c r="F630" s="152" t="s">
        <v>745</v>
      </c>
      <c r="H630" s="153">
        <v>11</v>
      </c>
      <c r="I630" s="154"/>
      <c r="L630" s="150"/>
      <c r="M630" s="155"/>
      <c r="T630" s="156"/>
      <c r="AT630" s="151" t="s">
        <v>201</v>
      </c>
      <c r="AU630" s="151" t="s">
        <v>84</v>
      </c>
      <c r="AV630" s="12" t="s">
        <v>86</v>
      </c>
      <c r="AW630" s="12" t="s">
        <v>32</v>
      </c>
      <c r="AX630" s="12" t="s">
        <v>76</v>
      </c>
      <c r="AY630" s="151" t="s">
        <v>193</v>
      </c>
    </row>
    <row r="631" spans="2:51" s="12" customFormat="1" x14ac:dyDescent="0.2">
      <c r="B631" s="150"/>
      <c r="D631" s="140" t="s">
        <v>201</v>
      </c>
      <c r="E631" s="151" t="s">
        <v>1</v>
      </c>
      <c r="F631" s="152" t="s">
        <v>746</v>
      </c>
      <c r="H631" s="153">
        <v>8</v>
      </c>
      <c r="I631" s="154"/>
      <c r="L631" s="150"/>
      <c r="M631" s="155"/>
      <c r="T631" s="156"/>
      <c r="AT631" s="151" t="s">
        <v>201</v>
      </c>
      <c r="AU631" s="151" t="s">
        <v>84</v>
      </c>
      <c r="AV631" s="12" t="s">
        <v>86</v>
      </c>
      <c r="AW631" s="12" t="s">
        <v>32</v>
      </c>
      <c r="AX631" s="12" t="s">
        <v>76</v>
      </c>
      <c r="AY631" s="151" t="s">
        <v>193</v>
      </c>
    </row>
    <row r="632" spans="2:51" s="12" customFormat="1" x14ac:dyDescent="0.2">
      <c r="B632" s="150"/>
      <c r="D632" s="140" t="s">
        <v>201</v>
      </c>
      <c r="E632" s="151" t="s">
        <v>1</v>
      </c>
      <c r="F632" s="152" t="s">
        <v>747</v>
      </c>
      <c r="H632" s="153">
        <v>14</v>
      </c>
      <c r="I632" s="154"/>
      <c r="L632" s="150"/>
      <c r="M632" s="155"/>
      <c r="T632" s="156"/>
      <c r="AT632" s="151" t="s">
        <v>201</v>
      </c>
      <c r="AU632" s="151" t="s">
        <v>84</v>
      </c>
      <c r="AV632" s="12" t="s">
        <v>86</v>
      </c>
      <c r="AW632" s="12" t="s">
        <v>32</v>
      </c>
      <c r="AX632" s="12" t="s">
        <v>76</v>
      </c>
      <c r="AY632" s="151" t="s">
        <v>193</v>
      </c>
    </row>
    <row r="633" spans="2:51" s="12" customFormat="1" x14ac:dyDescent="0.2">
      <c r="B633" s="150"/>
      <c r="D633" s="140" t="s">
        <v>201</v>
      </c>
      <c r="E633" s="151" t="s">
        <v>1</v>
      </c>
      <c r="F633" s="152" t="s">
        <v>748</v>
      </c>
      <c r="H633" s="153">
        <v>6.0149999999999997</v>
      </c>
      <c r="I633" s="154"/>
      <c r="L633" s="150"/>
      <c r="M633" s="155"/>
      <c r="T633" s="156"/>
      <c r="AT633" s="151" t="s">
        <v>201</v>
      </c>
      <c r="AU633" s="151" t="s">
        <v>84</v>
      </c>
      <c r="AV633" s="12" t="s">
        <v>86</v>
      </c>
      <c r="AW633" s="12" t="s">
        <v>32</v>
      </c>
      <c r="AX633" s="12" t="s">
        <v>76</v>
      </c>
      <c r="AY633" s="151" t="s">
        <v>193</v>
      </c>
    </row>
    <row r="634" spans="2:51" s="12" customFormat="1" x14ac:dyDescent="0.2">
      <c r="B634" s="150"/>
      <c r="D634" s="140" t="s">
        <v>201</v>
      </c>
      <c r="E634" s="151" t="s">
        <v>1</v>
      </c>
      <c r="F634" s="152" t="s">
        <v>749</v>
      </c>
      <c r="H634" s="153">
        <v>6.0250000000000004</v>
      </c>
      <c r="I634" s="154"/>
      <c r="L634" s="150"/>
      <c r="M634" s="155"/>
      <c r="T634" s="156"/>
      <c r="AT634" s="151" t="s">
        <v>201</v>
      </c>
      <c r="AU634" s="151" t="s">
        <v>84</v>
      </c>
      <c r="AV634" s="12" t="s">
        <v>86</v>
      </c>
      <c r="AW634" s="12" t="s">
        <v>32</v>
      </c>
      <c r="AX634" s="12" t="s">
        <v>76</v>
      </c>
      <c r="AY634" s="151" t="s">
        <v>193</v>
      </c>
    </row>
    <row r="635" spans="2:51" s="11" customFormat="1" x14ac:dyDescent="0.2">
      <c r="B635" s="144"/>
      <c r="D635" s="140" t="s">
        <v>201</v>
      </c>
      <c r="E635" s="145" t="s">
        <v>1</v>
      </c>
      <c r="F635" s="146" t="s">
        <v>725</v>
      </c>
      <c r="H635" s="145" t="s">
        <v>1</v>
      </c>
      <c r="I635" s="147"/>
      <c r="L635" s="144"/>
      <c r="M635" s="148"/>
      <c r="T635" s="149"/>
      <c r="AT635" s="145" t="s">
        <v>201</v>
      </c>
      <c r="AU635" s="145" t="s">
        <v>84</v>
      </c>
      <c r="AV635" s="11" t="s">
        <v>84</v>
      </c>
      <c r="AW635" s="11" t="s">
        <v>32</v>
      </c>
      <c r="AX635" s="11" t="s">
        <v>76</v>
      </c>
      <c r="AY635" s="145" t="s">
        <v>193</v>
      </c>
    </row>
    <row r="636" spans="2:51" s="12" customFormat="1" x14ac:dyDescent="0.2">
      <c r="B636" s="150"/>
      <c r="D636" s="140" t="s">
        <v>201</v>
      </c>
      <c r="E636" s="151" t="s">
        <v>1</v>
      </c>
      <c r="F636" s="152" t="s">
        <v>750</v>
      </c>
      <c r="H636" s="153">
        <v>7.95</v>
      </c>
      <c r="I636" s="154"/>
      <c r="L636" s="150"/>
      <c r="M636" s="155"/>
      <c r="T636" s="156"/>
      <c r="AT636" s="151" t="s">
        <v>201</v>
      </c>
      <c r="AU636" s="151" t="s">
        <v>84</v>
      </c>
      <c r="AV636" s="12" t="s">
        <v>86</v>
      </c>
      <c r="AW636" s="12" t="s">
        <v>32</v>
      </c>
      <c r="AX636" s="12" t="s">
        <v>76</v>
      </c>
      <c r="AY636" s="151" t="s">
        <v>193</v>
      </c>
    </row>
    <row r="637" spans="2:51" s="12" customFormat="1" x14ac:dyDescent="0.2">
      <c r="B637" s="150"/>
      <c r="D637" s="140" t="s">
        <v>201</v>
      </c>
      <c r="E637" s="151" t="s">
        <v>1</v>
      </c>
      <c r="F637" s="152" t="s">
        <v>751</v>
      </c>
      <c r="H637" s="153">
        <v>6.03</v>
      </c>
      <c r="I637" s="154"/>
      <c r="L637" s="150"/>
      <c r="M637" s="155"/>
      <c r="T637" s="156"/>
      <c r="AT637" s="151" t="s">
        <v>201</v>
      </c>
      <c r="AU637" s="151" t="s">
        <v>84</v>
      </c>
      <c r="AV637" s="12" t="s">
        <v>86</v>
      </c>
      <c r="AW637" s="12" t="s">
        <v>32</v>
      </c>
      <c r="AX637" s="12" t="s">
        <v>76</v>
      </c>
      <c r="AY637" s="151" t="s">
        <v>193</v>
      </c>
    </row>
    <row r="638" spans="2:51" s="12" customFormat="1" x14ac:dyDescent="0.2">
      <c r="B638" s="150"/>
      <c r="D638" s="140" t="s">
        <v>201</v>
      </c>
      <c r="E638" s="151" t="s">
        <v>1</v>
      </c>
      <c r="F638" s="152" t="s">
        <v>752</v>
      </c>
      <c r="H638" s="153">
        <v>5.58</v>
      </c>
      <c r="I638" s="154"/>
      <c r="L638" s="150"/>
      <c r="M638" s="155"/>
      <c r="T638" s="156"/>
      <c r="AT638" s="151" t="s">
        <v>201</v>
      </c>
      <c r="AU638" s="151" t="s">
        <v>84</v>
      </c>
      <c r="AV638" s="12" t="s">
        <v>86</v>
      </c>
      <c r="AW638" s="12" t="s">
        <v>32</v>
      </c>
      <c r="AX638" s="12" t="s">
        <v>76</v>
      </c>
      <c r="AY638" s="151" t="s">
        <v>193</v>
      </c>
    </row>
    <row r="639" spans="2:51" s="12" customFormat="1" x14ac:dyDescent="0.2">
      <c r="B639" s="150"/>
      <c r="D639" s="140" t="s">
        <v>201</v>
      </c>
      <c r="E639" s="151" t="s">
        <v>1</v>
      </c>
      <c r="F639" s="152" t="s">
        <v>753</v>
      </c>
      <c r="H639" s="153">
        <v>5.08</v>
      </c>
      <c r="I639" s="154"/>
      <c r="L639" s="150"/>
      <c r="M639" s="155"/>
      <c r="T639" s="156"/>
      <c r="AT639" s="151" t="s">
        <v>201</v>
      </c>
      <c r="AU639" s="151" t="s">
        <v>84</v>
      </c>
      <c r="AV639" s="12" t="s">
        <v>86</v>
      </c>
      <c r="AW639" s="12" t="s">
        <v>32</v>
      </c>
      <c r="AX639" s="12" t="s">
        <v>76</v>
      </c>
      <c r="AY639" s="151" t="s">
        <v>193</v>
      </c>
    </row>
    <row r="640" spans="2:51" s="13" customFormat="1" x14ac:dyDescent="0.2">
      <c r="B640" s="157"/>
      <c r="D640" s="140" t="s">
        <v>201</v>
      </c>
      <c r="E640" s="158" t="s">
        <v>1</v>
      </c>
      <c r="F640" s="159" t="s">
        <v>204</v>
      </c>
      <c r="H640" s="160">
        <v>149.65</v>
      </c>
      <c r="I640" s="161"/>
      <c r="L640" s="157"/>
      <c r="M640" s="162"/>
      <c r="T640" s="163"/>
      <c r="AT640" s="158" t="s">
        <v>201</v>
      </c>
      <c r="AU640" s="158" t="s">
        <v>84</v>
      </c>
      <c r="AV640" s="13" t="s">
        <v>198</v>
      </c>
      <c r="AW640" s="13" t="s">
        <v>32</v>
      </c>
      <c r="AX640" s="13" t="s">
        <v>84</v>
      </c>
      <c r="AY640" s="158" t="s">
        <v>193</v>
      </c>
    </row>
    <row r="641" spans="2:65" s="1" customFormat="1" ht="24.2" customHeight="1" x14ac:dyDescent="0.2">
      <c r="B641" s="31"/>
      <c r="C641" s="164" t="s">
        <v>527</v>
      </c>
      <c r="D641" s="164" t="s">
        <v>373</v>
      </c>
      <c r="E641" s="165" t="s">
        <v>754</v>
      </c>
      <c r="F641" s="166" t="s">
        <v>755</v>
      </c>
      <c r="G641" s="167" t="s">
        <v>246</v>
      </c>
      <c r="H641" s="168">
        <v>157.13300000000001</v>
      </c>
      <c r="I641" s="169"/>
      <c r="J641" s="170">
        <f>ROUND(I641*H641,2)</f>
        <v>0</v>
      </c>
      <c r="K641" s="171"/>
      <c r="L641" s="172"/>
      <c r="M641" s="173" t="s">
        <v>1</v>
      </c>
      <c r="N641" s="174" t="s">
        <v>41</v>
      </c>
      <c r="P641" s="136">
        <f>O641*H641</f>
        <v>0</v>
      </c>
      <c r="Q641" s="136">
        <v>4.0000000000000003E-5</v>
      </c>
      <c r="R641" s="136">
        <f>Q641*H641</f>
        <v>6.2853200000000005E-3</v>
      </c>
      <c r="S641" s="136">
        <v>0</v>
      </c>
      <c r="T641" s="137">
        <f>S641*H641</f>
        <v>0</v>
      </c>
      <c r="AR641" s="138" t="s">
        <v>238</v>
      </c>
      <c r="AT641" s="138" t="s">
        <v>373</v>
      </c>
      <c r="AU641" s="138" t="s">
        <v>84</v>
      </c>
      <c r="AY641" s="16" t="s">
        <v>193</v>
      </c>
      <c r="BE641" s="139">
        <f>IF(N641="základní",J641,0)</f>
        <v>0</v>
      </c>
      <c r="BF641" s="139">
        <f>IF(N641="snížená",J641,0)</f>
        <v>0</v>
      </c>
      <c r="BG641" s="139">
        <f>IF(N641="zákl. přenesená",J641,0)</f>
        <v>0</v>
      </c>
      <c r="BH641" s="139">
        <f>IF(N641="sníž. přenesená",J641,0)</f>
        <v>0</v>
      </c>
      <c r="BI641" s="139">
        <f>IF(N641="nulová",J641,0)</f>
        <v>0</v>
      </c>
      <c r="BJ641" s="16" t="s">
        <v>84</v>
      </c>
      <c r="BK641" s="139">
        <f>ROUND(I641*H641,2)</f>
        <v>0</v>
      </c>
      <c r="BL641" s="16" t="s">
        <v>198</v>
      </c>
      <c r="BM641" s="138" t="s">
        <v>756</v>
      </c>
    </row>
    <row r="642" spans="2:65" s="1" customFormat="1" x14ac:dyDescent="0.2">
      <c r="B642" s="31"/>
      <c r="D642" s="140" t="s">
        <v>199</v>
      </c>
      <c r="F642" s="141" t="s">
        <v>755</v>
      </c>
      <c r="I642" s="142"/>
      <c r="L642" s="31"/>
      <c r="M642" s="143"/>
      <c r="T642" s="53"/>
      <c r="AT642" s="16" t="s">
        <v>199</v>
      </c>
      <c r="AU642" s="16" t="s">
        <v>84</v>
      </c>
    </row>
    <row r="643" spans="2:65" s="12" customFormat="1" x14ac:dyDescent="0.2">
      <c r="B643" s="150"/>
      <c r="D643" s="140" t="s">
        <v>201</v>
      </c>
      <c r="E643" s="151" t="s">
        <v>1</v>
      </c>
      <c r="F643" s="152" t="s">
        <v>757</v>
      </c>
      <c r="H643" s="153">
        <v>157.13300000000001</v>
      </c>
      <c r="I643" s="154"/>
      <c r="L643" s="150"/>
      <c r="M643" s="155"/>
      <c r="T643" s="156"/>
      <c r="AT643" s="151" t="s">
        <v>201</v>
      </c>
      <c r="AU643" s="151" t="s">
        <v>84</v>
      </c>
      <c r="AV643" s="12" t="s">
        <v>86</v>
      </c>
      <c r="AW643" s="12" t="s">
        <v>32</v>
      </c>
      <c r="AX643" s="12" t="s">
        <v>76</v>
      </c>
      <c r="AY643" s="151" t="s">
        <v>193</v>
      </c>
    </row>
    <row r="644" spans="2:65" s="13" customFormat="1" x14ac:dyDescent="0.2">
      <c r="B644" s="157"/>
      <c r="D644" s="140" t="s">
        <v>201</v>
      </c>
      <c r="E644" s="158" t="s">
        <v>1</v>
      </c>
      <c r="F644" s="159" t="s">
        <v>204</v>
      </c>
      <c r="H644" s="160">
        <v>157.13300000000001</v>
      </c>
      <c r="I644" s="161"/>
      <c r="L644" s="157"/>
      <c r="M644" s="162"/>
      <c r="T644" s="163"/>
      <c r="AT644" s="158" t="s">
        <v>201</v>
      </c>
      <c r="AU644" s="158" t="s">
        <v>84</v>
      </c>
      <c r="AV644" s="13" t="s">
        <v>198</v>
      </c>
      <c r="AW644" s="13" t="s">
        <v>32</v>
      </c>
      <c r="AX644" s="13" t="s">
        <v>84</v>
      </c>
      <c r="AY644" s="158" t="s">
        <v>193</v>
      </c>
    </row>
    <row r="645" spans="2:65" s="1" customFormat="1" ht="16.5" customHeight="1" x14ac:dyDescent="0.2">
      <c r="B645" s="31"/>
      <c r="C645" s="126" t="s">
        <v>758</v>
      </c>
      <c r="D645" s="126" t="s">
        <v>194</v>
      </c>
      <c r="E645" s="127" t="s">
        <v>759</v>
      </c>
      <c r="F645" s="128" t="s">
        <v>760</v>
      </c>
      <c r="G645" s="129" t="s">
        <v>246</v>
      </c>
      <c r="H645" s="130">
        <v>71.77</v>
      </c>
      <c r="I645" s="131"/>
      <c r="J645" s="132">
        <f>ROUND(I645*H645,2)</f>
        <v>0</v>
      </c>
      <c r="K645" s="133"/>
      <c r="L645" s="31"/>
      <c r="M645" s="134" t="s">
        <v>1</v>
      </c>
      <c r="N645" s="135" t="s">
        <v>41</v>
      </c>
      <c r="P645" s="136">
        <f>O645*H645</f>
        <v>0</v>
      </c>
      <c r="Q645" s="136">
        <v>0</v>
      </c>
      <c r="R645" s="136">
        <f>Q645*H645</f>
        <v>0</v>
      </c>
      <c r="S645" s="136">
        <v>0</v>
      </c>
      <c r="T645" s="137">
        <f>S645*H645</f>
        <v>0</v>
      </c>
      <c r="AR645" s="138" t="s">
        <v>198</v>
      </c>
      <c r="AT645" s="138" t="s">
        <v>194</v>
      </c>
      <c r="AU645" s="138" t="s">
        <v>84</v>
      </c>
      <c r="AY645" s="16" t="s">
        <v>193</v>
      </c>
      <c r="BE645" s="139">
        <f>IF(N645="základní",J645,0)</f>
        <v>0</v>
      </c>
      <c r="BF645" s="139">
        <f>IF(N645="snížená",J645,0)</f>
        <v>0</v>
      </c>
      <c r="BG645" s="139">
        <f>IF(N645="zákl. přenesená",J645,0)</f>
        <v>0</v>
      </c>
      <c r="BH645" s="139">
        <f>IF(N645="sníž. přenesená",J645,0)</f>
        <v>0</v>
      </c>
      <c r="BI645" s="139">
        <f>IF(N645="nulová",J645,0)</f>
        <v>0</v>
      </c>
      <c r="BJ645" s="16" t="s">
        <v>84</v>
      </c>
      <c r="BK645" s="139">
        <f>ROUND(I645*H645,2)</f>
        <v>0</v>
      </c>
      <c r="BL645" s="16" t="s">
        <v>198</v>
      </c>
      <c r="BM645" s="138" t="s">
        <v>761</v>
      </c>
    </row>
    <row r="646" spans="2:65" s="1" customFormat="1" x14ac:dyDescent="0.2">
      <c r="B646" s="31"/>
      <c r="D646" s="140" t="s">
        <v>199</v>
      </c>
      <c r="F646" s="141" t="s">
        <v>760</v>
      </c>
      <c r="I646" s="142"/>
      <c r="L646" s="31"/>
      <c r="M646" s="143"/>
      <c r="T646" s="53"/>
      <c r="AT646" s="16" t="s">
        <v>199</v>
      </c>
      <c r="AU646" s="16" t="s">
        <v>84</v>
      </c>
    </row>
    <row r="647" spans="2:65" s="11" customFormat="1" x14ac:dyDescent="0.2">
      <c r="B647" s="144"/>
      <c r="D647" s="140" t="s">
        <v>201</v>
      </c>
      <c r="E647" s="145" t="s">
        <v>1</v>
      </c>
      <c r="F647" s="146" t="s">
        <v>762</v>
      </c>
      <c r="H647" s="145" t="s">
        <v>1</v>
      </c>
      <c r="I647" s="147"/>
      <c r="L647" s="144"/>
      <c r="M647" s="148"/>
      <c r="T647" s="149"/>
      <c r="AT647" s="145" t="s">
        <v>201</v>
      </c>
      <c r="AU647" s="145" t="s">
        <v>84</v>
      </c>
      <c r="AV647" s="11" t="s">
        <v>84</v>
      </c>
      <c r="AW647" s="11" t="s">
        <v>32</v>
      </c>
      <c r="AX647" s="11" t="s">
        <v>76</v>
      </c>
      <c r="AY647" s="145" t="s">
        <v>193</v>
      </c>
    </row>
    <row r="648" spans="2:65" s="11" customFormat="1" x14ac:dyDescent="0.2">
      <c r="B648" s="144"/>
      <c r="D648" s="140" t="s">
        <v>201</v>
      </c>
      <c r="E648" s="145" t="s">
        <v>1</v>
      </c>
      <c r="F648" s="146" t="s">
        <v>715</v>
      </c>
      <c r="H648" s="145" t="s">
        <v>1</v>
      </c>
      <c r="I648" s="147"/>
      <c r="L648" s="144"/>
      <c r="M648" s="148"/>
      <c r="T648" s="149"/>
      <c r="AT648" s="145" t="s">
        <v>201</v>
      </c>
      <c r="AU648" s="145" t="s">
        <v>84</v>
      </c>
      <c r="AV648" s="11" t="s">
        <v>84</v>
      </c>
      <c r="AW648" s="11" t="s">
        <v>32</v>
      </c>
      <c r="AX648" s="11" t="s">
        <v>76</v>
      </c>
      <c r="AY648" s="145" t="s">
        <v>193</v>
      </c>
    </row>
    <row r="649" spans="2:65" s="12" customFormat="1" x14ac:dyDescent="0.2">
      <c r="B649" s="150"/>
      <c r="D649" s="140" t="s">
        <v>201</v>
      </c>
      <c r="E649" s="151" t="s">
        <v>1</v>
      </c>
      <c r="F649" s="152" t="s">
        <v>763</v>
      </c>
      <c r="H649" s="153">
        <v>1.95</v>
      </c>
      <c r="I649" s="154"/>
      <c r="L649" s="150"/>
      <c r="M649" s="155"/>
      <c r="T649" s="156"/>
      <c r="AT649" s="151" t="s">
        <v>201</v>
      </c>
      <c r="AU649" s="151" t="s">
        <v>84</v>
      </c>
      <c r="AV649" s="12" t="s">
        <v>86</v>
      </c>
      <c r="AW649" s="12" t="s">
        <v>32</v>
      </c>
      <c r="AX649" s="12" t="s">
        <v>76</v>
      </c>
      <c r="AY649" s="151" t="s">
        <v>193</v>
      </c>
    </row>
    <row r="650" spans="2:65" s="12" customFormat="1" x14ac:dyDescent="0.2">
      <c r="B650" s="150"/>
      <c r="D650" s="140" t="s">
        <v>201</v>
      </c>
      <c r="E650" s="151" t="s">
        <v>1</v>
      </c>
      <c r="F650" s="152" t="s">
        <v>764</v>
      </c>
      <c r="H650" s="153">
        <v>3.0150000000000001</v>
      </c>
      <c r="I650" s="154"/>
      <c r="L650" s="150"/>
      <c r="M650" s="155"/>
      <c r="T650" s="156"/>
      <c r="AT650" s="151" t="s">
        <v>201</v>
      </c>
      <c r="AU650" s="151" t="s">
        <v>84</v>
      </c>
      <c r="AV650" s="12" t="s">
        <v>86</v>
      </c>
      <c r="AW650" s="12" t="s">
        <v>32</v>
      </c>
      <c r="AX650" s="12" t="s">
        <v>76</v>
      </c>
      <c r="AY650" s="151" t="s">
        <v>193</v>
      </c>
    </row>
    <row r="651" spans="2:65" s="12" customFormat="1" x14ac:dyDescent="0.2">
      <c r="B651" s="150"/>
      <c r="D651" s="140" t="s">
        <v>201</v>
      </c>
      <c r="E651" s="151" t="s">
        <v>1</v>
      </c>
      <c r="F651" s="152" t="s">
        <v>765</v>
      </c>
      <c r="H651" s="153">
        <v>3.0249999999999999</v>
      </c>
      <c r="I651" s="154"/>
      <c r="L651" s="150"/>
      <c r="M651" s="155"/>
      <c r="T651" s="156"/>
      <c r="AT651" s="151" t="s">
        <v>201</v>
      </c>
      <c r="AU651" s="151" t="s">
        <v>84</v>
      </c>
      <c r="AV651" s="12" t="s">
        <v>86</v>
      </c>
      <c r="AW651" s="12" t="s">
        <v>32</v>
      </c>
      <c r="AX651" s="12" t="s">
        <v>76</v>
      </c>
      <c r="AY651" s="151" t="s">
        <v>193</v>
      </c>
    </row>
    <row r="652" spans="2:65" s="12" customFormat="1" x14ac:dyDescent="0.2">
      <c r="B652" s="150"/>
      <c r="D652" s="140" t="s">
        <v>201</v>
      </c>
      <c r="E652" s="151" t="s">
        <v>1</v>
      </c>
      <c r="F652" s="152" t="s">
        <v>764</v>
      </c>
      <c r="H652" s="153">
        <v>3.0150000000000001</v>
      </c>
      <c r="I652" s="154"/>
      <c r="L652" s="150"/>
      <c r="M652" s="155"/>
      <c r="T652" s="156"/>
      <c r="AT652" s="151" t="s">
        <v>201</v>
      </c>
      <c r="AU652" s="151" t="s">
        <v>84</v>
      </c>
      <c r="AV652" s="12" t="s">
        <v>86</v>
      </c>
      <c r="AW652" s="12" t="s">
        <v>32</v>
      </c>
      <c r="AX652" s="12" t="s">
        <v>76</v>
      </c>
      <c r="AY652" s="151" t="s">
        <v>193</v>
      </c>
    </row>
    <row r="653" spans="2:65" s="12" customFormat="1" x14ac:dyDescent="0.2">
      <c r="B653" s="150"/>
      <c r="D653" s="140" t="s">
        <v>201</v>
      </c>
      <c r="E653" s="151" t="s">
        <v>1</v>
      </c>
      <c r="F653" s="152" t="s">
        <v>764</v>
      </c>
      <c r="H653" s="153">
        <v>3.0150000000000001</v>
      </c>
      <c r="I653" s="154"/>
      <c r="L653" s="150"/>
      <c r="M653" s="155"/>
      <c r="T653" s="156"/>
      <c r="AT653" s="151" t="s">
        <v>201</v>
      </c>
      <c r="AU653" s="151" t="s">
        <v>84</v>
      </c>
      <c r="AV653" s="12" t="s">
        <v>86</v>
      </c>
      <c r="AW653" s="12" t="s">
        <v>32</v>
      </c>
      <c r="AX653" s="12" t="s">
        <v>76</v>
      </c>
      <c r="AY653" s="151" t="s">
        <v>193</v>
      </c>
    </row>
    <row r="654" spans="2:65" s="12" customFormat="1" x14ac:dyDescent="0.2">
      <c r="B654" s="150"/>
      <c r="D654" s="140" t="s">
        <v>201</v>
      </c>
      <c r="E654" s="151" t="s">
        <v>1</v>
      </c>
      <c r="F654" s="152" t="s">
        <v>766</v>
      </c>
      <c r="H654" s="153">
        <v>6.05</v>
      </c>
      <c r="I654" s="154"/>
      <c r="L654" s="150"/>
      <c r="M654" s="155"/>
      <c r="T654" s="156"/>
      <c r="AT654" s="151" t="s">
        <v>201</v>
      </c>
      <c r="AU654" s="151" t="s">
        <v>84</v>
      </c>
      <c r="AV654" s="12" t="s">
        <v>86</v>
      </c>
      <c r="AW654" s="12" t="s">
        <v>32</v>
      </c>
      <c r="AX654" s="12" t="s">
        <v>76</v>
      </c>
      <c r="AY654" s="151" t="s">
        <v>193</v>
      </c>
    </row>
    <row r="655" spans="2:65" s="12" customFormat="1" x14ac:dyDescent="0.2">
      <c r="B655" s="150"/>
      <c r="D655" s="140" t="s">
        <v>201</v>
      </c>
      <c r="E655" s="151" t="s">
        <v>1</v>
      </c>
      <c r="F655" s="152" t="s">
        <v>84</v>
      </c>
      <c r="H655" s="153">
        <v>1</v>
      </c>
      <c r="I655" s="154"/>
      <c r="L655" s="150"/>
      <c r="M655" s="155"/>
      <c r="T655" s="156"/>
      <c r="AT655" s="151" t="s">
        <v>201</v>
      </c>
      <c r="AU655" s="151" t="s">
        <v>84</v>
      </c>
      <c r="AV655" s="12" t="s">
        <v>86</v>
      </c>
      <c r="AW655" s="12" t="s">
        <v>32</v>
      </c>
      <c r="AX655" s="12" t="s">
        <v>76</v>
      </c>
      <c r="AY655" s="151" t="s">
        <v>193</v>
      </c>
    </row>
    <row r="656" spans="2:65" s="12" customFormat="1" x14ac:dyDescent="0.2">
      <c r="B656" s="150"/>
      <c r="D656" s="140" t="s">
        <v>201</v>
      </c>
      <c r="E656" s="151" t="s">
        <v>1</v>
      </c>
      <c r="F656" s="152" t="s">
        <v>767</v>
      </c>
      <c r="H656" s="153">
        <v>2</v>
      </c>
      <c r="I656" s="154"/>
      <c r="L656" s="150"/>
      <c r="M656" s="155"/>
      <c r="T656" s="156"/>
      <c r="AT656" s="151" t="s">
        <v>201</v>
      </c>
      <c r="AU656" s="151" t="s">
        <v>84</v>
      </c>
      <c r="AV656" s="12" t="s">
        <v>86</v>
      </c>
      <c r="AW656" s="12" t="s">
        <v>32</v>
      </c>
      <c r="AX656" s="12" t="s">
        <v>76</v>
      </c>
      <c r="AY656" s="151" t="s">
        <v>193</v>
      </c>
    </row>
    <row r="657" spans="2:51" s="12" customFormat="1" x14ac:dyDescent="0.2">
      <c r="B657" s="150"/>
      <c r="D657" s="140" t="s">
        <v>201</v>
      </c>
      <c r="E657" s="151" t="s">
        <v>1</v>
      </c>
      <c r="F657" s="152" t="s">
        <v>84</v>
      </c>
      <c r="H657" s="153">
        <v>1</v>
      </c>
      <c r="I657" s="154"/>
      <c r="L657" s="150"/>
      <c r="M657" s="155"/>
      <c r="T657" s="156"/>
      <c r="AT657" s="151" t="s">
        <v>201</v>
      </c>
      <c r="AU657" s="151" t="s">
        <v>84</v>
      </c>
      <c r="AV657" s="12" t="s">
        <v>86</v>
      </c>
      <c r="AW657" s="12" t="s">
        <v>32</v>
      </c>
      <c r="AX657" s="12" t="s">
        <v>76</v>
      </c>
      <c r="AY657" s="151" t="s">
        <v>193</v>
      </c>
    </row>
    <row r="658" spans="2:51" s="12" customFormat="1" x14ac:dyDescent="0.2">
      <c r="B658" s="150"/>
      <c r="D658" s="140" t="s">
        <v>201</v>
      </c>
      <c r="E658" s="151" t="s">
        <v>1</v>
      </c>
      <c r="F658" s="152" t="s">
        <v>84</v>
      </c>
      <c r="H658" s="153">
        <v>1</v>
      </c>
      <c r="I658" s="154"/>
      <c r="L658" s="150"/>
      <c r="M658" s="155"/>
      <c r="T658" s="156"/>
      <c r="AT658" s="151" t="s">
        <v>201</v>
      </c>
      <c r="AU658" s="151" t="s">
        <v>84</v>
      </c>
      <c r="AV658" s="12" t="s">
        <v>86</v>
      </c>
      <c r="AW658" s="12" t="s">
        <v>32</v>
      </c>
      <c r="AX658" s="12" t="s">
        <v>76</v>
      </c>
      <c r="AY658" s="151" t="s">
        <v>193</v>
      </c>
    </row>
    <row r="659" spans="2:51" s="12" customFormat="1" x14ac:dyDescent="0.2">
      <c r="B659" s="150"/>
      <c r="D659" s="140" t="s">
        <v>201</v>
      </c>
      <c r="E659" s="151" t="s">
        <v>1</v>
      </c>
      <c r="F659" s="152" t="s">
        <v>767</v>
      </c>
      <c r="H659" s="153">
        <v>2</v>
      </c>
      <c r="I659" s="154"/>
      <c r="L659" s="150"/>
      <c r="M659" s="155"/>
      <c r="T659" s="156"/>
      <c r="AT659" s="151" t="s">
        <v>201</v>
      </c>
      <c r="AU659" s="151" t="s">
        <v>84</v>
      </c>
      <c r="AV659" s="12" t="s">
        <v>86</v>
      </c>
      <c r="AW659" s="12" t="s">
        <v>32</v>
      </c>
      <c r="AX659" s="12" t="s">
        <v>76</v>
      </c>
      <c r="AY659" s="151" t="s">
        <v>193</v>
      </c>
    </row>
    <row r="660" spans="2:51" s="12" customFormat="1" x14ac:dyDescent="0.2">
      <c r="B660" s="150"/>
      <c r="D660" s="140" t="s">
        <v>201</v>
      </c>
      <c r="E660" s="151" t="s">
        <v>1</v>
      </c>
      <c r="F660" s="152" t="s">
        <v>764</v>
      </c>
      <c r="H660" s="153">
        <v>3.0150000000000001</v>
      </c>
      <c r="I660" s="154"/>
      <c r="L660" s="150"/>
      <c r="M660" s="155"/>
      <c r="T660" s="156"/>
      <c r="AT660" s="151" t="s">
        <v>201</v>
      </c>
      <c r="AU660" s="151" t="s">
        <v>84</v>
      </c>
      <c r="AV660" s="12" t="s">
        <v>86</v>
      </c>
      <c r="AW660" s="12" t="s">
        <v>32</v>
      </c>
      <c r="AX660" s="12" t="s">
        <v>76</v>
      </c>
      <c r="AY660" s="151" t="s">
        <v>193</v>
      </c>
    </row>
    <row r="661" spans="2:51" s="12" customFormat="1" x14ac:dyDescent="0.2">
      <c r="B661" s="150"/>
      <c r="D661" s="140" t="s">
        <v>201</v>
      </c>
      <c r="E661" s="151" t="s">
        <v>1</v>
      </c>
      <c r="F661" s="152" t="s">
        <v>765</v>
      </c>
      <c r="H661" s="153">
        <v>3.0249999999999999</v>
      </c>
      <c r="I661" s="154"/>
      <c r="L661" s="150"/>
      <c r="M661" s="155"/>
      <c r="T661" s="156"/>
      <c r="AT661" s="151" t="s">
        <v>201</v>
      </c>
      <c r="AU661" s="151" t="s">
        <v>84</v>
      </c>
      <c r="AV661" s="12" t="s">
        <v>86</v>
      </c>
      <c r="AW661" s="12" t="s">
        <v>32</v>
      </c>
      <c r="AX661" s="12" t="s">
        <v>76</v>
      </c>
      <c r="AY661" s="151" t="s">
        <v>193</v>
      </c>
    </row>
    <row r="662" spans="2:51" s="11" customFormat="1" x14ac:dyDescent="0.2">
      <c r="B662" s="144"/>
      <c r="D662" s="140" t="s">
        <v>201</v>
      </c>
      <c r="E662" s="145" t="s">
        <v>1</v>
      </c>
      <c r="F662" s="146" t="s">
        <v>725</v>
      </c>
      <c r="H662" s="145" t="s">
        <v>1</v>
      </c>
      <c r="I662" s="147"/>
      <c r="L662" s="144"/>
      <c r="M662" s="148"/>
      <c r="T662" s="149"/>
      <c r="AT662" s="145" t="s">
        <v>201</v>
      </c>
      <c r="AU662" s="145" t="s">
        <v>84</v>
      </c>
      <c r="AV662" s="11" t="s">
        <v>84</v>
      </c>
      <c r="AW662" s="11" t="s">
        <v>32</v>
      </c>
      <c r="AX662" s="11" t="s">
        <v>76</v>
      </c>
      <c r="AY662" s="145" t="s">
        <v>193</v>
      </c>
    </row>
    <row r="663" spans="2:51" s="12" customFormat="1" x14ac:dyDescent="0.2">
      <c r="B663" s="150"/>
      <c r="D663" s="140" t="s">
        <v>201</v>
      </c>
      <c r="E663" s="151" t="s">
        <v>1</v>
      </c>
      <c r="F663" s="152" t="s">
        <v>763</v>
      </c>
      <c r="H663" s="153">
        <v>1.95</v>
      </c>
      <c r="I663" s="154"/>
      <c r="L663" s="150"/>
      <c r="M663" s="155"/>
      <c r="T663" s="156"/>
      <c r="AT663" s="151" t="s">
        <v>201</v>
      </c>
      <c r="AU663" s="151" t="s">
        <v>84</v>
      </c>
      <c r="AV663" s="12" t="s">
        <v>86</v>
      </c>
      <c r="AW663" s="12" t="s">
        <v>32</v>
      </c>
      <c r="AX663" s="12" t="s">
        <v>76</v>
      </c>
      <c r="AY663" s="151" t="s">
        <v>193</v>
      </c>
    </row>
    <row r="664" spans="2:51" s="12" customFormat="1" x14ac:dyDescent="0.2">
      <c r="B664" s="150"/>
      <c r="D664" s="140" t="s">
        <v>201</v>
      </c>
      <c r="E664" s="151" t="s">
        <v>1</v>
      </c>
      <c r="F664" s="152" t="s">
        <v>768</v>
      </c>
      <c r="H664" s="153">
        <v>1.5</v>
      </c>
      <c r="I664" s="154"/>
      <c r="L664" s="150"/>
      <c r="M664" s="155"/>
      <c r="T664" s="156"/>
      <c r="AT664" s="151" t="s">
        <v>201</v>
      </c>
      <c r="AU664" s="151" t="s">
        <v>84</v>
      </c>
      <c r="AV664" s="12" t="s">
        <v>86</v>
      </c>
      <c r="AW664" s="12" t="s">
        <v>32</v>
      </c>
      <c r="AX664" s="12" t="s">
        <v>76</v>
      </c>
      <c r="AY664" s="151" t="s">
        <v>193</v>
      </c>
    </row>
    <row r="665" spans="2:51" s="12" customFormat="1" x14ac:dyDescent="0.2">
      <c r="B665" s="150"/>
      <c r="D665" s="140" t="s">
        <v>201</v>
      </c>
      <c r="E665" s="151" t="s">
        <v>1</v>
      </c>
      <c r="F665" s="152" t="s">
        <v>769</v>
      </c>
      <c r="H665" s="153">
        <v>1.05</v>
      </c>
      <c r="I665" s="154"/>
      <c r="L665" s="150"/>
      <c r="M665" s="155"/>
      <c r="T665" s="156"/>
      <c r="AT665" s="151" t="s">
        <v>201</v>
      </c>
      <c r="AU665" s="151" t="s">
        <v>84</v>
      </c>
      <c r="AV665" s="12" t="s">
        <v>86</v>
      </c>
      <c r="AW665" s="12" t="s">
        <v>32</v>
      </c>
      <c r="AX665" s="12" t="s">
        <v>76</v>
      </c>
      <c r="AY665" s="151" t="s">
        <v>193</v>
      </c>
    </row>
    <row r="666" spans="2:51" s="12" customFormat="1" x14ac:dyDescent="0.2">
      <c r="B666" s="150"/>
      <c r="D666" s="140" t="s">
        <v>201</v>
      </c>
      <c r="E666" s="151" t="s">
        <v>1</v>
      </c>
      <c r="F666" s="152" t="s">
        <v>769</v>
      </c>
      <c r="H666" s="153">
        <v>1.05</v>
      </c>
      <c r="I666" s="154"/>
      <c r="L666" s="150"/>
      <c r="M666" s="155"/>
      <c r="T666" s="156"/>
      <c r="AT666" s="151" t="s">
        <v>201</v>
      </c>
      <c r="AU666" s="151" t="s">
        <v>84</v>
      </c>
      <c r="AV666" s="12" t="s">
        <v>86</v>
      </c>
      <c r="AW666" s="12" t="s">
        <v>32</v>
      </c>
      <c r="AX666" s="12" t="s">
        <v>76</v>
      </c>
      <c r="AY666" s="151" t="s">
        <v>193</v>
      </c>
    </row>
    <row r="667" spans="2:51" s="11" customFormat="1" x14ac:dyDescent="0.2">
      <c r="B667" s="144"/>
      <c r="D667" s="140" t="s">
        <v>201</v>
      </c>
      <c r="E667" s="145" t="s">
        <v>1</v>
      </c>
      <c r="F667" s="146" t="s">
        <v>715</v>
      </c>
      <c r="H667" s="145" t="s">
        <v>1</v>
      </c>
      <c r="I667" s="147"/>
      <c r="L667" s="144"/>
      <c r="M667" s="148"/>
      <c r="T667" s="149"/>
      <c r="AT667" s="145" t="s">
        <v>201</v>
      </c>
      <c r="AU667" s="145" t="s">
        <v>84</v>
      </c>
      <c r="AV667" s="11" t="s">
        <v>84</v>
      </c>
      <c r="AW667" s="11" t="s">
        <v>32</v>
      </c>
      <c r="AX667" s="11" t="s">
        <v>76</v>
      </c>
      <c r="AY667" s="145" t="s">
        <v>193</v>
      </c>
    </row>
    <row r="668" spans="2:51" s="12" customFormat="1" x14ac:dyDescent="0.2">
      <c r="B668" s="150"/>
      <c r="D668" s="140" t="s">
        <v>201</v>
      </c>
      <c r="E668" s="151" t="s">
        <v>1</v>
      </c>
      <c r="F668" s="152" t="s">
        <v>763</v>
      </c>
      <c r="H668" s="153">
        <v>1.95</v>
      </c>
      <c r="I668" s="154"/>
      <c r="L668" s="150"/>
      <c r="M668" s="155"/>
      <c r="T668" s="156"/>
      <c r="AT668" s="151" t="s">
        <v>201</v>
      </c>
      <c r="AU668" s="151" t="s">
        <v>84</v>
      </c>
      <c r="AV668" s="12" t="s">
        <v>86</v>
      </c>
      <c r="AW668" s="12" t="s">
        <v>32</v>
      </c>
      <c r="AX668" s="12" t="s">
        <v>76</v>
      </c>
      <c r="AY668" s="151" t="s">
        <v>193</v>
      </c>
    </row>
    <row r="669" spans="2:51" s="12" customFormat="1" x14ac:dyDescent="0.2">
      <c r="B669" s="150"/>
      <c r="D669" s="140" t="s">
        <v>201</v>
      </c>
      <c r="E669" s="151" t="s">
        <v>1</v>
      </c>
      <c r="F669" s="152" t="s">
        <v>764</v>
      </c>
      <c r="H669" s="153">
        <v>3.0150000000000001</v>
      </c>
      <c r="I669" s="154"/>
      <c r="L669" s="150"/>
      <c r="M669" s="155"/>
      <c r="T669" s="156"/>
      <c r="AT669" s="151" t="s">
        <v>201</v>
      </c>
      <c r="AU669" s="151" t="s">
        <v>84</v>
      </c>
      <c r="AV669" s="12" t="s">
        <v>86</v>
      </c>
      <c r="AW669" s="12" t="s">
        <v>32</v>
      </c>
      <c r="AX669" s="12" t="s">
        <v>76</v>
      </c>
      <c r="AY669" s="151" t="s">
        <v>193</v>
      </c>
    </row>
    <row r="670" spans="2:51" s="12" customFormat="1" x14ac:dyDescent="0.2">
      <c r="B670" s="150"/>
      <c r="D670" s="140" t="s">
        <v>201</v>
      </c>
      <c r="E670" s="151" t="s">
        <v>1</v>
      </c>
      <c r="F670" s="152" t="s">
        <v>765</v>
      </c>
      <c r="H670" s="153">
        <v>3.0249999999999999</v>
      </c>
      <c r="I670" s="154"/>
      <c r="L670" s="150"/>
      <c r="M670" s="155"/>
      <c r="T670" s="156"/>
      <c r="AT670" s="151" t="s">
        <v>201</v>
      </c>
      <c r="AU670" s="151" t="s">
        <v>84</v>
      </c>
      <c r="AV670" s="12" t="s">
        <v>86</v>
      </c>
      <c r="AW670" s="12" t="s">
        <v>32</v>
      </c>
      <c r="AX670" s="12" t="s">
        <v>76</v>
      </c>
      <c r="AY670" s="151" t="s">
        <v>193</v>
      </c>
    </row>
    <row r="671" spans="2:51" s="12" customFormat="1" x14ac:dyDescent="0.2">
      <c r="B671" s="150"/>
      <c r="D671" s="140" t="s">
        <v>201</v>
      </c>
      <c r="E671" s="151" t="s">
        <v>1</v>
      </c>
      <c r="F671" s="152" t="s">
        <v>764</v>
      </c>
      <c r="H671" s="153">
        <v>3.0150000000000001</v>
      </c>
      <c r="I671" s="154"/>
      <c r="L671" s="150"/>
      <c r="M671" s="155"/>
      <c r="T671" s="156"/>
      <c r="AT671" s="151" t="s">
        <v>201</v>
      </c>
      <c r="AU671" s="151" t="s">
        <v>84</v>
      </c>
      <c r="AV671" s="12" t="s">
        <v>86</v>
      </c>
      <c r="AW671" s="12" t="s">
        <v>32</v>
      </c>
      <c r="AX671" s="12" t="s">
        <v>76</v>
      </c>
      <c r="AY671" s="151" t="s">
        <v>193</v>
      </c>
    </row>
    <row r="672" spans="2:51" s="12" customFormat="1" x14ac:dyDescent="0.2">
      <c r="B672" s="150"/>
      <c r="D672" s="140" t="s">
        <v>201</v>
      </c>
      <c r="E672" s="151" t="s">
        <v>1</v>
      </c>
      <c r="F672" s="152" t="s">
        <v>764</v>
      </c>
      <c r="H672" s="153">
        <v>3.0150000000000001</v>
      </c>
      <c r="I672" s="154"/>
      <c r="L672" s="150"/>
      <c r="M672" s="155"/>
      <c r="T672" s="156"/>
      <c r="AT672" s="151" t="s">
        <v>201</v>
      </c>
      <c r="AU672" s="151" t="s">
        <v>84</v>
      </c>
      <c r="AV672" s="12" t="s">
        <v>86</v>
      </c>
      <c r="AW672" s="12" t="s">
        <v>32</v>
      </c>
      <c r="AX672" s="12" t="s">
        <v>76</v>
      </c>
      <c r="AY672" s="151" t="s">
        <v>193</v>
      </c>
    </row>
    <row r="673" spans="2:65" s="12" customFormat="1" x14ac:dyDescent="0.2">
      <c r="B673" s="150"/>
      <c r="D673" s="140" t="s">
        <v>201</v>
      </c>
      <c r="E673" s="151" t="s">
        <v>1</v>
      </c>
      <c r="F673" s="152" t="s">
        <v>766</v>
      </c>
      <c r="H673" s="153">
        <v>6.05</v>
      </c>
      <c r="I673" s="154"/>
      <c r="L673" s="150"/>
      <c r="M673" s="155"/>
      <c r="T673" s="156"/>
      <c r="AT673" s="151" t="s">
        <v>201</v>
      </c>
      <c r="AU673" s="151" t="s">
        <v>84</v>
      </c>
      <c r="AV673" s="12" t="s">
        <v>86</v>
      </c>
      <c r="AW673" s="12" t="s">
        <v>32</v>
      </c>
      <c r="AX673" s="12" t="s">
        <v>76</v>
      </c>
      <c r="AY673" s="151" t="s">
        <v>193</v>
      </c>
    </row>
    <row r="674" spans="2:65" s="12" customFormat="1" x14ac:dyDescent="0.2">
      <c r="B674" s="150"/>
      <c r="D674" s="140" t="s">
        <v>201</v>
      </c>
      <c r="E674" s="151" t="s">
        <v>1</v>
      </c>
      <c r="F674" s="152" t="s">
        <v>84</v>
      </c>
      <c r="H674" s="153">
        <v>1</v>
      </c>
      <c r="I674" s="154"/>
      <c r="L674" s="150"/>
      <c r="M674" s="155"/>
      <c r="T674" s="156"/>
      <c r="AT674" s="151" t="s">
        <v>201</v>
      </c>
      <c r="AU674" s="151" t="s">
        <v>84</v>
      </c>
      <c r="AV674" s="12" t="s">
        <v>86</v>
      </c>
      <c r="AW674" s="12" t="s">
        <v>32</v>
      </c>
      <c r="AX674" s="12" t="s">
        <v>76</v>
      </c>
      <c r="AY674" s="151" t="s">
        <v>193</v>
      </c>
    </row>
    <row r="675" spans="2:65" s="12" customFormat="1" x14ac:dyDescent="0.2">
      <c r="B675" s="150"/>
      <c r="D675" s="140" t="s">
        <v>201</v>
      </c>
      <c r="E675" s="151" t="s">
        <v>1</v>
      </c>
      <c r="F675" s="152" t="s">
        <v>767</v>
      </c>
      <c r="H675" s="153">
        <v>2</v>
      </c>
      <c r="I675" s="154"/>
      <c r="L675" s="150"/>
      <c r="M675" s="155"/>
      <c r="T675" s="156"/>
      <c r="AT675" s="151" t="s">
        <v>201</v>
      </c>
      <c r="AU675" s="151" t="s">
        <v>84</v>
      </c>
      <c r="AV675" s="12" t="s">
        <v>86</v>
      </c>
      <c r="AW675" s="12" t="s">
        <v>32</v>
      </c>
      <c r="AX675" s="12" t="s">
        <v>76</v>
      </c>
      <c r="AY675" s="151" t="s">
        <v>193</v>
      </c>
    </row>
    <row r="676" spans="2:65" s="12" customFormat="1" x14ac:dyDescent="0.2">
      <c r="B676" s="150"/>
      <c r="D676" s="140" t="s">
        <v>201</v>
      </c>
      <c r="E676" s="151" t="s">
        <v>1</v>
      </c>
      <c r="F676" s="152" t="s">
        <v>84</v>
      </c>
      <c r="H676" s="153">
        <v>1</v>
      </c>
      <c r="I676" s="154"/>
      <c r="L676" s="150"/>
      <c r="M676" s="155"/>
      <c r="T676" s="156"/>
      <c r="AT676" s="151" t="s">
        <v>201</v>
      </c>
      <c r="AU676" s="151" t="s">
        <v>84</v>
      </c>
      <c r="AV676" s="12" t="s">
        <v>86</v>
      </c>
      <c r="AW676" s="12" t="s">
        <v>32</v>
      </c>
      <c r="AX676" s="12" t="s">
        <v>76</v>
      </c>
      <c r="AY676" s="151" t="s">
        <v>193</v>
      </c>
    </row>
    <row r="677" spans="2:65" s="12" customFormat="1" x14ac:dyDescent="0.2">
      <c r="B677" s="150"/>
      <c r="D677" s="140" t="s">
        <v>201</v>
      </c>
      <c r="E677" s="151" t="s">
        <v>1</v>
      </c>
      <c r="F677" s="152" t="s">
        <v>84</v>
      </c>
      <c r="H677" s="153">
        <v>1</v>
      </c>
      <c r="I677" s="154"/>
      <c r="L677" s="150"/>
      <c r="M677" s="155"/>
      <c r="T677" s="156"/>
      <c r="AT677" s="151" t="s">
        <v>201</v>
      </c>
      <c r="AU677" s="151" t="s">
        <v>84</v>
      </c>
      <c r="AV677" s="12" t="s">
        <v>86</v>
      </c>
      <c r="AW677" s="12" t="s">
        <v>32</v>
      </c>
      <c r="AX677" s="12" t="s">
        <v>76</v>
      </c>
      <c r="AY677" s="151" t="s">
        <v>193</v>
      </c>
    </row>
    <row r="678" spans="2:65" s="12" customFormat="1" x14ac:dyDescent="0.2">
      <c r="B678" s="150"/>
      <c r="D678" s="140" t="s">
        <v>201</v>
      </c>
      <c r="E678" s="151" t="s">
        <v>1</v>
      </c>
      <c r="F678" s="152" t="s">
        <v>767</v>
      </c>
      <c r="H678" s="153">
        <v>2</v>
      </c>
      <c r="I678" s="154"/>
      <c r="L678" s="150"/>
      <c r="M678" s="155"/>
      <c r="T678" s="156"/>
      <c r="AT678" s="151" t="s">
        <v>201</v>
      </c>
      <c r="AU678" s="151" t="s">
        <v>84</v>
      </c>
      <c r="AV678" s="12" t="s">
        <v>86</v>
      </c>
      <c r="AW678" s="12" t="s">
        <v>32</v>
      </c>
      <c r="AX678" s="12" t="s">
        <v>76</v>
      </c>
      <c r="AY678" s="151" t="s">
        <v>193</v>
      </c>
    </row>
    <row r="679" spans="2:65" s="12" customFormat="1" x14ac:dyDescent="0.2">
      <c r="B679" s="150"/>
      <c r="D679" s="140" t="s">
        <v>201</v>
      </c>
      <c r="E679" s="151" t="s">
        <v>1</v>
      </c>
      <c r="F679" s="152" t="s">
        <v>764</v>
      </c>
      <c r="H679" s="153">
        <v>3.0150000000000001</v>
      </c>
      <c r="I679" s="154"/>
      <c r="L679" s="150"/>
      <c r="M679" s="155"/>
      <c r="T679" s="156"/>
      <c r="AT679" s="151" t="s">
        <v>201</v>
      </c>
      <c r="AU679" s="151" t="s">
        <v>84</v>
      </c>
      <c r="AV679" s="12" t="s">
        <v>86</v>
      </c>
      <c r="AW679" s="12" t="s">
        <v>32</v>
      </c>
      <c r="AX679" s="12" t="s">
        <v>76</v>
      </c>
      <c r="AY679" s="151" t="s">
        <v>193</v>
      </c>
    </row>
    <row r="680" spans="2:65" s="12" customFormat="1" x14ac:dyDescent="0.2">
      <c r="B680" s="150"/>
      <c r="D680" s="140" t="s">
        <v>201</v>
      </c>
      <c r="E680" s="151" t="s">
        <v>1</v>
      </c>
      <c r="F680" s="152" t="s">
        <v>765</v>
      </c>
      <c r="H680" s="153">
        <v>3.0249999999999999</v>
      </c>
      <c r="I680" s="154"/>
      <c r="L680" s="150"/>
      <c r="M680" s="155"/>
      <c r="T680" s="156"/>
      <c r="AT680" s="151" t="s">
        <v>201</v>
      </c>
      <c r="AU680" s="151" t="s">
        <v>84</v>
      </c>
      <c r="AV680" s="12" t="s">
        <v>86</v>
      </c>
      <c r="AW680" s="12" t="s">
        <v>32</v>
      </c>
      <c r="AX680" s="12" t="s">
        <v>76</v>
      </c>
      <c r="AY680" s="151" t="s">
        <v>193</v>
      </c>
    </row>
    <row r="681" spans="2:65" s="13" customFormat="1" x14ac:dyDescent="0.2">
      <c r="B681" s="157"/>
      <c r="D681" s="140" t="s">
        <v>201</v>
      </c>
      <c r="E681" s="158" t="s">
        <v>1</v>
      </c>
      <c r="F681" s="159" t="s">
        <v>204</v>
      </c>
      <c r="H681" s="160">
        <v>71.77</v>
      </c>
      <c r="I681" s="161"/>
      <c r="L681" s="157"/>
      <c r="M681" s="162"/>
      <c r="T681" s="163"/>
      <c r="AT681" s="158" t="s">
        <v>201</v>
      </c>
      <c r="AU681" s="158" t="s">
        <v>84</v>
      </c>
      <c r="AV681" s="13" t="s">
        <v>198</v>
      </c>
      <c r="AW681" s="13" t="s">
        <v>32</v>
      </c>
      <c r="AX681" s="13" t="s">
        <v>84</v>
      </c>
      <c r="AY681" s="158" t="s">
        <v>193</v>
      </c>
    </row>
    <row r="682" spans="2:65" s="1" customFormat="1" ht="24.2" customHeight="1" x14ac:dyDescent="0.2">
      <c r="B682" s="31"/>
      <c r="C682" s="164" t="s">
        <v>770</v>
      </c>
      <c r="D682" s="164" t="s">
        <v>373</v>
      </c>
      <c r="E682" s="165" t="s">
        <v>771</v>
      </c>
      <c r="F682" s="166" t="s">
        <v>772</v>
      </c>
      <c r="G682" s="167" t="s">
        <v>246</v>
      </c>
      <c r="H682" s="168">
        <v>40.593000000000004</v>
      </c>
      <c r="I682" s="169"/>
      <c r="J682" s="170">
        <f>ROUND(I682*H682,2)</f>
        <v>0</v>
      </c>
      <c r="K682" s="171"/>
      <c r="L682" s="172"/>
      <c r="M682" s="173" t="s">
        <v>1</v>
      </c>
      <c r="N682" s="174" t="s">
        <v>41</v>
      </c>
      <c r="P682" s="136">
        <f>O682*H682</f>
        <v>0</v>
      </c>
      <c r="Q682" s="136">
        <v>2.9999999999999997E-4</v>
      </c>
      <c r="R682" s="136">
        <f>Q682*H682</f>
        <v>1.21779E-2</v>
      </c>
      <c r="S682" s="136">
        <v>0</v>
      </c>
      <c r="T682" s="137">
        <f>S682*H682</f>
        <v>0</v>
      </c>
      <c r="AR682" s="138" t="s">
        <v>238</v>
      </c>
      <c r="AT682" s="138" t="s">
        <v>373</v>
      </c>
      <c r="AU682" s="138" t="s">
        <v>84</v>
      </c>
      <c r="AY682" s="16" t="s">
        <v>193</v>
      </c>
      <c r="BE682" s="139">
        <f>IF(N682="základní",J682,0)</f>
        <v>0</v>
      </c>
      <c r="BF682" s="139">
        <f>IF(N682="snížená",J682,0)</f>
        <v>0</v>
      </c>
      <c r="BG682" s="139">
        <f>IF(N682="zákl. přenesená",J682,0)</f>
        <v>0</v>
      </c>
      <c r="BH682" s="139">
        <f>IF(N682="sníž. přenesená",J682,0)</f>
        <v>0</v>
      </c>
      <c r="BI682" s="139">
        <f>IF(N682="nulová",J682,0)</f>
        <v>0</v>
      </c>
      <c r="BJ682" s="16" t="s">
        <v>84</v>
      </c>
      <c r="BK682" s="139">
        <f>ROUND(I682*H682,2)</f>
        <v>0</v>
      </c>
      <c r="BL682" s="16" t="s">
        <v>198</v>
      </c>
      <c r="BM682" s="138" t="s">
        <v>773</v>
      </c>
    </row>
    <row r="683" spans="2:65" s="1" customFormat="1" ht="19.5" x14ac:dyDescent="0.2">
      <c r="B683" s="31"/>
      <c r="D683" s="140" t="s">
        <v>199</v>
      </c>
      <c r="F683" s="141" t="s">
        <v>772</v>
      </c>
      <c r="I683" s="142"/>
      <c r="L683" s="31"/>
      <c r="M683" s="143"/>
      <c r="T683" s="53"/>
      <c r="AT683" s="16" t="s">
        <v>199</v>
      </c>
      <c r="AU683" s="16" t="s">
        <v>84</v>
      </c>
    </row>
    <row r="684" spans="2:65" s="12" customFormat="1" x14ac:dyDescent="0.2">
      <c r="B684" s="150"/>
      <c r="D684" s="140" t="s">
        <v>201</v>
      </c>
      <c r="E684" s="151" t="s">
        <v>1</v>
      </c>
      <c r="F684" s="152" t="s">
        <v>774</v>
      </c>
      <c r="H684" s="153">
        <v>40.593000000000004</v>
      </c>
      <c r="I684" s="154"/>
      <c r="L684" s="150"/>
      <c r="M684" s="155"/>
      <c r="T684" s="156"/>
      <c r="AT684" s="151" t="s">
        <v>201</v>
      </c>
      <c r="AU684" s="151" t="s">
        <v>84</v>
      </c>
      <c r="AV684" s="12" t="s">
        <v>86</v>
      </c>
      <c r="AW684" s="12" t="s">
        <v>32</v>
      </c>
      <c r="AX684" s="12" t="s">
        <v>76</v>
      </c>
      <c r="AY684" s="151" t="s">
        <v>193</v>
      </c>
    </row>
    <row r="685" spans="2:65" s="13" customFormat="1" x14ac:dyDescent="0.2">
      <c r="B685" s="157"/>
      <c r="D685" s="140" t="s">
        <v>201</v>
      </c>
      <c r="E685" s="158" t="s">
        <v>1</v>
      </c>
      <c r="F685" s="159" t="s">
        <v>204</v>
      </c>
      <c r="H685" s="160">
        <v>40.593000000000004</v>
      </c>
      <c r="I685" s="161"/>
      <c r="L685" s="157"/>
      <c r="M685" s="162"/>
      <c r="T685" s="163"/>
      <c r="AT685" s="158" t="s">
        <v>201</v>
      </c>
      <c r="AU685" s="158" t="s">
        <v>84</v>
      </c>
      <c r="AV685" s="13" t="s">
        <v>198</v>
      </c>
      <c r="AW685" s="13" t="s">
        <v>32</v>
      </c>
      <c r="AX685" s="13" t="s">
        <v>84</v>
      </c>
      <c r="AY685" s="158" t="s">
        <v>193</v>
      </c>
    </row>
    <row r="686" spans="2:65" s="1" customFormat="1" ht="24.2" customHeight="1" x14ac:dyDescent="0.2">
      <c r="B686" s="31"/>
      <c r="C686" s="164" t="s">
        <v>775</v>
      </c>
      <c r="D686" s="164" t="s">
        <v>373</v>
      </c>
      <c r="E686" s="165" t="s">
        <v>776</v>
      </c>
      <c r="F686" s="166" t="s">
        <v>777</v>
      </c>
      <c r="G686" s="167" t="s">
        <v>246</v>
      </c>
      <c r="H686" s="168">
        <v>34.765999999999998</v>
      </c>
      <c r="I686" s="169"/>
      <c r="J686" s="170">
        <f>ROUND(I686*H686,2)</f>
        <v>0</v>
      </c>
      <c r="K686" s="171"/>
      <c r="L686" s="172"/>
      <c r="M686" s="173" t="s">
        <v>1</v>
      </c>
      <c r="N686" s="174" t="s">
        <v>41</v>
      </c>
      <c r="P686" s="136">
        <f>O686*H686</f>
        <v>0</v>
      </c>
      <c r="Q686" s="136">
        <v>2.0000000000000001E-4</v>
      </c>
      <c r="R686" s="136">
        <f>Q686*H686</f>
        <v>6.9531999999999997E-3</v>
      </c>
      <c r="S686" s="136">
        <v>0</v>
      </c>
      <c r="T686" s="137">
        <f>S686*H686</f>
        <v>0</v>
      </c>
      <c r="AR686" s="138" t="s">
        <v>238</v>
      </c>
      <c r="AT686" s="138" t="s">
        <v>373</v>
      </c>
      <c r="AU686" s="138" t="s">
        <v>84</v>
      </c>
      <c r="AY686" s="16" t="s">
        <v>193</v>
      </c>
      <c r="BE686" s="139">
        <f>IF(N686="základní",J686,0)</f>
        <v>0</v>
      </c>
      <c r="BF686" s="139">
        <f>IF(N686="snížená",J686,0)</f>
        <v>0</v>
      </c>
      <c r="BG686" s="139">
        <f>IF(N686="zákl. přenesená",J686,0)</f>
        <v>0</v>
      </c>
      <c r="BH686" s="139">
        <f>IF(N686="sníž. přenesená",J686,0)</f>
        <v>0</v>
      </c>
      <c r="BI686" s="139">
        <f>IF(N686="nulová",J686,0)</f>
        <v>0</v>
      </c>
      <c r="BJ686" s="16" t="s">
        <v>84</v>
      </c>
      <c r="BK686" s="139">
        <f>ROUND(I686*H686,2)</f>
        <v>0</v>
      </c>
      <c r="BL686" s="16" t="s">
        <v>198</v>
      </c>
      <c r="BM686" s="138" t="s">
        <v>778</v>
      </c>
    </row>
    <row r="687" spans="2:65" s="1" customFormat="1" ht="19.5" x14ac:dyDescent="0.2">
      <c r="B687" s="31"/>
      <c r="D687" s="140" t="s">
        <v>199</v>
      </c>
      <c r="F687" s="141" t="s">
        <v>777</v>
      </c>
      <c r="I687" s="142"/>
      <c r="L687" s="31"/>
      <c r="M687" s="143"/>
      <c r="T687" s="53"/>
      <c r="AT687" s="16" t="s">
        <v>199</v>
      </c>
      <c r="AU687" s="16" t="s">
        <v>84</v>
      </c>
    </row>
    <row r="688" spans="2:65" s="12" customFormat="1" x14ac:dyDescent="0.2">
      <c r="B688" s="150"/>
      <c r="D688" s="140" t="s">
        <v>201</v>
      </c>
      <c r="E688" s="151" t="s">
        <v>1</v>
      </c>
      <c r="F688" s="152" t="s">
        <v>779</v>
      </c>
      <c r="H688" s="153">
        <v>34.765999999999998</v>
      </c>
      <c r="I688" s="154"/>
      <c r="L688" s="150"/>
      <c r="M688" s="155"/>
      <c r="T688" s="156"/>
      <c r="AT688" s="151" t="s">
        <v>201</v>
      </c>
      <c r="AU688" s="151" t="s">
        <v>84</v>
      </c>
      <c r="AV688" s="12" t="s">
        <v>86</v>
      </c>
      <c r="AW688" s="12" t="s">
        <v>32</v>
      </c>
      <c r="AX688" s="12" t="s">
        <v>76</v>
      </c>
      <c r="AY688" s="151" t="s">
        <v>193</v>
      </c>
    </row>
    <row r="689" spans="2:65" s="13" customFormat="1" x14ac:dyDescent="0.2">
      <c r="B689" s="157"/>
      <c r="D689" s="140" t="s">
        <v>201</v>
      </c>
      <c r="E689" s="158" t="s">
        <v>1</v>
      </c>
      <c r="F689" s="159" t="s">
        <v>204</v>
      </c>
      <c r="H689" s="160">
        <v>34.765999999999998</v>
      </c>
      <c r="I689" s="161"/>
      <c r="L689" s="157"/>
      <c r="M689" s="162"/>
      <c r="T689" s="163"/>
      <c r="AT689" s="158" t="s">
        <v>201</v>
      </c>
      <c r="AU689" s="158" t="s">
        <v>84</v>
      </c>
      <c r="AV689" s="13" t="s">
        <v>198</v>
      </c>
      <c r="AW689" s="13" t="s">
        <v>32</v>
      </c>
      <c r="AX689" s="13" t="s">
        <v>84</v>
      </c>
      <c r="AY689" s="158" t="s">
        <v>193</v>
      </c>
    </row>
    <row r="690" spans="2:65" s="1" customFormat="1" ht="24.2" customHeight="1" x14ac:dyDescent="0.2">
      <c r="B690" s="31"/>
      <c r="C690" s="126" t="s">
        <v>544</v>
      </c>
      <c r="D690" s="126" t="s">
        <v>194</v>
      </c>
      <c r="E690" s="127" t="s">
        <v>780</v>
      </c>
      <c r="F690" s="128" t="s">
        <v>781</v>
      </c>
      <c r="G690" s="129" t="s">
        <v>246</v>
      </c>
      <c r="H690" s="130">
        <v>80.099999999999994</v>
      </c>
      <c r="I690" s="131"/>
      <c r="J690" s="132">
        <f>ROUND(I690*H690,2)</f>
        <v>0</v>
      </c>
      <c r="K690" s="133"/>
      <c r="L690" s="31"/>
      <c r="M690" s="134" t="s">
        <v>1</v>
      </c>
      <c r="N690" s="135" t="s">
        <v>41</v>
      </c>
      <c r="P690" s="136">
        <f>O690*H690</f>
        <v>0</v>
      </c>
      <c r="Q690" s="136">
        <v>1E-4</v>
      </c>
      <c r="R690" s="136">
        <f>Q690*H690</f>
        <v>8.0099999999999998E-3</v>
      </c>
      <c r="S690" s="136">
        <v>0</v>
      </c>
      <c r="T690" s="137">
        <f>S690*H690</f>
        <v>0</v>
      </c>
      <c r="AR690" s="138" t="s">
        <v>198</v>
      </c>
      <c r="AT690" s="138" t="s">
        <v>194</v>
      </c>
      <c r="AU690" s="138" t="s">
        <v>84</v>
      </c>
      <c r="AY690" s="16" t="s">
        <v>193</v>
      </c>
      <c r="BE690" s="139">
        <f>IF(N690="základní",J690,0)</f>
        <v>0</v>
      </c>
      <c r="BF690" s="139">
        <f>IF(N690="snížená",J690,0)</f>
        <v>0</v>
      </c>
      <c r="BG690" s="139">
        <f>IF(N690="zákl. přenesená",J690,0)</f>
        <v>0</v>
      </c>
      <c r="BH690" s="139">
        <f>IF(N690="sníž. přenesená",J690,0)</f>
        <v>0</v>
      </c>
      <c r="BI690" s="139">
        <f>IF(N690="nulová",J690,0)</f>
        <v>0</v>
      </c>
      <c r="BJ690" s="16" t="s">
        <v>84</v>
      </c>
      <c r="BK690" s="139">
        <f>ROUND(I690*H690,2)</f>
        <v>0</v>
      </c>
      <c r="BL690" s="16" t="s">
        <v>198</v>
      </c>
      <c r="BM690" s="138" t="s">
        <v>782</v>
      </c>
    </row>
    <row r="691" spans="2:65" s="1" customFormat="1" x14ac:dyDescent="0.2">
      <c r="B691" s="31"/>
      <c r="D691" s="140" t="s">
        <v>199</v>
      </c>
      <c r="F691" s="141" t="s">
        <v>781</v>
      </c>
      <c r="I691" s="142"/>
      <c r="L691" s="31"/>
      <c r="M691" s="143"/>
      <c r="T691" s="53"/>
      <c r="AT691" s="16" t="s">
        <v>199</v>
      </c>
      <c r="AU691" s="16" t="s">
        <v>84</v>
      </c>
    </row>
    <row r="692" spans="2:65" s="12" customFormat="1" x14ac:dyDescent="0.2">
      <c r="B692" s="150"/>
      <c r="D692" s="140" t="s">
        <v>201</v>
      </c>
      <c r="E692" s="151" t="s">
        <v>1</v>
      </c>
      <c r="F692" s="152" t="s">
        <v>783</v>
      </c>
      <c r="H692" s="153">
        <v>80.099999999999994</v>
      </c>
      <c r="I692" s="154"/>
      <c r="L692" s="150"/>
      <c r="M692" s="155"/>
      <c r="T692" s="156"/>
      <c r="AT692" s="151" t="s">
        <v>201</v>
      </c>
      <c r="AU692" s="151" t="s">
        <v>84</v>
      </c>
      <c r="AV692" s="12" t="s">
        <v>86</v>
      </c>
      <c r="AW692" s="12" t="s">
        <v>32</v>
      </c>
      <c r="AX692" s="12" t="s">
        <v>76</v>
      </c>
      <c r="AY692" s="151" t="s">
        <v>193</v>
      </c>
    </row>
    <row r="693" spans="2:65" s="13" customFormat="1" x14ac:dyDescent="0.2">
      <c r="B693" s="157"/>
      <c r="D693" s="140" t="s">
        <v>201</v>
      </c>
      <c r="E693" s="158" t="s">
        <v>1</v>
      </c>
      <c r="F693" s="159" t="s">
        <v>204</v>
      </c>
      <c r="H693" s="160">
        <v>80.099999999999994</v>
      </c>
      <c r="I693" s="161"/>
      <c r="L693" s="157"/>
      <c r="M693" s="162"/>
      <c r="T693" s="163"/>
      <c r="AT693" s="158" t="s">
        <v>201</v>
      </c>
      <c r="AU693" s="158" t="s">
        <v>84</v>
      </c>
      <c r="AV693" s="13" t="s">
        <v>198</v>
      </c>
      <c r="AW693" s="13" t="s">
        <v>32</v>
      </c>
      <c r="AX693" s="13" t="s">
        <v>84</v>
      </c>
      <c r="AY693" s="158" t="s">
        <v>193</v>
      </c>
    </row>
    <row r="694" spans="2:65" s="1" customFormat="1" ht="24.2" customHeight="1" x14ac:dyDescent="0.2">
      <c r="B694" s="31"/>
      <c r="C694" s="164" t="s">
        <v>784</v>
      </c>
      <c r="D694" s="164" t="s">
        <v>373</v>
      </c>
      <c r="E694" s="165" t="s">
        <v>785</v>
      </c>
      <c r="F694" s="166" t="s">
        <v>786</v>
      </c>
      <c r="G694" s="167" t="s">
        <v>246</v>
      </c>
      <c r="H694" s="168">
        <v>84.105000000000004</v>
      </c>
      <c r="I694" s="169"/>
      <c r="J694" s="170">
        <f>ROUND(I694*H694,2)</f>
        <v>0</v>
      </c>
      <c r="K694" s="171"/>
      <c r="L694" s="172"/>
      <c r="M694" s="173" t="s">
        <v>1</v>
      </c>
      <c r="N694" s="174" t="s">
        <v>41</v>
      </c>
      <c r="P694" s="136">
        <f>O694*H694</f>
        <v>0</v>
      </c>
      <c r="Q694" s="136">
        <v>7.2000000000000005E-4</v>
      </c>
      <c r="R694" s="136">
        <f>Q694*H694</f>
        <v>6.0555600000000008E-2</v>
      </c>
      <c r="S694" s="136">
        <v>0</v>
      </c>
      <c r="T694" s="137">
        <f>S694*H694</f>
        <v>0</v>
      </c>
      <c r="AR694" s="138" t="s">
        <v>238</v>
      </c>
      <c r="AT694" s="138" t="s">
        <v>373</v>
      </c>
      <c r="AU694" s="138" t="s">
        <v>84</v>
      </c>
      <c r="AY694" s="16" t="s">
        <v>193</v>
      </c>
      <c r="BE694" s="139">
        <f>IF(N694="základní",J694,0)</f>
        <v>0</v>
      </c>
      <c r="BF694" s="139">
        <f>IF(N694="snížená",J694,0)</f>
        <v>0</v>
      </c>
      <c r="BG694" s="139">
        <f>IF(N694="zákl. přenesená",J694,0)</f>
        <v>0</v>
      </c>
      <c r="BH694" s="139">
        <f>IF(N694="sníž. přenesená",J694,0)</f>
        <v>0</v>
      </c>
      <c r="BI694" s="139">
        <f>IF(N694="nulová",J694,0)</f>
        <v>0</v>
      </c>
      <c r="BJ694" s="16" t="s">
        <v>84</v>
      </c>
      <c r="BK694" s="139">
        <f>ROUND(I694*H694,2)</f>
        <v>0</v>
      </c>
      <c r="BL694" s="16" t="s">
        <v>198</v>
      </c>
      <c r="BM694" s="138" t="s">
        <v>787</v>
      </c>
    </row>
    <row r="695" spans="2:65" s="1" customFormat="1" x14ac:dyDescent="0.2">
      <c r="B695" s="31"/>
      <c r="D695" s="140" t="s">
        <v>199</v>
      </c>
      <c r="F695" s="141" t="s">
        <v>788</v>
      </c>
      <c r="I695" s="142"/>
      <c r="L695" s="31"/>
      <c r="M695" s="143"/>
      <c r="T695" s="53"/>
      <c r="AT695" s="16" t="s">
        <v>199</v>
      </c>
      <c r="AU695" s="16" t="s">
        <v>84</v>
      </c>
    </row>
    <row r="696" spans="2:65" s="12" customFormat="1" x14ac:dyDescent="0.2">
      <c r="B696" s="150"/>
      <c r="D696" s="140" t="s">
        <v>201</v>
      </c>
      <c r="E696" s="151" t="s">
        <v>1</v>
      </c>
      <c r="F696" s="152" t="s">
        <v>789</v>
      </c>
      <c r="H696" s="153">
        <v>84.105000000000004</v>
      </c>
      <c r="I696" s="154"/>
      <c r="L696" s="150"/>
      <c r="M696" s="155"/>
      <c r="T696" s="156"/>
      <c r="AT696" s="151" t="s">
        <v>201</v>
      </c>
      <c r="AU696" s="151" t="s">
        <v>84</v>
      </c>
      <c r="AV696" s="12" t="s">
        <v>86</v>
      </c>
      <c r="AW696" s="12" t="s">
        <v>32</v>
      </c>
      <c r="AX696" s="12" t="s">
        <v>76</v>
      </c>
      <c r="AY696" s="151" t="s">
        <v>193</v>
      </c>
    </row>
    <row r="697" spans="2:65" s="13" customFormat="1" x14ac:dyDescent="0.2">
      <c r="B697" s="157"/>
      <c r="D697" s="140" t="s">
        <v>201</v>
      </c>
      <c r="E697" s="158" t="s">
        <v>1</v>
      </c>
      <c r="F697" s="159" t="s">
        <v>204</v>
      </c>
      <c r="H697" s="160">
        <v>84.105000000000004</v>
      </c>
      <c r="I697" s="161"/>
      <c r="L697" s="157"/>
      <c r="M697" s="162"/>
      <c r="T697" s="163"/>
      <c r="AT697" s="158" t="s">
        <v>201</v>
      </c>
      <c r="AU697" s="158" t="s">
        <v>84</v>
      </c>
      <c r="AV697" s="13" t="s">
        <v>198</v>
      </c>
      <c r="AW697" s="13" t="s">
        <v>32</v>
      </c>
      <c r="AX697" s="13" t="s">
        <v>84</v>
      </c>
      <c r="AY697" s="158" t="s">
        <v>193</v>
      </c>
    </row>
    <row r="698" spans="2:65" s="1" customFormat="1" ht="33" customHeight="1" x14ac:dyDescent="0.2">
      <c r="B698" s="31"/>
      <c r="C698" s="126" t="s">
        <v>549</v>
      </c>
      <c r="D698" s="126" t="s">
        <v>194</v>
      </c>
      <c r="E698" s="127" t="s">
        <v>790</v>
      </c>
      <c r="F698" s="128" t="s">
        <v>791</v>
      </c>
      <c r="G698" s="129" t="s">
        <v>212</v>
      </c>
      <c r="H698" s="130">
        <v>285.5</v>
      </c>
      <c r="I698" s="131"/>
      <c r="J698" s="132">
        <f>ROUND(I698*H698,2)</f>
        <v>0</v>
      </c>
      <c r="K698" s="133"/>
      <c r="L698" s="31"/>
      <c r="M698" s="134" t="s">
        <v>1</v>
      </c>
      <c r="N698" s="135" t="s">
        <v>41</v>
      </c>
      <c r="P698" s="136">
        <f>O698*H698</f>
        <v>0</v>
      </c>
      <c r="Q698" s="136">
        <v>0</v>
      </c>
      <c r="R698" s="136">
        <f>Q698*H698</f>
        <v>0</v>
      </c>
      <c r="S698" s="136">
        <v>0</v>
      </c>
      <c r="T698" s="137">
        <f>S698*H698</f>
        <v>0</v>
      </c>
      <c r="AR698" s="138" t="s">
        <v>198</v>
      </c>
      <c r="AT698" s="138" t="s">
        <v>194</v>
      </c>
      <c r="AU698" s="138" t="s">
        <v>84</v>
      </c>
      <c r="AY698" s="16" t="s">
        <v>193</v>
      </c>
      <c r="BE698" s="139">
        <f>IF(N698="základní",J698,0)</f>
        <v>0</v>
      </c>
      <c r="BF698" s="139">
        <f>IF(N698="snížená",J698,0)</f>
        <v>0</v>
      </c>
      <c r="BG698" s="139">
        <f>IF(N698="zákl. přenesená",J698,0)</f>
        <v>0</v>
      </c>
      <c r="BH698" s="139">
        <f>IF(N698="sníž. přenesená",J698,0)</f>
        <v>0</v>
      </c>
      <c r="BI698" s="139">
        <f>IF(N698="nulová",J698,0)</f>
        <v>0</v>
      </c>
      <c r="BJ698" s="16" t="s">
        <v>84</v>
      </c>
      <c r="BK698" s="139">
        <f>ROUND(I698*H698,2)</f>
        <v>0</v>
      </c>
      <c r="BL698" s="16" t="s">
        <v>198</v>
      </c>
      <c r="BM698" s="138" t="s">
        <v>792</v>
      </c>
    </row>
    <row r="699" spans="2:65" s="1" customFormat="1" ht="19.5" x14ac:dyDescent="0.2">
      <c r="B699" s="31"/>
      <c r="D699" s="140" t="s">
        <v>199</v>
      </c>
      <c r="F699" s="141" t="s">
        <v>791</v>
      </c>
      <c r="I699" s="142"/>
      <c r="L699" s="31"/>
      <c r="M699" s="143"/>
      <c r="T699" s="53"/>
      <c r="AT699" s="16" t="s">
        <v>199</v>
      </c>
      <c r="AU699" s="16" t="s">
        <v>84</v>
      </c>
    </row>
    <row r="700" spans="2:65" s="10" customFormat="1" ht="25.9" customHeight="1" x14ac:dyDescent="0.2">
      <c r="B700" s="116"/>
      <c r="D700" s="117" t="s">
        <v>75</v>
      </c>
      <c r="E700" s="118" t="s">
        <v>793</v>
      </c>
      <c r="F700" s="118" t="s">
        <v>794</v>
      </c>
      <c r="I700" s="119"/>
      <c r="J700" s="120">
        <f>BK700</f>
        <v>0</v>
      </c>
      <c r="L700" s="116"/>
      <c r="M700" s="121"/>
      <c r="P700" s="122">
        <f>SUM(P701:P750)</f>
        <v>0</v>
      </c>
      <c r="R700" s="122">
        <f>SUM(R701:R750)</f>
        <v>120.50670781000002</v>
      </c>
      <c r="T700" s="123">
        <f>SUM(T701:T750)</f>
        <v>0</v>
      </c>
      <c r="AR700" s="117" t="s">
        <v>84</v>
      </c>
      <c r="AT700" s="124" t="s">
        <v>75</v>
      </c>
      <c r="AU700" s="124" t="s">
        <v>76</v>
      </c>
      <c r="AY700" s="117" t="s">
        <v>193</v>
      </c>
      <c r="BK700" s="125">
        <f>SUM(BK701:BK750)</f>
        <v>0</v>
      </c>
    </row>
    <row r="701" spans="2:65" s="1" customFormat="1" ht="33" customHeight="1" x14ac:dyDescent="0.2">
      <c r="B701" s="31"/>
      <c r="C701" s="126" t="s">
        <v>795</v>
      </c>
      <c r="D701" s="126" t="s">
        <v>194</v>
      </c>
      <c r="E701" s="127" t="s">
        <v>796</v>
      </c>
      <c r="F701" s="128" t="s">
        <v>797</v>
      </c>
      <c r="G701" s="129" t="s">
        <v>197</v>
      </c>
      <c r="H701" s="130">
        <v>14.063000000000001</v>
      </c>
      <c r="I701" s="131"/>
      <c r="J701" s="132">
        <f>ROUND(I701*H701,2)</f>
        <v>0</v>
      </c>
      <c r="K701" s="133"/>
      <c r="L701" s="31"/>
      <c r="M701" s="134" t="s">
        <v>1</v>
      </c>
      <c r="N701" s="135" t="s">
        <v>41</v>
      </c>
      <c r="P701" s="136">
        <f>O701*H701</f>
        <v>0</v>
      </c>
      <c r="Q701" s="136">
        <v>2.5018699999999998</v>
      </c>
      <c r="R701" s="136">
        <f>Q701*H701</f>
        <v>35.183797810000002</v>
      </c>
      <c r="S701" s="136">
        <v>0</v>
      </c>
      <c r="T701" s="137">
        <f>S701*H701</f>
        <v>0</v>
      </c>
      <c r="AR701" s="138" t="s">
        <v>198</v>
      </c>
      <c r="AT701" s="138" t="s">
        <v>194</v>
      </c>
      <c r="AU701" s="138" t="s">
        <v>84</v>
      </c>
      <c r="AY701" s="16" t="s">
        <v>193</v>
      </c>
      <c r="BE701" s="139">
        <f>IF(N701="základní",J701,0)</f>
        <v>0</v>
      </c>
      <c r="BF701" s="139">
        <f>IF(N701="snížená",J701,0)</f>
        <v>0</v>
      </c>
      <c r="BG701" s="139">
        <f>IF(N701="zákl. přenesená",J701,0)</f>
        <v>0</v>
      </c>
      <c r="BH701" s="139">
        <f>IF(N701="sníž. přenesená",J701,0)</f>
        <v>0</v>
      </c>
      <c r="BI701" s="139">
        <f>IF(N701="nulová",J701,0)</f>
        <v>0</v>
      </c>
      <c r="BJ701" s="16" t="s">
        <v>84</v>
      </c>
      <c r="BK701" s="139">
        <f>ROUND(I701*H701,2)</f>
        <v>0</v>
      </c>
      <c r="BL701" s="16" t="s">
        <v>198</v>
      </c>
      <c r="BM701" s="138" t="s">
        <v>798</v>
      </c>
    </row>
    <row r="702" spans="2:65" s="1" customFormat="1" ht="19.5" x14ac:dyDescent="0.2">
      <c r="B702" s="31"/>
      <c r="D702" s="140" t="s">
        <v>199</v>
      </c>
      <c r="F702" s="141" t="s">
        <v>799</v>
      </c>
      <c r="I702" s="142"/>
      <c r="L702" s="31"/>
      <c r="M702" s="143"/>
      <c r="T702" s="53"/>
      <c r="AT702" s="16" t="s">
        <v>199</v>
      </c>
      <c r="AU702" s="16" t="s">
        <v>84</v>
      </c>
    </row>
    <row r="703" spans="2:65" s="11" customFormat="1" x14ac:dyDescent="0.2">
      <c r="B703" s="144"/>
      <c r="D703" s="140" t="s">
        <v>201</v>
      </c>
      <c r="E703" s="145" t="s">
        <v>1</v>
      </c>
      <c r="F703" s="146" t="s">
        <v>202</v>
      </c>
      <c r="H703" s="145" t="s">
        <v>1</v>
      </c>
      <c r="I703" s="147"/>
      <c r="L703" s="144"/>
      <c r="M703" s="148"/>
      <c r="T703" s="149"/>
      <c r="AT703" s="145" t="s">
        <v>201</v>
      </c>
      <c r="AU703" s="145" t="s">
        <v>84</v>
      </c>
      <c r="AV703" s="11" t="s">
        <v>84</v>
      </c>
      <c r="AW703" s="11" t="s">
        <v>32</v>
      </c>
      <c r="AX703" s="11" t="s">
        <v>76</v>
      </c>
      <c r="AY703" s="145" t="s">
        <v>193</v>
      </c>
    </row>
    <row r="704" spans="2:65" s="12" customFormat="1" x14ac:dyDescent="0.2">
      <c r="B704" s="150"/>
      <c r="D704" s="140" t="s">
        <v>201</v>
      </c>
      <c r="E704" s="151" t="s">
        <v>1</v>
      </c>
      <c r="F704" s="152" t="s">
        <v>800</v>
      </c>
      <c r="H704" s="153">
        <v>14.063000000000001</v>
      </c>
      <c r="I704" s="154"/>
      <c r="L704" s="150"/>
      <c r="M704" s="155"/>
      <c r="T704" s="156"/>
      <c r="AT704" s="151" t="s">
        <v>201</v>
      </c>
      <c r="AU704" s="151" t="s">
        <v>84</v>
      </c>
      <c r="AV704" s="12" t="s">
        <v>86</v>
      </c>
      <c r="AW704" s="12" t="s">
        <v>32</v>
      </c>
      <c r="AX704" s="12" t="s">
        <v>76</v>
      </c>
      <c r="AY704" s="151" t="s">
        <v>193</v>
      </c>
    </row>
    <row r="705" spans="2:65" s="13" customFormat="1" x14ac:dyDescent="0.2">
      <c r="B705" s="157"/>
      <c r="D705" s="140" t="s">
        <v>201</v>
      </c>
      <c r="E705" s="158" t="s">
        <v>1</v>
      </c>
      <c r="F705" s="159" t="s">
        <v>204</v>
      </c>
      <c r="H705" s="160">
        <v>14.063000000000001</v>
      </c>
      <c r="I705" s="161"/>
      <c r="L705" s="157"/>
      <c r="M705" s="162"/>
      <c r="T705" s="163"/>
      <c r="AT705" s="158" t="s">
        <v>201</v>
      </c>
      <c r="AU705" s="158" t="s">
        <v>84</v>
      </c>
      <c r="AV705" s="13" t="s">
        <v>198</v>
      </c>
      <c r="AW705" s="13" t="s">
        <v>32</v>
      </c>
      <c r="AX705" s="13" t="s">
        <v>84</v>
      </c>
      <c r="AY705" s="158" t="s">
        <v>193</v>
      </c>
    </row>
    <row r="706" spans="2:65" s="1" customFormat="1" ht="33" customHeight="1" x14ac:dyDescent="0.2">
      <c r="B706" s="31"/>
      <c r="C706" s="126" t="s">
        <v>554</v>
      </c>
      <c r="D706" s="126" t="s">
        <v>194</v>
      </c>
      <c r="E706" s="127" t="s">
        <v>801</v>
      </c>
      <c r="F706" s="128" t="s">
        <v>802</v>
      </c>
      <c r="G706" s="129" t="s">
        <v>197</v>
      </c>
      <c r="H706" s="130">
        <v>14.063000000000001</v>
      </c>
      <c r="I706" s="131"/>
      <c r="J706" s="132">
        <f>ROUND(I706*H706,2)</f>
        <v>0</v>
      </c>
      <c r="K706" s="133"/>
      <c r="L706" s="31"/>
      <c r="M706" s="134" t="s">
        <v>1</v>
      </c>
      <c r="N706" s="135" t="s">
        <v>41</v>
      </c>
      <c r="P706" s="136">
        <f>O706*H706</f>
        <v>0</v>
      </c>
      <c r="Q706" s="136">
        <v>0</v>
      </c>
      <c r="R706" s="136">
        <f>Q706*H706</f>
        <v>0</v>
      </c>
      <c r="S706" s="136">
        <v>0</v>
      </c>
      <c r="T706" s="137">
        <f>S706*H706</f>
        <v>0</v>
      </c>
      <c r="AR706" s="138" t="s">
        <v>198</v>
      </c>
      <c r="AT706" s="138" t="s">
        <v>194</v>
      </c>
      <c r="AU706" s="138" t="s">
        <v>84</v>
      </c>
      <c r="AY706" s="16" t="s">
        <v>193</v>
      </c>
      <c r="BE706" s="139">
        <f>IF(N706="základní",J706,0)</f>
        <v>0</v>
      </c>
      <c r="BF706" s="139">
        <f>IF(N706="snížená",J706,0)</f>
        <v>0</v>
      </c>
      <c r="BG706" s="139">
        <f>IF(N706="zákl. přenesená",J706,0)</f>
        <v>0</v>
      </c>
      <c r="BH706" s="139">
        <f>IF(N706="sníž. přenesená",J706,0)</f>
        <v>0</v>
      </c>
      <c r="BI706" s="139">
        <f>IF(N706="nulová",J706,0)</f>
        <v>0</v>
      </c>
      <c r="BJ706" s="16" t="s">
        <v>84</v>
      </c>
      <c r="BK706" s="139">
        <f>ROUND(I706*H706,2)</f>
        <v>0</v>
      </c>
      <c r="BL706" s="16" t="s">
        <v>198</v>
      </c>
      <c r="BM706" s="138" t="s">
        <v>803</v>
      </c>
    </row>
    <row r="707" spans="2:65" s="1" customFormat="1" ht="19.5" x14ac:dyDescent="0.2">
      <c r="B707" s="31"/>
      <c r="D707" s="140" t="s">
        <v>199</v>
      </c>
      <c r="F707" s="141" t="s">
        <v>802</v>
      </c>
      <c r="I707" s="142"/>
      <c r="L707" s="31"/>
      <c r="M707" s="143"/>
      <c r="T707" s="53"/>
      <c r="AT707" s="16" t="s">
        <v>199</v>
      </c>
      <c r="AU707" s="16" t="s">
        <v>84</v>
      </c>
    </row>
    <row r="708" spans="2:65" s="1" customFormat="1" ht="24.2" customHeight="1" x14ac:dyDescent="0.2">
      <c r="B708" s="31"/>
      <c r="C708" s="126" t="s">
        <v>804</v>
      </c>
      <c r="D708" s="126" t="s">
        <v>194</v>
      </c>
      <c r="E708" s="127" t="s">
        <v>805</v>
      </c>
      <c r="F708" s="128" t="s">
        <v>806</v>
      </c>
      <c r="G708" s="129" t="s">
        <v>212</v>
      </c>
      <c r="H708" s="130">
        <v>485.42</v>
      </c>
      <c r="I708" s="131"/>
      <c r="J708" s="132">
        <f>ROUND(I708*H708,2)</f>
        <v>0</v>
      </c>
      <c r="K708" s="133"/>
      <c r="L708" s="31"/>
      <c r="M708" s="134" t="s">
        <v>1</v>
      </c>
      <c r="N708" s="135" t="s">
        <v>41</v>
      </c>
      <c r="P708" s="136">
        <f>O708*H708</f>
        <v>0</v>
      </c>
      <c r="Q708" s="136">
        <v>0.11</v>
      </c>
      <c r="R708" s="136">
        <f>Q708*H708</f>
        <v>53.3962</v>
      </c>
      <c r="S708" s="136">
        <v>0</v>
      </c>
      <c r="T708" s="137">
        <f>S708*H708</f>
        <v>0</v>
      </c>
      <c r="AR708" s="138" t="s">
        <v>198</v>
      </c>
      <c r="AT708" s="138" t="s">
        <v>194</v>
      </c>
      <c r="AU708" s="138" t="s">
        <v>84</v>
      </c>
      <c r="AY708" s="16" t="s">
        <v>193</v>
      </c>
      <c r="BE708" s="139">
        <f>IF(N708="základní",J708,0)</f>
        <v>0</v>
      </c>
      <c r="BF708" s="139">
        <f>IF(N708="snížená",J708,0)</f>
        <v>0</v>
      </c>
      <c r="BG708" s="139">
        <f>IF(N708="zákl. přenesená",J708,0)</f>
        <v>0</v>
      </c>
      <c r="BH708" s="139">
        <f>IF(N708="sníž. přenesená",J708,0)</f>
        <v>0</v>
      </c>
      <c r="BI708" s="139">
        <f>IF(N708="nulová",J708,0)</f>
        <v>0</v>
      </c>
      <c r="BJ708" s="16" t="s">
        <v>84</v>
      </c>
      <c r="BK708" s="139">
        <f>ROUND(I708*H708,2)</f>
        <v>0</v>
      </c>
      <c r="BL708" s="16" t="s">
        <v>198</v>
      </c>
      <c r="BM708" s="138" t="s">
        <v>807</v>
      </c>
    </row>
    <row r="709" spans="2:65" s="1" customFormat="1" ht="19.5" x14ac:dyDescent="0.2">
      <c r="B709" s="31"/>
      <c r="D709" s="140" t="s">
        <v>199</v>
      </c>
      <c r="F709" s="141" t="s">
        <v>808</v>
      </c>
      <c r="I709" s="142"/>
      <c r="L709" s="31"/>
      <c r="M709" s="143"/>
      <c r="T709" s="53"/>
      <c r="AT709" s="16" t="s">
        <v>199</v>
      </c>
      <c r="AU709" s="16" t="s">
        <v>84</v>
      </c>
    </row>
    <row r="710" spans="2:65" s="11" customFormat="1" x14ac:dyDescent="0.2">
      <c r="B710" s="144"/>
      <c r="D710" s="140" t="s">
        <v>201</v>
      </c>
      <c r="E710" s="145" t="s">
        <v>1</v>
      </c>
      <c r="F710" s="146" t="s">
        <v>809</v>
      </c>
      <c r="H710" s="145" t="s">
        <v>1</v>
      </c>
      <c r="I710" s="147"/>
      <c r="L710" s="144"/>
      <c r="M710" s="148"/>
      <c r="T710" s="149"/>
      <c r="AT710" s="145" t="s">
        <v>201</v>
      </c>
      <c r="AU710" s="145" t="s">
        <v>84</v>
      </c>
      <c r="AV710" s="11" t="s">
        <v>84</v>
      </c>
      <c r="AW710" s="11" t="s">
        <v>32</v>
      </c>
      <c r="AX710" s="11" t="s">
        <v>76</v>
      </c>
      <c r="AY710" s="145" t="s">
        <v>193</v>
      </c>
    </row>
    <row r="711" spans="2:65" s="12" customFormat="1" x14ac:dyDescent="0.2">
      <c r="B711" s="150"/>
      <c r="D711" s="140" t="s">
        <v>201</v>
      </c>
      <c r="E711" s="151" t="s">
        <v>1</v>
      </c>
      <c r="F711" s="152" t="s">
        <v>810</v>
      </c>
      <c r="H711" s="153">
        <v>241.96</v>
      </c>
      <c r="I711" s="154"/>
      <c r="L711" s="150"/>
      <c r="M711" s="155"/>
      <c r="T711" s="156"/>
      <c r="AT711" s="151" t="s">
        <v>201</v>
      </c>
      <c r="AU711" s="151" t="s">
        <v>84</v>
      </c>
      <c r="AV711" s="12" t="s">
        <v>86</v>
      </c>
      <c r="AW711" s="12" t="s">
        <v>32</v>
      </c>
      <c r="AX711" s="12" t="s">
        <v>76</v>
      </c>
      <c r="AY711" s="151" t="s">
        <v>193</v>
      </c>
    </row>
    <row r="712" spans="2:65" s="11" customFormat="1" x14ac:dyDescent="0.2">
      <c r="B712" s="144"/>
      <c r="D712" s="140" t="s">
        <v>201</v>
      </c>
      <c r="E712" s="145" t="s">
        <v>1</v>
      </c>
      <c r="F712" s="146" t="s">
        <v>811</v>
      </c>
      <c r="H712" s="145" t="s">
        <v>1</v>
      </c>
      <c r="I712" s="147"/>
      <c r="L712" s="144"/>
      <c r="M712" s="148"/>
      <c r="T712" s="149"/>
      <c r="AT712" s="145" t="s">
        <v>201</v>
      </c>
      <c r="AU712" s="145" t="s">
        <v>84</v>
      </c>
      <c r="AV712" s="11" t="s">
        <v>84</v>
      </c>
      <c r="AW712" s="11" t="s">
        <v>32</v>
      </c>
      <c r="AX712" s="11" t="s">
        <v>76</v>
      </c>
      <c r="AY712" s="145" t="s">
        <v>193</v>
      </c>
    </row>
    <row r="713" spans="2:65" s="12" customFormat="1" x14ac:dyDescent="0.2">
      <c r="B713" s="150"/>
      <c r="D713" s="140" t="s">
        <v>201</v>
      </c>
      <c r="E713" s="151" t="s">
        <v>1</v>
      </c>
      <c r="F713" s="152" t="s">
        <v>812</v>
      </c>
      <c r="H713" s="153">
        <v>7.32</v>
      </c>
      <c r="I713" s="154"/>
      <c r="L713" s="150"/>
      <c r="M713" s="155"/>
      <c r="T713" s="156"/>
      <c r="AT713" s="151" t="s">
        <v>201</v>
      </c>
      <c r="AU713" s="151" t="s">
        <v>84</v>
      </c>
      <c r="AV713" s="12" t="s">
        <v>86</v>
      </c>
      <c r="AW713" s="12" t="s">
        <v>32</v>
      </c>
      <c r="AX713" s="12" t="s">
        <v>76</v>
      </c>
      <c r="AY713" s="151" t="s">
        <v>193</v>
      </c>
    </row>
    <row r="714" spans="2:65" s="11" customFormat="1" x14ac:dyDescent="0.2">
      <c r="B714" s="144"/>
      <c r="D714" s="140" t="s">
        <v>201</v>
      </c>
      <c r="E714" s="145" t="s">
        <v>1</v>
      </c>
      <c r="F714" s="146" t="s">
        <v>813</v>
      </c>
      <c r="H714" s="145" t="s">
        <v>1</v>
      </c>
      <c r="I714" s="147"/>
      <c r="L714" s="144"/>
      <c r="M714" s="148"/>
      <c r="T714" s="149"/>
      <c r="AT714" s="145" t="s">
        <v>201</v>
      </c>
      <c r="AU714" s="145" t="s">
        <v>84</v>
      </c>
      <c r="AV714" s="11" t="s">
        <v>84</v>
      </c>
      <c r="AW714" s="11" t="s">
        <v>32</v>
      </c>
      <c r="AX714" s="11" t="s">
        <v>76</v>
      </c>
      <c r="AY714" s="145" t="s">
        <v>193</v>
      </c>
    </row>
    <row r="715" spans="2:65" s="12" customFormat="1" x14ac:dyDescent="0.2">
      <c r="B715" s="150"/>
      <c r="D715" s="140" t="s">
        <v>201</v>
      </c>
      <c r="E715" s="151" t="s">
        <v>1</v>
      </c>
      <c r="F715" s="152" t="s">
        <v>814</v>
      </c>
      <c r="H715" s="153">
        <v>236.14</v>
      </c>
      <c r="I715" s="154"/>
      <c r="L715" s="150"/>
      <c r="M715" s="155"/>
      <c r="T715" s="156"/>
      <c r="AT715" s="151" t="s">
        <v>201</v>
      </c>
      <c r="AU715" s="151" t="s">
        <v>84</v>
      </c>
      <c r="AV715" s="12" t="s">
        <v>86</v>
      </c>
      <c r="AW715" s="12" t="s">
        <v>32</v>
      </c>
      <c r="AX715" s="12" t="s">
        <v>76</v>
      </c>
      <c r="AY715" s="151" t="s">
        <v>193</v>
      </c>
    </row>
    <row r="716" spans="2:65" s="13" customFormat="1" x14ac:dyDescent="0.2">
      <c r="B716" s="157"/>
      <c r="D716" s="140" t="s">
        <v>201</v>
      </c>
      <c r="E716" s="158" t="s">
        <v>1</v>
      </c>
      <c r="F716" s="159" t="s">
        <v>204</v>
      </c>
      <c r="H716" s="160">
        <v>485.42</v>
      </c>
      <c r="I716" s="161"/>
      <c r="L716" s="157"/>
      <c r="M716" s="162"/>
      <c r="T716" s="163"/>
      <c r="AT716" s="158" t="s">
        <v>201</v>
      </c>
      <c r="AU716" s="158" t="s">
        <v>84</v>
      </c>
      <c r="AV716" s="13" t="s">
        <v>198</v>
      </c>
      <c r="AW716" s="13" t="s">
        <v>32</v>
      </c>
      <c r="AX716" s="13" t="s">
        <v>84</v>
      </c>
      <c r="AY716" s="158" t="s">
        <v>193</v>
      </c>
    </row>
    <row r="717" spans="2:65" s="1" customFormat="1" ht="24.2" customHeight="1" x14ac:dyDescent="0.2">
      <c r="B717" s="31"/>
      <c r="C717" s="126" t="s">
        <v>560</v>
      </c>
      <c r="D717" s="126" t="s">
        <v>194</v>
      </c>
      <c r="E717" s="127" t="s">
        <v>815</v>
      </c>
      <c r="F717" s="128" t="s">
        <v>816</v>
      </c>
      <c r="G717" s="129" t="s">
        <v>212</v>
      </c>
      <c r="H717" s="130">
        <v>2413.96</v>
      </c>
      <c r="I717" s="131"/>
      <c r="J717" s="132">
        <f>ROUND(I717*H717,2)</f>
        <v>0</v>
      </c>
      <c r="K717" s="133"/>
      <c r="L717" s="31"/>
      <c r="M717" s="134" t="s">
        <v>1</v>
      </c>
      <c r="N717" s="135" t="s">
        <v>41</v>
      </c>
      <c r="P717" s="136">
        <f>O717*H717</f>
        <v>0</v>
      </c>
      <c r="Q717" s="136">
        <v>1.0999999999999999E-2</v>
      </c>
      <c r="R717" s="136">
        <f>Q717*H717</f>
        <v>26.553559999999997</v>
      </c>
      <c r="S717" s="136">
        <v>0</v>
      </c>
      <c r="T717" s="137">
        <f>S717*H717</f>
        <v>0</v>
      </c>
      <c r="AR717" s="138" t="s">
        <v>198</v>
      </c>
      <c r="AT717" s="138" t="s">
        <v>194</v>
      </c>
      <c r="AU717" s="138" t="s">
        <v>84</v>
      </c>
      <c r="AY717" s="16" t="s">
        <v>193</v>
      </c>
      <c r="BE717" s="139">
        <f>IF(N717="základní",J717,0)</f>
        <v>0</v>
      </c>
      <c r="BF717" s="139">
        <f>IF(N717="snížená",J717,0)</f>
        <v>0</v>
      </c>
      <c r="BG717" s="139">
        <f>IF(N717="zákl. přenesená",J717,0)</f>
        <v>0</v>
      </c>
      <c r="BH717" s="139">
        <f>IF(N717="sníž. přenesená",J717,0)</f>
        <v>0</v>
      </c>
      <c r="BI717" s="139">
        <f>IF(N717="nulová",J717,0)</f>
        <v>0</v>
      </c>
      <c r="BJ717" s="16" t="s">
        <v>84</v>
      </c>
      <c r="BK717" s="139">
        <f>ROUND(I717*H717,2)</f>
        <v>0</v>
      </c>
      <c r="BL717" s="16" t="s">
        <v>198</v>
      </c>
      <c r="BM717" s="138" t="s">
        <v>817</v>
      </c>
    </row>
    <row r="718" spans="2:65" s="1" customFormat="1" ht="29.25" x14ac:dyDescent="0.2">
      <c r="B718" s="31"/>
      <c r="D718" s="140" t="s">
        <v>199</v>
      </c>
      <c r="F718" s="141" t="s">
        <v>818</v>
      </c>
      <c r="I718" s="142"/>
      <c r="L718" s="31"/>
      <c r="M718" s="143"/>
      <c r="T718" s="53"/>
      <c r="AT718" s="16" t="s">
        <v>199</v>
      </c>
      <c r="AU718" s="16" t="s">
        <v>84</v>
      </c>
    </row>
    <row r="719" spans="2:65" s="11" customFormat="1" x14ac:dyDescent="0.2">
      <c r="B719" s="144"/>
      <c r="D719" s="140" t="s">
        <v>201</v>
      </c>
      <c r="E719" s="145" t="s">
        <v>1</v>
      </c>
      <c r="F719" s="146" t="s">
        <v>809</v>
      </c>
      <c r="H719" s="145" t="s">
        <v>1</v>
      </c>
      <c r="I719" s="147"/>
      <c r="L719" s="144"/>
      <c r="M719" s="148"/>
      <c r="T719" s="149"/>
      <c r="AT719" s="145" t="s">
        <v>201</v>
      </c>
      <c r="AU719" s="145" t="s">
        <v>84</v>
      </c>
      <c r="AV719" s="11" t="s">
        <v>84</v>
      </c>
      <c r="AW719" s="11" t="s">
        <v>32</v>
      </c>
      <c r="AX719" s="11" t="s">
        <v>76</v>
      </c>
      <c r="AY719" s="145" t="s">
        <v>193</v>
      </c>
    </row>
    <row r="720" spans="2:65" s="12" customFormat="1" x14ac:dyDescent="0.2">
      <c r="B720" s="150"/>
      <c r="D720" s="140" t="s">
        <v>201</v>
      </c>
      <c r="E720" s="151" t="s">
        <v>1</v>
      </c>
      <c r="F720" s="152" t="s">
        <v>819</v>
      </c>
      <c r="H720" s="153">
        <v>967.84</v>
      </c>
      <c r="I720" s="154"/>
      <c r="L720" s="150"/>
      <c r="M720" s="155"/>
      <c r="T720" s="156"/>
      <c r="AT720" s="151" t="s">
        <v>201</v>
      </c>
      <c r="AU720" s="151" t="s">
        <v>84</v>
      </c>
      <c r="AV720" s="12" t="s">
        <v>86</v>
      </c>
      <c r="AW720" s="12" t="s">
        <v>32</v>
      </c>
      <c r="AX720" s="12" t="s">
        <v>76</v>
      </c>
      <c r="AY720" s="151" t="s">
        <v>193</v>
      </c>
    </row>
    <row r="721" spans="2:65" s="11" customFormat="1" x14ac:dyDescent="0.2">
      <c r="B721" s="144"/>
      <c r="D721" s="140" t="s">
        <v>201</v>
      </c>
      <c r="E721" s="145" t="s">
        <v>1</v>
      </c>
      <c r="F721" s="146" t="s">
        <v>811</v>
      </c>
      <c r="H721" s="145" t="s">
        <v>1</v>
      </c>
      <c r="I721" s="147"/>
      <c r="L721" s="144"/>
      <c r="M721" s="148"/>
      <c r="T721" s="149"/>
      <c r="AT721" s="145" t="s">
        <v>201</v>
      </c>
      <c r="AU721" s="145" t="s">
        <v>84</v>
      </c>
      <c r="AV721" s="11" t="s">
        <v>84</v>
      </c>
      <c r="AW721" s="11" t="s">
        <v>32</v>
      </c>
      <c r="AX721" s="11" t="s">
        <v>76</v>
      </c>
      <c r="AY721" s="145" t="s">
        <v>193</v>
      </c>
    </row>
    <row r="722" spans="2:65" s="12" customFormat="1" x14ac:dyDescent="0.2">
      <c r="B722" s="150"/>
      <c r="D722" s="140" t="s">
        <v>201</v>
      </c>
      <c r="E722" s="151" t="s">
        <v>1</v>
      </c>
      <c r="F722" s="152" t="s">
        <v>820</v>
      </c>
      <c r="H722" s="153">
        <v>29.28</v>
      </c>
      <c r="I722" s="154"/>
      <c r="L722" s="150"/>
      <c r="M722" s="155"/>
      <c r="T722" s="156"/>
      <c r="AT722" s="151" t="s">
        <v>201</v>
      </c>
      <c r="AU722" s="151" t="s">
        <v>84</v>
      </c>
      <c r="AV722" s="12" t="s">
        <v>86</v>
      </c>
      <c r="AW722" s="12" t="s">
        <v>32</v>
      </c>
      <c r="AX722" s="12" t="s">
        <v>76</v>
      </c>
      <c r="AY722" s="151" t="s">
        <v>193</v>
      </c>
    </row>
    <row r="723" spans="2:65" s="11" customFormat="1" x14ac:dyDescent="0.2">
      <c r="B723" s="144"/>
      <c r="D723" s="140" t="s">
        <v>201</v>
      </c>
      <c r="E723" s="145" t="s">
        <v>1</v>
      </c>
      <c r="F723" s="146" t="s">
        <v>813</v>
      </c>
      <c r="H723" s="145" t="s">
        <v>1</v>
      </c>
      <c r="I723" s="147"/>
      <c r="L723" s="144"/>
      <c r="M723" s="148"/>
      <c r="T723" s="149"/>
      <c r="AT723" s="145" t="s">
        <v>201</v>
      </c>
      <c r="AU723" s="145" t="s">
        <v>84</v>
      </c>
      <c r="AV723" s="11" t="s">
        <v>84</v>
      </c>
      <c r="AW723" s="11" t="s">
        <v>32</v>
      </c>
      <c r="AX723" s="11" t="s">
        <v>76</v>
      </c>
      <c r="AY723" s="145" t="s">
        <v>193</v>
      </c>
    </row>
    <row r="724" spans="2:65" s="12" customFormat="1" x14ac:dyDescent="0.2">
      <c r="B724" s="150"/>
      <c r="D724" s="140" t="s">
        <v>201</v>
      </c>
      <c r="E724" s="151" t="s">
        <v>1</v>
      </c>
      <c r="F724" s="152" t="s">
        <v>821</v>
      </c>
      <c r="H724" s="153">
        <v>1416.84</v>
      </c>
      <c r="I724" s="154"/>
      <c r="L724" s="150"/>
      <c r="M724" s="155"/>
      <c r="T724" s="156"/>
      <c r="AT724" s="151" t="s">
        <v>201</v>
      </c>
      <c r="AU724" s="151" t="s">
        <v>84</v>
      </c>
      <c r="AV724" s="12" t="s">
        <v>86</v>
      </c>
      <c r="AW724" s="12" t="s">
        <v>32</v>
      </c>
      <c r="AX724" s="12" t="s">
        <v>76</v>
      </c>
      <c r="AY724" s="151" t="s">
        <v>193</v>
      </c>
    </row>
    <row r="725" spans="2:65" s="13" customFormat="1" x14ac:dyDescent="0.2">
      <c r="B725" s="157"/>
      <c r="D725" s="140" t="s">
        <v>201</v>
      </c>
      <c r="E725" s="158" t="s">
        <v>1</v>
      </c>
      <c r="F725" s="159" t="s">
        <v>204</v>
      </c>
      <c r="H725" s="160">
        <v>2413.96</v>
      </c>
      <c r="I725" s="161"/>
      <c r="L725" s="157"/>
      <c r="M725" s="162"/>
      <c r="T725" s="163"/>
      <c r="AT725" s="158" t="s">
        <v>201</v>
      </c>
      <c r="AU725" s="158" t="s">
        <v>84</v>
      </c>
      <c r="AV725" s="13" t="s">
        <v>198</v>
      </c>
      <c r="AW725" s="13" t="s">
        <v>32</v>
      </c>
      <c r="AX725" s="13" t="s">
        <v>84</v>
      </c>
      <c r="AY725" s="158" t="s">
        <v>193</v>
      </c>
    </row>
    <row r="726" spans="2:65" s="1" customFormat="1" ht="21.75" customHeight="1" x14ac:dyDescent="0.2">
      <c r="B726" s="31"/>
      <c r="C726" s="126" t="s">
        <v>822</v>
      </c>
      <c r="D726" s="126" t="s">
        <v>194</v>
      </c>
      <c r="E726" s="127" t="s">
        <v>823</v>
      </c>
      <c r="F726" s="128" t="s">
        <v>824</v>
      </c>
      <c r="G726" s="129" t="s">
        <v>212</v>
      </c>
      <c r="H726" s="130">
        <v>485.42</v>
      </c>
      <c r="I726" s="131"/>
      <c r="J726" s="132">
        <f>ROUND(I726*H726,2)</f>
        <v>0</v>
      </c>
      <c r="K726" s="133"/>
      <c r="L726" s="31"/>
      <c r="M726" s="134" t="s">
        <v>1</v>
      </c>
      <c r="N726" s="135" t="s">
        <v>41</v>
      </c>
      <c r="P726" s="136">
        <f>O726*H726</f>
        <v>0</v>
      </c>
      <c r="Q726" s="136">
        <v>0</v>
      </c>
      <c r="R726" s="136">
        <f>Q726*H726</f>
        <v>0</v>
      </c>
      <c r="S726" s="136">
        <v>0</v>
      </c>
      <c r="T726" s="137">
        <f>S726*H726</f>
        <v>0</v>
      </c>
      <c r="AR726" s="138" t="s">
        <v>198</v>
      </c>
      <c r="AT726" s="138" t="s">
        <v>194</v>
      </c>
      <c r="AU726" s="138" t="s">
        <v>84</v>
      </c>
      <c r="AY726" s="16" t="s">
        <v>193</v>
      </c>
      <c r="BE726" s="139">
        <f>IF(N726="základní",J726,0)</f>
        <v>0</v>
      </c>
      <c r="BF726" s="139">
        <f>IF(N726="snížená",J726,0)</f>
        <v>0</v>
      </c>
      <c r="BG726" s="139">
        <f>IF(N726="zákl. přenesená",J726,0)</f>
        <v>0</v>
      </c>
      <c r="BH726" s="139">
        <f>IF(N726="sníž. přenesená",J726,0)</f>
        <v>0</v>
      </c>
      <c r="BI726" s="139">
        <f>IF(N726="nulová",J726,0)</f>
        <v>0</v>
      </c>
      <c r="BJ726" s="16" t="s">
        <v>84</v>
      </c>
      <c r="BK726" s="139">
        <f>ROUND(I726*H726,2)</f>
        <v>0</v>
      </c>
      <c r="BL726" s="16" t="s">
        <v>198</v>
      </c>
      <c r="BM726" s="138" t="s">
        <v>825</v>
      </c>
    </row>
    <row r="727" spans="2:65" s="1" customFormat="1" x14ac:dyDescent="0.2">
      <c r="B727" s="31"/>
      <c r="D727" s="140" t="s">
        <v>199</v>
      </c>
      <c r="F727" s="141" t="s">
        <v>824</v>
      </c>
      <c r="I727" s="142"/>
      <c r="L727" s="31"/>
      <c r="M727" s="143"/>
      <c r="T727" s="53"/>
      <c r="AT727" s="16" t="s">
        <v>199</v>
      </c>
      <c r="AU727" s="16" t="s">
        <v>84</v>
      </c>
    </row>
    <row r="728" spans="2:65" s="11" customFormat="1" x14ac:dyDescent="0.2">
      <c r="B728" s="144"/>
      <c r="D728" s="140" t="s">
        <v>201</v>
      </c>
      <c r="E728" s="145" t="s">
        <v>1</v>
      </c>
      <c r="F728" s="146" t="s">
        <v>809</v>
      </c>
      <c r="H728" s="145" t="s">
        <v>1</v>
      </c>
      <c r="I728" s="147"/>
      <c r="L728" s="144"/>
      <c r="M728" s="148"/>
      <c r="T728" s="149"/>
      <c r="AT728" s="145" t="s">
        <v>201</v>
      </c>
      <c r="AU728" s="145" t="s">
        <v>84</v>
      </c>
      <c r="AV728" s="11" t="s">
        <v>84</v>
      </c>
      <c r="AW728" s="11" t="s">
        <v>32</v>
      </c>
      <c r="AX728" s="11" t="s">
        <v>76</v>
      </c>
      <c r="AY728" s="145" t="s">
        <v>193</v>
      </c>
    </row>
    <row r="729" spans="2:65" s="12" customFormat="1" x14ac:dyDescent="0.2">
      <c r="B729" s="150"/>
      <c r="D729" s="140" t="s">
        <v>201</v>
      </c>
      <c r="E729" s="151" t="s">
        <v>1</v>
      </c>
      <c r="F729" s="152" t="s">
        <v>810</v>
      </c>
      <c r="H729" s="153">
        <v>241.96</v>
      </c>
      <c r="I729" s="154"/>
      <c r="L729" s="150"/>
      <c r="M729" s="155"/>
      <c r="T729" s="156"/>
      <c r="AT729" s="151" t="s">
        <v>201</v>
      </c>
      <c r="AU729" s="151" t="s">
        <v>84</v>
      </c>
      <c r="AV729" s="12" t="s">
        <v>86</v>
      </c>
      <c r="AW729" s="12" t="s">
        <v>32</v>
      </c>
      <c r="AX729" s="12" t="s">
        <v>76</v>
      </c>
      <c r="AY729" s="151" t="s">
        <v>193</v>
      </c>
    </row>
    <row r="730" spans="2:65" s="11" customFormat="1" x14ac:dyDescent="0.2">
      <c r="B730" s="144"/>
      <c r="D730" s="140" t="s">
        <v>201</v>
      </c>
      <c r="E730" s="145" t="s">
        <v>1</v>
      </c>
      <c r="F730" s="146" t="s">
        <v>811</v>
      </c>
      <c r="H730" s="145" t="s">
        <v>1</v>
      </c>
      <c r="I730" s="147"/>
      <c r="L730" s="144"/>
      <c r="M730" s="148"/>
      <c r="T730" s="149"/>
      <c r="AT730" s="145" t="s">
        <v>201</v>
      </c>
      <c r="AU730" s="145" t="s">
        <v>84</v>
      </c>
      <c r="AV730" s="11" t="s">
        <v>84</v>
      </c>
      <c r="AW730" s="11" t="s">
        <v>32</v>
      </c>
      <c r="AX730" s="11" t="s">
        <v>76</v>
      </c>
      <c r="AY730" s="145" t="s">
        <v>193</v>
      </c>
    </row>
    <row r="731" spans="2:65" s="12" customFormat="1" x14ac:dyDescent="0.2">
      <c r="B731" s="150"/>
      <c r="D731" s="140" t="s">
        <v>201</v>
      </c>
      <c r="E731" s="151" t="s">
        <v>1</v>
      </c>
      <c r="F731" s="152" t="s">
        <v>812</v>
      </c>
      <c r="H731" s="153">
        <v>7.32</v>
      </c>
      <c r="I731" s="154"/>
      <c r="L731" s="150"/>
      <c r="M731" s="155"/>
      <c r="T731" s="156"/>
      <c r="AT731" s="151" t="s">
        <v>201</v>
      </c>
      <c r="AU731" s="151" t="s">
        <v>84</v>
      </c>
      <c r="AV731" s="12" t="s">
        <v>86</v>
      </c>
      <c r="AW731" s="12" t="s">
        <v>32</v>
      </c>
      <c r="AX731" s="12" t="s">
        <v>76</v>
      </c>
      <c r="AY731" s="151" t="s">
        <v>193</v>
      </c>
    </row>
    <row r="732" spans="2:65" s="11" customFormat="1" x14ac:dyDescent="0.2">
      <c r="B732" s="144"/>
      <c r="D732" s="140" t="s">
        <v>201</v>
      </c>
      <c r="E732" s="145" t="s">
        <v>1</v>
      </c>
      <c r="F732" s="146" t="s">
        <v>813</v>
      </c>
      <c r="H732" s="145" t="s">
        <v>1</v>
      </c>
      <c r="I732" s="147"/>
      <c r="L732" s="144"/>
      <c r="M732" s="148"/>
      <c r="T732" s="149"/>
      <c r="AT732" s="145" t="s">
        <v>201</v>
      </c>
      <c r="AU732" s="145" t="s">
        <v>84</v>
      </c>
      <c r="AV732" s="11" t="s">
        <v>84</v>
      </c>
      <c r="AW732" s="11" t="s">
        <v>32</v>
      </c>
      <c r="AX732" s="11" t="s">
        <v>76</v>
      </c>
      <c r="AY732" s="145" t="s">
        <v>193</v>
      </c>
    </row>
    <row r="733" spans="2:65" s="12" customFormat="1" x14ac:dyDescent="0.2">
      <c r="B733" s="150"/>
      <c r="D733" s="140" t="s">
        <v>201</v>
      </c>
      <c r="E733" s="151" t="s">
        <v>1</v>
      </c>
      <c r="F733" s="152" t="s">
        <v>814</v>
      </c>
      <c r="H733" s="153">
        <v>236.14</v>
      </c>
      <c r="I733" s="154"/>
      <c r="L733" s="150"/>
      <c r="M733" s="155"/>
      <c r="T733" s="156"/>
      <c r="AT733" s="151" t="s">
        <v>201</v>
      </c>
      <c r="AU733" s="151" t="s">
        <v>84</v>
      </c>
      <c r="AV733" s="12" t="s">
        <v>86</v>
      </c>
      <c r="AW733" s="12" t="s">
        <v>32</v>
      </c>
      <c r="AX733" s="12" t="s">
        <v>76</v>
      </c>
      <c r="AY733" s="151" t="s">
        <v>193</v>
      </c>
    </row>
    <row r="734" spans="2:65" s="13" customFormat="1" x14ac:dyDescent="0.2">
      <c r="B734" s="157"/>
      <c r="D734" s="140" t="s">
        <v>201</v>
      </c>
      <c r="E734" s="158" t="s">
        <v>1</v>
      </c>
      <c r="F734" s="159" t="s">
        <v>204</v>
      </c>
      <c r="H734" s="160">
        <v>485.42</v>
      </c>
      <c r="I734" s="161"/>
      <c r="L734" s="157"/>
      <c r="M734" s="162"/>
      <c r="T734" s="163"/>
      <c r="AT734" s="158" t="s">
        <v>201</v>
      </c>
      <c r="AU734" s="158" t="s">
        <v>84</v>
      </c>
      <c r="AV734" s="13" t="s">
        <v>198</v>
      </c>
      <c r="AW734" s="13" t="s">
        <v>32</v>
      </c>
      <c r="AX734" s="13" t="s">
        <v>84</v>
      </c>
      <c r="AY734" s="158" t="s">
        <v>193</v>
      </c>
    </row>
    <row r="735" spans="2:65" s="1" customFormat="1" ht="24.2" customHeight="1" x14ac:dyDescent="0.2">
      <c r="B735" s="31"/>
      <c r="C735" s="126" t="s">
        <v>567</v>
      </c>
      <c r="D735" s="126" t="s">
        <v>194</v>
      </c>
      <c r="E735" s="127" t="s">
        <v>826</v>
      </c>
      <c r="F735" s="128" t="s">
        <v>827</v>
      </c>
      <c r="G735" s="129" t="s">
        <v>212</v>
      </c>
      <c r="H735" s="130">
        <v>485.42</v>
      </c>
      <c r="I735" s="131"/>
      <c r="J735" s="132">
        <f>ROUND(I735*H735,2)</f>
        <v>0</v>
      </c>
      <c r="K735" s="133"/>
      <c r="L735" s="31"/>
      <c r="M735" s="134" t="s">
        <v>1</v>
      </c>
      <c r="N735" s="135" t="s">
        <v>41</v>
      </c>
      <c r="P735" s="136">
        <f>O735*H735</f>
        <v>0</v>
      </c>
      <c r="Q735" s="136">
        <v>0</v>
      </c>
      <c r="R735" s="136">
        <f>Q735*H735</f>
        <v>0</v>
      </c>
      <c r="S735" s="136">
        <v>0</v>
      </c>
      <c r="T735" s="137">
        <f>S735*H735</f>
        <v>0</v>
      </c>
      <c r="AR735" s="138" t="s">
        <v>198</v>
      </c>
      <c r="AT735" s="138" t="s">
        <v>194</v>
      </c>
      <c r="AU735" s="138" t="s">
        <v>84</v>
      </c>
      <c r="AY735" s="16" t="s">
        <v>193</v>
      </c>
      <c r="BE735" s="139">
        <f>IF(N735="základní",J735,0)</f>
        <v>0</v>
      </c>
      <c r="BF735" s="139">
        <f>IF(N735="snížená",J735,0)</f>
        <v>0</v>
      </c>
      <c r="BG735" s="139">
        <f>IF(N735="zákl. přenesená",J735,0)</f>
        <v>0</v>
      </c>
      <c r="BH735" s="139">
        <f>IF(N735="sníž. přenesená",J735,0)</f>
        <v>0</v>
      </c>
      <c r="BI735" s="139">
        <f>IF(N735="nulová",J735,0)</f>
        <v>0</v>
      </c>
      <c r="BJ735" s="16" t="s">
        <v>84</v>
      </c>
      <c r="BK735" s="139">
        <f>ROUND(I735*H735,2)</f>
        <v>0</v>
      </c>
      <c r="BL735" s="16" t="s">
        <v>198</v>
      </c>
      <c r="BM735" s="138" t="s">
        <v>828</v>
      </c>
    </row>
    <row r="736" spans="2:65" s="1" customFormat="1" x14ac:dyDescent="0.2">
      <c r="B736" s="31"/>
      <c r="D736" s="140" t="s">
        <v>199</v>
      </c>
      <c r="F736" s="141" t="s">
        <v>827</v>
      </c>
      <c r="I736" s="142"/>
      <c r="L736" s="31"/>
      <c r="M736" s="143"/>
      <c r="T736" s="53"/>
      <c r="AT736" s="16" t="s">
        <v>199</v>
      </c>
      <c r="AU736" s="16" t="s">
        <v>84</v>
      </c>
    </row>
    <row r="737" spans="2:65" s="11" customFormat="1" x14ac:dyDescent="0.2">
      <c r="B737" s="144"/>
      <c r="D737" s="140" t="s">
        <v>201</v>
      </c>
      <c r="E737" s="145" t="s">
        <v>1</v>
      </c>
      <c r="F737" s="146" t="s">
        <v>809</v>
      </c>
      <c r="H737" s="145" t="s">
        <v>1</v>
      </c>
      <c r="I737" s="147"/>
      <c r="L737" s="144"/>
      <c r="M737" s="148"/>
      <c r="T737" s="149"/>
      <c r="AT737" s="145" t="s">
        <v>201</v>
      </c>
      <c r="AU737" s="145" t="s">
        <v>84</v>
      </c>
      <c r="AV737" s="11" t="s">
        <v>84</v>
      </c>
      <c r="AW737" s="11" t="s">
        <v>32</v>
      </c>
      <c r="AX737" s="11" t="s">
        <v>76</v>
      </c>
      <c r="AY737" s="145" t="s">
        <v>193</v>
      </c>
    </row>
    <row r="738" spans="2:65" s="12" customFormat="1" x14ac:dyDescent="0.2">
      <c r="B738" s="150"/>
      <c r="D738" s="140" t="s">
        <v>201</v>
      </c>
      <c r="E738" s="151" t="s">
        <v>1</v>
      </c>
      <c r="F738" s="152" t="s">
        <v>810</v>
      </c>
      <c r="H738" s="153">
        <v>241.96</v>
      </c>
      <c r="I738" s="154"/>
      <c r="L738" s="150"/>
      <c r="M738" s="155"/>
      <c r="T738" s="156"/>
      <c r="AT738" s="151" t="s">
        <v>201</v>
      </c>
      <c r="AU738" s="151" t="s">
        <v>84</v>
      </c>
      <c r="AV738" s="12" t="s">
        <v>86</v>
      </c>
      <c r="AW738" s="12" t="s">
        <v>32</v>
      </c>
      <c r="AX738" s="12" t="s">
        <v>76</v>
      </c>
      <c r="AY738" s="151" t="s">
        <v>193</v>
      </c>
    </row>
    <row r="739" spans="2:65" s="11" customFormat="1" x14ac:dyDescent="0.2">
      <c r="B739" s="144"/>
      <c r="D739" s="140" t="s">
        <v>201</v>
      </c>
      <c r="E739" s="145" t="s">
        <v>1</v>
      </c>
      <c r="F739" s="146" t="s">
        <v>811</v>
      </c>
      <c r="H739" s="145" t="s">
        <v>1</v>
      </c>
      <c r="I739" s="147"/>
      <c r="L739" s="144"/>
      <c r="M739" s="148"/>
      <c r="T739" s="149"/>
      <c r="AT739" s="145" t="s">
        <v>201</v>
      </c>
      <c r="AU739" s="145" t="s">
        <v>84</v>
      </c>
      <c r="AV739" s="11" t="s">
        <v>84</v>
      </c>
      <c r="AW739" s="11" t="s">
        <v>32</v>
      </c>
      <c r="AX739" s="11" t="s">
        <v>76</v>
      </c>
      <c r="AY739" s="145" t="s">
        <v>193</v>
      </c>
    </row>
    <row r="740" spans="2:65" s="12" customFormat="1" x14ac:dyDescent="0.2">
      <c r="B740" s="150"/>
      <c r="D740" s="140" t="s">
        <v>201</v>
      </c>
      <c r="E740" s="151" t="s">
        <v>1</v>
      </c>
      <c r="F740" s="152" t="s">
        <v>812</v>
      </c>
      <c r="H740" s="153">
        <v>7.32</v>
      </c>
      <c r="I740" s="154"/>
      <c r="L740" s="150"/>
      <c r="M740" s="155"/>
      <c r="T740" s="156"/>
      <c r="AT740" s="151" t="s">
        <v>201</v>
      </c>
      <c r="AU740" s="151" t="s">
        <v>84</v>
      </c>
      <c r="AV740" s="12" t="s">
        <v>86</v>
      </c>
      <c r="AW740" s="12" t="s">
        <v>32</v>
      </c>
      <c r="AX740" s="12" t="s">
        <v>76</v>
      </c>
      <c r="AY740" s="151" t="s">
        <v>193</v>
      </c>
    </row>
    <row r="741" spans="2:65" s="11" customFormat="1" x14ac:dyDescent="0.2">
      <c r="B741" s="144"/>
      <c r="D741" s="140" t="s">
        <v>201</v>
      </c>
      <c r="E741" s="145" t="s">
        <v>1</v>
      </c>
      <c r="F741" s="146" t="s">
        <v>813</v>
      </c>
      <c r="H741" s="145" t="s">
        <v>1</v>
      </c>
      <c r="I741" s="147"/>
      <c r="L741" s="144"/>
      <c r="M741" s="148"/>
      <c r="T741" s="149"/>
      <c r="AT741" s="145" t="s">
        <v>201</v>
      </c>
      <c r="AU741" s="145" t="s">
        <v>84</v>
      </c>
      <c r="AV741" s="11" t="s">
        <v>84</v>
      </c>
      <c r="AW741" s="11" t="s">
        <v>32</v>
      </c>
      <c r="AX741" s="11" t="s">
        <v>76</v>
      </c>
      <c r="AY741" s="145" t="s">
        <v>193</v>
      </c>
    </row>
    <row r="742" spans="2:65" s="12" customFormat="1" x14ac:dyDescent="0.2">
      <c r="B742" s="150"/>
      <c r="D742" s="140" t="s">
        <v>201</v>
      </c>
      <c r="E742" s="151" t="s">
        <v>1</v>
      </c>
      <c r="F742" s="152" t="s">
        <v>814</v>
      </c>
      <c r="H742" s="153">
        <v>236.14</v>
      </c>
      <c r="I742" s="154"/>
      <c r="L742" s="150"/>
      <c r="M742" s="155"/>
      <c r="T742" s="156"/>
      <c r="AT742" s="151" t="s">
        <v>201</v>
      </c>
      <c r="AU742" s="151" t="s">
        <v>84</v>
      </c>
      <c r="AV742" s="12" t="s">
        <v>86</v>
      </c>
      <c r="AW742" s="12" t="s">
        <v>32</v>
      </c>
      <c r="AX742" s="12" t="s">
        <v>76</v>
      </c>
      <c r="AY742" s="151" t="s">
        <v>193</v>
      </c>
    </row>
    <row r="743" spans="2:65" s="13" customFormat="1" x14ac:dyDescent="0.2">
      <c r="B743" s="157"/>
      <c r="D743" s="140" t="s">
        <v>201</v>
      </c>
      <c r="E743" s="158" t="s">
        <v>1</v>
      </c>
      <c r="F743" s="159" t="s">
        <v>204</v>
      </c>
      <c r="H743" s="160">
        <v>485.42</v>
      </c>
      <c r="I743" s="161"/>
      <c r="L743" s="157"/>
      <c r="M743" s="162"/>
      <c r="T743" s="163"/>
      <c r="AT743" s="158" t="s">
        <v>201</v>
      </c>
      <c r="AU743" s="158" t="s">
        <v>84</v>
      </c>
      <c r="AV743" s="13" t="s">
        <v>198</v>
      </c>
      <c r="AW743" s="13" t="s">
        <v>32</v>
      </c>
      <c r="AX743" s="13" t="s">
        <v>84</v>
      </c>
      <c r="AY743" s="158" t="s">
        <v>193</v>
      </c>
    </row>
    <row r="744" spans="2:65" s="1" customFormat="1" ht="33" customHeight="1" x14ac:dyDescent="0.2">
      <c r="B744" s="31"/>
      <c r="C744" s="126" t="s">
        <v>829</v>
      </c>
      <c r="D744" s="126" t="s">
        <v>194</v>
      </c>
      <c r="E744" s="127" t="s">
        <v>830</v>
      </c>
      <c r="F744" s="128" t="s">
        <v>831</v>
      </c>
      <c r="G744" s="129" t="s">
        <v>246</v>
      </c>
      <c r="H744" s="130">
        <v>455.5</v>
      </c>
      <c r="I744" s="131"/>
      <c r="J744" s="132">
        <f>ROUND(I744*H744,2)</f>
        <v>0</v>
      </c>
      <c r="K744" s="133"/>
      <c r="L744" s="31"/>
      <c r="M744" s="134" t="s">
        <v>1</v>
      </c>
      <c r="N744" s="135" t="s">
        <v>41</v>
      </c>
      <c r="P744" s="136">
        <f>O744*H744</f>
        <v>0</v>
      </c>
      <c r="Q744" s="136">
        <v>2.0000000000000002E-5</v>
      </c>
      <c r="R744" s="136">
        <f>Q744*H744</f>
        <v>9.11E-3</v>
      </c>
      <c r="S744" s="136">
        <v>0</v>
      </c>
      <c r="T744" s="137">
        <f>S744*H744</f>
        <v>0</v>
      </c>
      <c r="AR744" s="138" t="s">
        <v>198</v>
      </c>
      <c r="AT744" s="138" t="s">
        <v>194</v>
      </c>
      <c r="AU744" s="138" t="s">
        <v>84</v>
      </c>
      <c r="AY744" s="16" t="s">
        <v>193</v>
      </c>
      <c r="BE744" s="139">
        <f>IF(N744="základní",J744,0)</f>
        <v>0</v>
      </c>
      <c r="BF744" s="139">
        <f>IF(N744="snížená",J744,0)</f>
        <v>0</v>
      </c>
      <c r="BG744" s="139">
        <f>IF(N744="zákl. přenesená",J744,0)</f>
        <v>0</v>
      </c>
      <c r="BH744" s="139">
        <f>IF(N744="sníž. přenesená",J744,0)</f>
        <v>0</v>
      </c>
      <c r="BI744" s="139">
        <f>IF(N744="nulová",J744,0)</f>
        <v>0</v>
      </c>
      <c r="BJ744" s="16" t="s">
        <v>84</v>
      </c>
      <c r="BK744" s="139">
        <f>ROUND(I744*H744,2)</f>
        <v>0</v>
      </c>
      <c r="BL744" s="16" t="s">
        <v>198</v>
      </c>
      <c r="BM744" s="138" t="s">
        <v>832</v>
      </c>
    </row>
    <row r="745" spans="2:65" s="1" customFormat="1" ht="19.5" x14ac:dyDescent="0.2">
      <c r="B745" s="31"/>
      <c r="D745" s="140" t="s">
        <v>199</v>
      </c>
      <c r="F745" s="141" t="s">
        <v>831</v>
      </c>
      <c r="I745" s="142"/>
      <c r="L745" s="31"/>
      <c r="M745" s="143"/>
      <c r="T745" s="53"/>
      <c r="AT745" s="16" t="s">
        <v>199</v>
      </c>
      <c r="AU745" s="16" t="s">
        <v>84</v>
      </c>
    </row>
    <row r="746" spans="2:65" s="1" customFormat="1" ht="21.75" customHeight="1" x14ac:dyDescent="0.2">
      <c r="B746" s="31"/>
      <c r="C746" s="126" t="s">
        <v>576</v>
      </c>
      <c r="D746" s="126" t="s">
        <v>194</v>
      </c>
      <c r="E746" s="127" t="s">
        <v>833</v>
      </c>
      <c r="F746" s="128" t="s">
        <v>834</v>
      </c>
      <c r="G746" s="129" t="s">
        <v>212</v>
      </c>
      <c r="H746" s="130">
        <v>14.6</v>
      </c>
      <c r="I746" s="131"/>
      <c r="J746" s="132">
        <f>ROUND(I746*H746,2)</f>
        <v>0</v>
      </c>
      <c r="K746" s="133"/>
      <c r="L746" s="31"/>
      <c r="M746" s="134" t="s">
        <v>1</v>
      </c>
      <c r="N746" s="135" t="s">
        <v>41</v>
      </c>
      <c r="P746" s="136">
        <f>O746*H746</f>
        <v>0</v>
      </c>
      <c r="Q746" s="136">
        <v>0.3674</v>
      </c>
      <c r="R746" s="136">
        <f>Q746*H746</f>
        <v>5.3640400000000001</v>
      </c>
      <c r="S746" s="136">
        <v>0</v>
      </c>
      <c r="T746" s="137">
        <f>S746*H746</f>
        <v>0</v>
      </c>
      <c r="AR746" s="138" t="s">
        <v>198</v>
      </c>
      <c r="AT746" s="138" t="s">
        <v>194</v>
      </c>
      <c r="AU746" s="138" t="s">
        <v>84</v>
      </c>
      <c r="AY746" s="16" t="s">
        <v>193</v>
      </c>
      <c r="BE746" s="139">
        <f>IF(N746="základní",J746,0)</f>
        <v>0</v>
      </c>
      <c r="BF746" s="139">
        <f>IF(N746="snížená",J746,0)</f>
        <v>0</v>
      </c>
      <c r="BG746" s="139">
        <f>IF(N746="zákl. přenesená",J746,0)</f>
        <v>0</v>
      </c>
      <c r="BH746" s="139">
        <f>IF(N746="sníž. přenesená",J746,0)</f>
        <v>0</v>
      </c>
      <c r="BI746" s="139">
        <f>IF(N746="nulová",J746,0)</f>
        <v>0</v>
      </c>
      <c r="BJ746" s="16" t="s">
        <v>84</v>
      </c>
      <c r="BK746" s="139">
        <f>ROUND(I746*H746,2)</f>
        <v>0</v>
      </c>
      <c r="BL746" s="16" t="s">
        <v>198</v>
      </c>
      <c r="BM746" s="138" t="s">
        <v>835</v>
      </c>
    </row>
    <row r="747" spans="2:65" s="1" customFormat="1" ht="19.5" x14ac:dyDescent="0.2">
      <c r="B747" s="31"/>
      <c r="D747" s="140" t="s">
        <v>199</v>
      </c>
      <c r="F747" s="141" t="s">
        <v>836</v>
      </c>
      <c r="I747" s="142"/>
      <c r="L747" s="31"/>
      <c r="M747" s="143"/>
      <c r="T747" s="53"/>
      <c r="AT747" s="16" t="s">
        <v>199</v>
      </c>
      <c r="AU747" s="16" t="s">
        <v>84</v>
      </c>
    </row>
    <row r="748" spans="2:65" s="11" customFormat="1" x14ac:dyDescent="0.2">
      <c r="B748" s="144"/>
      <c r="D748" s="140" t="s">
        <v>201</v>
      </c>
      <c r="E748" s="145" t="s">
        <v>1</v>
      </c>
      <c r="F748" s="146" t="s">
        <v>837</v>
      </c>
      <c r="H748" s="145" t="s">
        <v>1</v>
      </c>
      <c r="I748" s="147"/>
      <c r="L748" s="144"/>
      <c r="M748" s="148"/>
      <c r="T748" s="149"/>
      <c r="AT748" s="145" t="s">
        <v>201</v>
      </c>
      <c r="AU748" s="145" t="s">
        <v>84</v>
      </c>
      <c r="AV748" s="11" t="s">
        <v>84</v>
      </c>
      <c r="AW748" s="11" t="s">
        <v>32</v>
      </c>
      <c r="AX748" s="11" t="s">
        <v>76</v>
      </c>
      <c r="AY748" s="145" t="s">
        <v>193</v>
      </c>
    </row>
    <row r="749" spans="2:65" s="12" customFormat="1" x14ac:dyDescent="0.2">
      <c r="B749" s="150"/>
      <c r="D749" s="140" t="s">
        <v>201</v>
      </c>
      <c r="E749" s="151" t="s">
        <v>1</v>
      </c>
      <c r="F749" s="152" t="s">
        <v>838</v>
      </c>
      <c r="H749" s="153">
        <v>14.6</v>
      </c>
      <c r="I749" s="154"/>
      <c r="L749" s="150"/>
      <c r="M749" s="155"/>
      <c r="T749" s="156"/>
      <c r="AT749" s="151" t="s">
        <v>201</v>
      </c>
      <c r="AU749" s="151" t="s">
        <v>84</v>
      </c>
      <c r="AV749" s="12" t="s">
        <v>86</v>
      </c>
      <c r="AW749" s="12" t="s">
        <v>32</v>
      </c>
      <c r="AX749" s="12" t="s">
        <v>76</v>
      </c>
      <c r="AY749" s="151" t="s">
        <v>193</v>
      </c>
    </row>
    <row r="750" spans="2:65" s="13" customFormat="1" x14ac:dyDescent="0.2">
      <c r="B750" s="157"/>
      <c r="D750" s="140" t="s">
        <v>201</v>
      </c>
      <c r="E750" s="158" t="s">
        <v>1</v>
      </c>
      <c r="F750" s="159" t="s">
        <v>204</v>
      </c>
      <c r="H750" s="160">
        <v>14.6</v>
      </c>
      <c r="I750" s="161"/>
      <c r="L750" s="157"/>
      <c r="M750" s="162"/>
      <c r="T750" s="163"/>
      <c r="AT750" s="158" t="s">
        <v>201</v>
      </c>
      <c r="AU750" s="158" t="s">
        <v>84</v>
      </c>
      <c r="AV750" s="13" t="s">
        <v>198</v>
      </c>
      <c r="AW750" s="13" t="s">
        <v>32</v>
      </c>
      <c r="AX750" s="13" t="s">
        <v>84</v>
      </c>
      <c r="AY750" s="158" t="s">
        <v>193</v>
      </c>
    </row>
    <row r="751" spans="2:65" s="10" customFormat="1" ht="25.9" customHeight="1" x14ac:dyDescent="0.2">
      <c r="B751" s="116"/>
      <c r="D751" s="117" t="s">
        <v>75</v>
      </c>
      <c r="E751" s="118" t="s">
        <v>839</v>
      </c>
      <c r="F751" s="118" t="s">
        <v>840</v>
      </c>
      <c r="I751" s="119"/>
      <c r="J751" s="120">
        <f>BK751</f>
        <v>0</v>
      </c>
      <c r="L751" s="116"/>
      <c r="M751" s="121"/>
      <c r="P751" s="122">
        <f>SUM(P752:P761)</f>
        <v>0</v>
      </c>
      <c r="R751" s="122">
        <f>SUM(R752:R761)</f>
        <v>1.1062419999999999</v>
      </c>
      <c r="T751" s="123">
        <f>SUM(T752:T761)</f>
        <v>0</v>
      </c>
      <c r="AR751" s="117" t="s">
        <v>84</v>
      </c>
      <c r="AT751" s="124" t="s">
        <v>75</v>
      </c>
      <c r="AU751" s="124" t="s">
        <v>76</v>
      </c>
      <c r="AY751" s="117" t="s">
        <v>193</v>
      </c>
      <c r="BK751" s="125">
        <f>SUM(BK752:BK761)</f>
        <v>0</v>
      </c>
    </row>
    <row r="752" spans="2:65" s="1" customFormat="1" ht="33" customHeight="1" x14ac:dyDescent="0.2">
      <c r="B752" s="31"/>
      <c r="C752" s="126" t="s">
        <v>841</v>
      </c>
      <c r="D752" s="126" t="s">
        <v>194</v>
      </c>
      <c r="E752" s="127" t="s">
        <v>842</v>
      </c>
      <c r="F752" s="128" t="s">
        <v>843</v>
      </c>
      <c r="G752" s="129" t="s">
        <v>246</v>
      </c>
      <c r="H752" s="130">
        <v>36.5</v>
      </c>
      <c r="I752" s="131"/>
      <c r="J752" s="132">
        <f>ROUND(I752*H752,2)</f>
        <v>0</v>
      </c>
      <c r="K752" s="133"/>
      <c r="L752" s="31"/>
      <c r="M752" s="134" t="s">
        <v>1</v>
      </c>
      <c r="N752" s="135" t="s">
        <v>41</v>
      </c>
      <c r="P752" s="136">
        <f>O752*H752</f>
        <v>0</v>
      </c>
      <c r="Q752" s="136">
        <v>3.0120000000000001E-2</v>
      </c>
      <c r="R752" s="136">
        <f>Q752*H752</f>
        <v>1.09938</v>
      </c>
      <c r="S752" s="136">
        <v>0</v>
      </c>
      <c r="T752" s="137">
        <f>S752*H752</f>
        <v>0</v>
      </c>
      <c r="AR752" s="138" t="s">
        <v>198</v>
      </c>
      <c r="AT752" s="138" t="s">
        <v>194</v>
      </c>
      <c r="AU752" s="138" t="s">
        <v>84</v>
      </c>
      <c r="AY752" s="16" t="s">
        <v>193</v>
      </c>
      <c r="BE752" s="139">
        <f>IF(N752="základní",J752,0)</f>
        <v>0</v>
      </c>
      <c r="BF752" s="139">
        <f>IF(N752="snížená",J752,0)</f>
        <v>0</v>
      </c>
      <c r="BG752" s="139">
        <f>IF(N752="zákl. přenesená",J752,0)</f>
        <v>0</v>
      </c>
      <c r="BH752" s="139">
        <f>IF(N752="sníž. přenesená",J752,0)</f>
        <v>0</v>
      </c>
      <c r="BI752" s="139">
        <f>IF(N752="nulová",J752,0)</f>
        <v>0</v>
      </c>
      <c r="BJ752" s="16" t="s">
        <v>84</v>
      </c>
      <c r="BK752" s="139">
        <f>ROUND(I752*H752,2)</f>
        <v>0</v>
      </c>
      <c r="BL752" s="16" t="s">
        <v>198</v>
      </c>
      <c r="BM752" s="138" t="s">
        <v>844</v>
      </c>
    </row>
    <row r="753" spans="2:65" s="1" customFormat="1" ht="19.5" x14ac:dyDescent="0.2">
      <c r="B753" s="31"/>
      <c r="D753" s="140" t="s">
        <v>199</v>
      </c>
      <c r="F753" s="141" t="s">
        <v>845</v>
      </c>
      <c r="I753" s="142"/>
      <c r="L753" s="31"/>
      <c r="M753" s="143"/>
      <c r="T753" s="53"/>
      <c r="AT753" s="16" t="s">
        <v>199</v>
      </c>
      <c r="AU753" s="16" t="s">
        <v>84</v>
      </c>
    </row>
    <row r="754" spans="2:65" s="11" customFormat="1" x14ac:dyDescent="0.2">
      <c r="B754" s="144"/>
      <c r="D754" s="140" t="s">
        <v>201</v>
      </c>
      <c r="E754" s="145" t="s">
        <v>1</v>
      </c>
      <c r="F754" s="146" t="s">
        <v>837</v>
      </c>
      <c r="H754" s="145" t="s">
        <v>1</v>
      </c>
      <c r="I754" s="147"/>
      <c r="L754" s="144"/>
      <c r="M754" s="148"/>
      <c r="T754" s="149"/>
      <c r="AT754" s="145" t="s">
        <v>201</v>
      </c>
      <c r="AU754" s="145" t="s">
        <v>84</v>
      </c>
      <c r="AV754" s="11" t="s">
        <v>84</v>
      </c>
      <c r="AW754" s="11" t="s">
        <v>32</v>
      </c>
      <c r="AX754" s="11" t="s">
        <v>76</v>
      </c>
      <c r="AY754" s="145" t="s">
        <v>193</v>
      </c>
    </row>
    <row r="755" spans="2:65" s="12" customFormat="1" x14ac:dyDescent="0.2">
      <c r="B755" s="150"/>
      <c r="D755" s="140" t="s">
        <v>201</v>
      </c>
      <c r="E755" s="151" t="s">
        <v>1</v>
      </c>
      <c r="F755" s="152" t="s">
        <v>846</v>
      </c>
      <c r="H755" s="153">
        <v>36.5</v>
      </c>
      <c r="I755" s="154"/>
      <c r="L755" s="150"/>
      <c r="M755" s="155"/>
      <c r="T755" s="156"/>
      <c r="AT755" s="151" t="s">
        <v>201</v>
      </c>
      <c r="AU755" s="151" t="s">
        <v>84</v>
      </c>
      <c r="AV755" s="12" t="s">
        <v>86</v>
      </c>
      <c r="AW755" s="12" t="s">
        <v>32</v>
      </c>
      <c r="AX755" s="12" t="s">
        <v>76</v>
      </c>
      <c r="AY755" s="151" t="s">
        <v>193</v>
      </c>
    </row>
    <row r="756" spans="2:65" s="13" customFormat="1" x14ac:dyDescent="0.2">
      <c r="B756" s="157"/>
      <c r="D756" s="140" t="s">
        <v>201</v>
      </c>
      <c r="E756" s="158" t="s">
        <v>1</v>
      </c>
      <c r="F756" s="159" t="s">
        <v>204</v>
      </c>
      <c r="H756" s="160">
        <v>36.5</v>
      </c>
      <c r="I756" s="161"/>
      <c r="L756" s="157"/>
      <c r="M756" s="162"/>
      <c r="T756" s="163"/>
      <c r="AT756" s="158" t="s">
        <v>201</v>
      </c>
      <c r="AU756" s="158" t="s">
        <v>84</v>
      </c>
      <c r="AV756" s="13" t="s">
        <v>198</v>
      </c>
      <c r="AW756" s="13" t="s">
        <v>32</v>
      </c>
      <c r="AX756" s="13" t="s">
        <v>84</v>
      </c>
      <c r="AY756" s="158" t="s">
        <v>193</v>
      </c>
    </row>
    <row r="757" spans="2:65" s="1" customFormat="1" ht="24.2" customHeight="1" x14ac:dyDescent="0.2">
      <c r="B757" s="31"/>
      <c r="C757" s="126" t="s">
        <v>847</v>
      </c>
      <c r="D757" s="126" t="s">
        <v>194</v>
      </c>
      <c r="E757" s="127" t="s">
        <v>848</v>
      </c>
      <c r="F757" s="128" t="s">
        <v>849</v>
      </c>
      <c r="G757" s="129" t="s">
        <v>212</v>
      </c>
      <c r="H757" s="130">
        <v>14.6</v>
      </c>
      <c r="I757" s="131"/>
      <c r="J757" s="132">
        <f>ROUND(I757*H757,2)</f>
        <v>0</v>
      </c>
      <c r="K757" s="133"/>
      <c r="L757" s="31"/>
      <c r="M757" s="134" t="s">
        <v>1</v>
      </c>
      <c r="N757" s="135" t="s">
        <v>41</v>
      </c>
      <c r="P757" s="136">
        <f>O757*H757</f>
        <v>0</v>
      </c>
      <c r="Q757" s="136">
        <v>4.6999999999999999E-4</v>
      </c>
      <c r="R757" s="136">
        <f>Q757*H757</f>
        <v>6.862E-3</v>
      </c>
      <c r="S757" s="136">
        <v>0</v>
      </c>
      <c r="T757" s="137">
        <f>S757*H757</f>
        <v>0</v>
      </c>
      <c r="AR757" s="138" t="s">
        <v>198</v>
      </c>
      <c r="AT757" s="138" t="s">
        <v>194</v>
      </c>
      <c r="AU757" s="138" t="s">
        <v>84</v>
      </c>
      <c r="AY757" s="16" t="s">
        <v>193</v>
      </c>
      <c r="BE757" s="139">
        <f>IF(N757="základní",J757,0)</f>
        <v>0</v>
      </c>
      <c r="BF757" s="139">
        <f>IF(N757="snížená",J757,0)</f>
        <v>0</v>
      </c>
      <c r="BG757" s="139">
        <f>IF(N757="zákl. přenesená",J757,0)</f>
        <v>0</v>
      </c>
      <c r="BH757" s="139">
        <f>IF(N757="sníž. přenesená",J757,0)</f>
        <v>0</v>
      </c>
      <c r="BI757" s="139">
        <f>IF(N757="nulová",J757,0)</f>
        <v>0</v>
      </c>
      <c r="BJ757" s="16" t="s">
        <v>84</v>
      </c>
      <c r="BK757" s="139">
        <f>ROUND(I757*H757,2)</f>
        <v>0</v>
      </c>
      <c r="BL757" s="16" t="s">
        <v>198</v>
      </c>
      <c r="BM757" s="138" t="s">
        <v>850</v>
      </c>
    </row>
    <row r="758" spans="2:65" s="1" customFormat="1" ht="19.5" x14ac:dyDescent="0.2">
      <c r="B758" s="31"/>
      <c r="D758" s="140" t="s">
        <v>199</v>
      </c>
      <c r="F758" s="141" t="s">
        <v>851</v>
      </c>
      <c r="I758" s="142"/>
      <c r="L758" s="31"/>
      <c r="M758" s="143"/>
      <c r="T758" s="53"/>
      <c r="AT758" s="16" t="s">
        <v>199</v>
      </c>
      <c r="AU758" s="16" t="s">
        <v>84</v>
      </c>
    </row>
    <row r="759" spans="2:65" s="11" customFormat="1" x14ac:dyDescent="0.2">
      <c r="B759" s="144"/>
      <c r="D759" s="140" t="s">
        <v>201</v>
      </c>
      <c r="E759" s="145" t="s">
        <v>1</v>
      </c>
      <c r="F759" s="146" t="s">
        <v>837</v>
      </c>
      <c r="H759" s="145" t="s">
        <v>1</v>
      </c>
      <c r="I759" s="147"/>
      <c r="L759" s="144"/>
      <c r="M759" s="148"/>
      <c r="T759" s="149"/>
      <c r="AT759" s="145" t="s">
        <v>201</v>
      </c>
      <c r="AU759" s="145" t="s">
        <v>84</v>
      </c>
      <c r="AV759" s="11" t="s">
        <v>84</v>
      </c>
      <c r="AW759" s="11" t="s">
        <v>32</v>
      </c>
      <c r="AX759" s="11" t="s">
        <v>76</v>
      </c>
      <c r="AY759" s="145" t="s">
        <v>193</v>
      </c>
    </row>
    <row r="760" spans="2:65" s="12" customFormat="1" x14ac:dyDescent="0.2">
      <c r="B760" s="150"/>
      <c r="D760" s="140" t="s">
        <v>201</v>
      </c>
      <c r="E760" s="151" t="s">
        <v>1</v>
      </c>
      <c r="F760" s="152" t="s">
        <v>838</v>
      </c>
      <c r="H760" s="153">
        <v>14.6</v>
      </c>
      <c r="I760" s="154"/>
      <c r="L760" s="150"/>
      <c r="M760" s="155"/>
      <c r="T760" s="156"/>
      <c r="AT760" s="151" t="s">
        <v>201</v>
      </c>
      <c r="AU760" s="151" t="s">
        <v>84</v>
      </c>
      <c r="AV760" s="12" t="s">
        <v>86</v>
      </c>
      <c r="AW760" s="12" t="s">
        <v>32</v>
      </c>
      <c r="AX760" s="12" t="s">
        <v>76</v>
      </c>
      <c r="AY760" s="151" t="s">
        <v>193</v>
      </c>
    </row>
    <row r="761" spans="2:65" s="13" customFormat="1" x14ac:dyDescent="0.2">
      <c r="B761" s="157"/>
      <c r="D761" s="140" t="s">
        <v>201</v>
      </c>
      <c r="E761" s="158" t="s">
        <v>1</v>
      </c>
      <c r="F761" s="159" t="s">
        <v>204</v>
      </c>
      <c r="H761" s="160">
        <v>14.6</v>
      </c>
      <c r="I761" s="161"/>
      <c r="L761" s="157"/>
      <c r="M761" s="162"/>
      <c r="T761" s="163"/>
      <c r="AT761" s="158" t="s">
        <v>201</v>
      </c>
      <c r="AU761" s="158" t="s">
        <v>84</v>
      </c>
      <c r="AV761" s="13" t="s">
        <v>198</v>
      </c>
      <c r="AW761" s="13" t="s">
        <v>32</v>
      </c>
      <c r="AX761" s="13" t="s">
        <v>84</v>
      </c>
      <c r="AY761" s="158" t="s">
        <v>193</v>
      </c>
    </row>
    <row r="762" spans="2:65" s="10" customFormat="1" ht="25.9" customHeight="1" x14ac:dyDescent="0.2">
      <c r="B762" s="116"/>
      <c r="D762" s="117" t="s">
        <v>75</v>
      </c>
      <c r="E762" s="118" t="s">
        <v>852</v>
      </c>
      <c r="F762" s="118" t="s">
        <v>853</v>
      </c>
      <c r="I762" s="119"/>
      <c r="J762" s="120">
        <f>BK762</f>
        <v>0</v>
      </c>
      <c r="L762" s="116"/>
      <c r="M762" s="121"/>
      <c r="P762" s="122">
        <f>SUM(P763:P795)</f>
        <v>0</v>
      </c>
      <c r="R762" s="122">
        <f>SUM(R763:R795)</f>
        <v>0</v>
      </c>
      <c r="T762" s="123">
        <f>SUM(T763:T795)</f>
        <v>0</v>
      </c>
      <c r="AR762" s="117" t="s">
        <v>84</v>
      </c>
      <c r="AT762" s="124" t="s">
        <v>75</v>
      </c>
      <c r="AU762" s="124" t="s">
        <v>76</v>
      </c>
      <c r="AY762" s="117" t="s">
        <v>193</v>
      </c>
      <c r="BK762" s="125">
        <f>SUM(BK763:BK795)</f>
        <v>0</v>
      </c>
    </row>
    <row r="763" spans="2:65" s="1" customFormat="1" ht="33" customHeight="1" x14ac:dyDescent="0.2">
      <c r="B763" s="31"/>
      <c r="C763" s="126" t="s">
        <v>854</v>
      </c>
      <c r="D763" s="126" t="s">
        <v>194</v>
      </c>
      <c r="E763" s="127" t="s">
        <v>855</v>
      </c>
      <c r="F763" s="128" t="s">
        <v>856</v>
      </c>
      <c r="G763" s="129" t="s">
        <v>212</v>
      </c>
      <c r="H763" s="130">
        <v>508.28</v>
      </c>
      <c r="I763" s="131"/>
      <c r="J763" s="132">
        <f>ROUND(I763*H763,2)</f>
        <v>0</v>
      </c>
      <c r="K763" s="133"/>
      <c r="L763" s="31"/>
      <c r="M763" s="134" t="s">
        <v>1</v>
      </c>
      <c r="N763" s="135" t="s">
        <v>41</v>
      </c>
      <c r="P763" s="136">
        <f>O763*H763</f>
        <v>0</v>
      </c>
      <c r="Q763" s="136">
        <v>0</v>
      </c>
      <c r="R763" s="136">
        <f>Q763*H763</f>
        <v>0</v>
      </c>
      <c r="S763" s="136">
        <v>0</v>
      </c>
      <c r="T763" s="137">
        <f>S763*H763</f>
        <v>0</v>
      </c>
      <c r="AR763" s="138" t="s">
        <v>198</v>
      </c>
      <c r="AT763" s="138" t="s">
        <v>194</v>
      </c>
      <c r="AU763" s="138" t="s">
        <v>84</v>
      </c>
      <c r="AY763" s="16" t="s">
        <v>193</v>
      </c>
      <c r="BE763" s="139">
        <f>IF(N763="základní",J763,0)</f>
        <v>0</v>
      </c>
      <c r="BF763" s="139">
        <f>IF(N763="snížená",J763,0)</f>
        <v>0</v>
      </c>
      <c r="BG763" s="139">
        <f>IF(N763="zákl. přenesená",J763,0)</f>
        <v>0</v>
      </c>
      <c r="BH763" s="139">
        <f>IF(N763="sníž. přenesená",J763,0)</f>
        <v>0</v>
      </c>
      <c r="BI763" s="139">
        <f>IF(N763="nulová",J763,0)</f>
        <v>0</v>
      </c>
      <c r="BJ763" s="16" t="s">
        <v>84</v>
      </c>
      <c r="BK763" s="139">
        <f>ROUND(I763*H763,2)</f>
        <v>0</v>
      </c>
      <c r="BL763" s="16" t="s">
        <v>198</v>
      </c>
      <c r="BM763" s="138" t="s">
        <v>857</v>
      </c>
    </row>
    <row r="764" spans="2:65" s="1" customFormat="1" ht="19.5" x14ac:dyDescent="0.2">
      <c r="B764" s="31"/>
      <c r="D764" s="140" t="s">
        <v>199</v>
      </c>
      <c r="F764" s="141" t="s">
        <v>856</v>
      </c>
      <c r="I764" s="142"/>
      <c r="L764" s="31"/>
      <c r="M764" s="143"/>
      <c r="T764" s="53"/>
      <c r="AT764" s="16" t="s">
        <v>199</v>
      </c>
      <c r="AU764" s="16" t="s">
        <v>84</v>
      </c>
    </row>
    <row r="765" spans="2:65" s="12" customFormat="1" x14ac:dyDescent="0.2">
      <c r="B765" s="150"/>
      <c r="D765" s="140" t="s">
        <v>201</v>
      </c>
      <c r="E765" s="151" t="s">
        <v>1</v>
      </c>
      <c r="F765" s="152" t="s">
        <v>858</v>
      </c>
      <c r="H765" s="153">
        <v>508.28</v>
      </c>
      <c r="I765" s="154"/>
      <c r="L765" s="150"/>
      <c r="M765" s="155"/>
      <c r="T765" s="156"/>
      <c r="AT765" s="151" t="s">
        <v>201</v>
      </c>
      <c r="AU765" s="151" t="s">
        <v>84</v>
      </c>
      <c r="AV765" s="12" t="s">
        <v>86</v>
      </c>
      <c r="AW765" s="12" t="s">
        <v>32</v>
      </c>
      <c r="AX765" s="12" t="s">
        <v>76</v>
      </c>
      <c r="AY765" s="151" t="s">
        <v>193</v>
      </c>
    </row>
    <row r="766" spans="2:65" s="13" customFormat="1" x14ac:dyDescent="0.2">
      <c r="B766" s="157"/>
      <c r="D766" s="140" t="s">
        <v>201</v>
      </c>
      <c r="E766" s="158" t="s">
        <v>1</v>
      </c>
      <c r="F766" s="159" t="s">
        <v>204</v>
      </c>
      <c r="H766" s="160">
        <v>508.28</v>
      </c>
      <c r="I766" s="161"/>
      <c r="L766" s="157"/>
      <c r="M766" s="162"/>
      <c r="T766" s="163"/>
      <c r="AT766" s="158" t="s">
        <v>201</v>
      </c>
      <c r="AU766" s="158" t="s">
        <v>84</v>
      </c>
      <c r="AV766" s="13" t="s">
        <v>198</v>
      </c>
      <c r="AW766" s="13" t="s">
        <v>32</v>
      </c>
      <c r="AX766" s="13" t="s">
        <v>84</v>
      </c>
      <c r="AY766" s="158" t="s">
        <v>193</v>
      </c>
    </row>
    <row r="767" spans="2:65" s="1" customFormat="1" ht="33" customHeight="1" x14ac:dyDescent="0.2">
      <c r="B767" s="31"/>
      <c r="C767" s="126" t="s">
        <v>859</v>
      </c>
      <c r="D767" s="126" t="s">
        <v>194</v>
      </c>
      <c r="E767" s="127" t="s">
        <v>860</v>
      </c>
      <c r="F767" s="128" t="s">
        <v>861</v>
      </c>
      <c r="G767" s="129" t="s">
        <v>212</v>
      </c>
      <c r="H767" s="130">
        <v>720</v>
      </c>
      <c r="I767" s="131"/>
      <c r="J767" s="132">
        <f>ROUND(I767*H767,2)</f>
        <v>0</v>
      </c>
      <c r="K767" s="133"/>
      <c r="L767" s="31"/>
      <c r="M767" s="134" t="s">
        <v>1</v>
      </c>
      <c r="N767" s="135" t="s">
        <v>41</v>
      </c>
      <c r="P767" s="136">
        <f>O767*H767</f>
        <v>0</v>
      </c>
      <c r="Q767" s="136">
        <v>0</v>
      </c>
      <c r="R767" s="136">
        <f>Q767*H767</f>
        <v>0</v>
      </c>
      <c r="S767" s="136">
        <v>0</v>
      </c>
      <c r="T767" s="137">
        <f>S767*H767</f>
        <v>0</v>
      </c>
      <c r="AR767" s="138" t="s">
        <v>198</v>
      </c>
      <c r="AT767" s="138" t="s">
        <v>194</v>
      </c>
      <c r="AU767" s="138" t="s">
        <v>84</v>
      </c>
      <c r="AY767" s="16" t="s">
        <v>193</v>
      </c>
      <c r="BE767" s="139">
        <f>IF(N767="základní",J767,0)</f>
        <v>0</v>
      </c>
      <c r="BF767" s="139">
        <f>IF(N767="snížená",J767,0)</f>
        <v>0</v>
      </c>
      <c r="BG767" s="139">
        <f>IF(N767="zákl. přenesená",J767,0)</f>
        <v>0</v>
      </c>
      <c r="BH767" s="139">
        <f>IF(N767="sníž. přenesená",J767,0)</f>
        <v>0</v>
      </c>
      <c r="BI767" s="139">
        <f>IF(N767="nulová",J767,0)</f>
        <v>0</v>
      </c>
      <c r="BJ767" s="16" t="s">
        <v>84</v>
      </c>
      <c r="BK767" s="139">
        <f>ROUND(I767*H767,2)</f>
        <v>0</v>
      </c>
      <c r="BL767" s="16" t="s">
        <v>198</v>
      </c>
      <c r="BM767" s="138" t="s">
        <v>862</v>
      </c>
    </row>
    <row r="768" spans="2:65" s="1" customFormat="1" ht="19.5" x14ac:dyDescent="0.2">
      <c r="B768" s="31"/>
      <c r="D768" s="140" t="s">
        <v>199</v>
      </c>
      <c r="F768" s="141" t="s">
        <v>861</v>
      </c>
      <c r="I768" s="142"/>
      <c r="L768" s="31"/>
      <c r="M768" s="143"/>
      <c r="T768" s="53"/>
      <c r="AT768" s="16" t="s">
        <v>199</v>
      </c>
      <c r="AU768" s="16" t="s">
        <v>84</v>
      </c>
    </row>
    <row r="769" spans="2:65" s="12" customFormat="1" x14ac:dyDescent="0.2">
      <c r="B769" s="150"/>
      <c r="D769" s="140" t="s">
        <v>201</v>
      </c>
      <c r="E769" s="151" t="s">
        <v>1</v>
      </c>
      <c r="F769" s="152" t="s">
        <v>863</v>
      </c>
      <c r="H769" s="153">
        <v>720</v>
      </c>
      <c r="I769" s="154"/>
      <c r="L769" s="150"/>
      <c r="M769" s="155"/>
      <c r="T769" s="156"/>
      <c r="AT769" s="151" t="s">
        <v>201</v>
      </c>
      <c r="AU769" s="151" t="s">
        <v>84</v>
      </c>
      <c r="AV769" s="12" t="s">
        <v>86</v>
      </c>
      <c r="AW769" s="12" t="s">
        <v>32</v>
      </c>
      <c r="AX769" s="12" t="s">
        <v>76</v>
      </c>
      <c r="AY769" s="151" t="s">
        <v>193</v>
      </c>
    </row>
    <row r="770" spans="2:65" s="13" customFormat="1" x14ac:dyDescent="0.2">
      <c r="B770" s="157"/>
      <c r="D770" s="140" t="s">
        <v>201</v>
      </c>
      <c r="E770" s="158" t="s">
        <v>1</v>
      </c>
      <c r="F770" s="159" t="s">
        <v>204</v>
      </c>
      <c r="H770" s="160">
        <v>720</v>
      </c>
      <c r="I770" s="161"/>
      <c r="L770" s="157"/>
      <c r="M770" s="162"/>
      <c r="T770" s="163"/>
      <c r="AT770" s="158" t="s">
        <v>201</v>
      </c>
      <c r="AU770" s="158" t="s">
        <v>84</v>
      </c>
      <c r="AV770" s="13" t="s">
        <v>198</v>
      </c>
      <c r="AW770" s="13" t="s">
        <v>32</v>
      </c>
      <c r="AX770" s="13" t="s">
        <v>84</v>
      </c>
      <c r="AY770" s="158" t="s">
        <v>193</v>
      </c>
    </row>
    <row r="771" spans="2:65" s="1" customFormat="1" ht="37.9" customHeight="1" x14ac:dyDescent="0.2">
      <c r="B771" s="31"/>
      <c r="C771" s="126" t="s">
        <v>864</v>
      </c>
      <c r="D771" s="126" t="s">
        <v>194</v>
      </c>
      <c r="E771" s="127" t="s">
        <v>865</v>
      </c>
      <c r="F771" s="128" t="s">
        <v>866</v>
      </c>
      <c r="G771" s="129" t="s">
        <v>212</v>
      </c>
      <c r="H771" s="130">
        <v>64800</v>
      </c>
      <c r="I771" s="131"/>
      <c r="J771" s="132">
        <f>ROUND(I771*H771,2)</f>
        <v>0</v>
      </c>
      <c r="K771" s="133"/>
      <c r="L771" s="31"/>
      <c r="M771" s="134" t="s">
        <v>1</v>
      </c>
      <c r="N771" s="135" t="s">
        <v>41</v>
      </c>
      <c r="P771" s="136">
        <f>O771*H771</f>
        <v>0</v>
      </c>
      <c r="Q771" s="136">
        <v>0</v>
      </c>
      <c r="R771" s="136">
        <f>Q771*H771</f>
        <v>0</v>
      </c>
      <c r="S771" s="136">
        <v>0</v>
      </c>
      <c r="T771" s="137">
        <f>S771*H771</f>
        <v>0</v>
      </c>
      <c r="AR771" s="138" t="s">
        <v>198</v>
      </c>
      <c r="AT771" s="138" t="s">
        <v>194</v>
      </c>
      <c r="AU771" s="138" t="s">
        <v>84</v>
      </c>
      <c r="AY771" s="16" t="s">
        <v>193</v>
      </c>
      <c r="BE771" s="139">
        <f>IF(N771="základní",J771,0)</f>
        <v>0</v>
      </c>
      <c r="BF771" s="139">
        <f>IF(N771="snížená",J771,0)</f>
        <v>0</v>
      </c>
      <c r="BG771" s="139">
        <f>IF(N771="zákl. přenesená",J771,0)</f>
        <v>0</v>
      </c>
      <c r="BH771" s="139">
        <f>IF(N771="sníž. přenesená",J771,0)</f>
        <v>0</v>
      </c>
      <c r="BI771" s="139">
        <f>IF(N771="nulová",J771,0)</f>
        <v>0</v>
      </c>
      <c r="BJ771" s="16" t="s">
        <v>84</v>
      </c>
      <c r="BK771" s="139">
        <f>ROUND(I771*H771,2)</f>
        <v>0</v>
      </c>
      <c r="BL771" s="16" t="s">
        <v>198</v>
      </c>
      <c r="BM771" s="138" t="s">
        <v>867</v>
      </c>
    </row>
    <row r="772" spans="2:65" s="1" customFormat="1" ht="19.5" x14ac:dyDescent="0.2">
      <c r="B772" s="31"/>
      <c r="D772" s="140" t="s">
        <v>199</v>
      </c>
      <c r="F772" s="141" t="s">
        <v>866</v>
      </c>
      <c r="I772" s="142"/>
      <c r="L772" s="31"/>
      <c r="M772" s="143"/>
      <c r="T772" s="53"/>
      <c r="AT772" s="16" t="s">
        <v>199</v>
      </c>
      <c r="AU772" s="16" t="s">
        <v>84</v>
      </c>
    </row>
    <row r="773" spans="2:65" s="12" customFormat="1" x14ac:dyDescent="0.2">
      <c r="B773" s="150"/>
      <c r="D773" s="140" t="s">
        <v>201</v>
      </c>
      <c r="E773" s="151" t="s">
        <v>1</v>
      </c>
      <c r="F773" s="152" t="s">
        <v>868</v>
      </c>
      <c r="H773" s="153">
        <v>64800</v>
      </c>
      <c r="I773" s="154"/>
      <c r="L773" s="150"/>
      <c r="M773" s="155"/>
      <c r="T773" s="156"/>
      <c r="AT773" s="151" t="s">
        <v>201</v>
      </c>
      <c r="AU773" s="151" t="s">
        <v>84</v>
      </c>
      <c r="AV773" s="12" t="s">
        <v>86</v>
      </c>
      <c r="AW773" s="12" t="s">
        <v>32</v>
      </c>
      <c r="AX773" s="12" t="s">
        <v>76</v>
      </c>
      <c r="AY773" s="151" t="s">
        <v>193</v>
      </c>
    </row>
    <row r="774" spans="2:65" s="13" customFormat="1" x14ac:dyDescent="0.2">
      <c r="B774" s="157"/>
      <c r="D774" s="140" t="s">
        <v>201</v>
      </c>
      <c r="E774" s="158" t="s">
        <v>1</v>
      </c>
      <c r="F774" s="159" t="s">
        <v>204</v>
      </c>
      <c r="H774" s="160">
        <v>64800</v>
      </c>
      <c r="I774" s="161"/>
      <c r="L774" s="157"/>
      <c r="M774" s="162"/>
      <c r="T774" s="163"/>
      <c r="AT774" s="158" t="s">
        <v>201</v>
      </c>
      <c r="AU774" s="158" t="s">
        <v>84</v>
      </c>
      <c r="AV774" s="13" t="s">
        <v>198</v>
      </c>
      <c r="AW774" s="13" t="s">
        <v>32</v>
      </c>
      <c r="AX774" s="13" t="s">
        <v>84</v>
      </c>
      <c r="AY774" s="158" t="s">
        <v>193</v>
      </c>
    </row>
    <row r="775" spans="2:65" s="1" customFormat="1" ht="33" customHeight="1" x14ac:dyDescent="0.2">
      <c r="B775" s="31"/>
      <c r="C775" s="126" t="s">
        <v>605</v>
      </c>
      <c r="D775" s="126" t="s">
        <v>194</v>
      </c>
      <c r="E775" s="127" t="s">
        <v>869</v>
      </c>
      <c r="F775" s="128" t="s">
        <v>870</v>
      </c>
      <c r="G775" s="129" t="s">
        <v>212</v>
      </c>
      <c r="H775" s="130">
        <v>720</v>
      </c>
      <c r="I775" s="131"/>
      <c r="J775" s="132">
        <f>ROUND(I775*H775,2)</f>
        <v>0</v>
      </c>
      <c r="K775" s="133"/>
      <c r="L775" s="31"/>
      <c r="M775" s="134" t="s">
        <v>1</v>
      </c>
      <c r="N775" s="135" t="s">
        <v>41</v>
      </c>
      <c r="P775" s="136">
        <f>O775*H775</f>
        <v>0</v>
      </c>
      <c r="Q775" s="136">
        <v>0</v>
      </c>
      <c r="R775" s="136">
        <f>Q775*H775</f>
        <v>0</v>
      </c>
      <c r="S775" s="136">
        <v>0</v>
      </c>
      <c r="T775" s="137">
        <f>S775*H775</f>
        <v>0</v>
      </c>
      <c r="AR775" s="138" t="s">
        <v>198</v>
      </c>
      <c r="AT775" s="138" t="s">
        <v>194</v>
      </c>
      <c r="AU775" s="138" t="s">
        <v>84</v>
      </c>
      <c r="AY775" s="16" t="s">
        <v>193</v>
      </c>
      <c r="BE775" s="139">
        <f>IF(N775="základní",J775,0)</f>
        <v>0</v>
      </c>
      <c r="BF775" s="139">
        <f>IF(N775="snížená",J775,0)</f>
        <v>0</v>
      </c>
      <c r="BG775" s="139">
        <f>IF(N775="zákl. přenesená",J775,0)</f>
        <v>0</v>
      </c>
      <c r="BH775" s="139">
        <f>IF(N775="sníž. přenesená",J775,0)</f>
        <v>0</v>
      </c>
      <c r="BI775" s="139">
        <f>IF(N775="nulová",J775,0)</f>
        <v>0</v>
      </c>
      <c r="BJ775" s="16" t="s">
        <v>84</v>
      </c>
      <c r="BK775" s="139">
        <f>ROUND(I775*H775,2)</f>
        <v>0</v>
      </c>
      <c r="BL775" s="16" t="s">
        <v>198</v>
      </c>
      <c r="BM775" s="138" t="s">
        <v>871</v>
      </c>
    </row>
    <row r="776" spans="2:65" s="1" customFormat="1" ht="19.5" x14ac:dyDescent="0.2">
      <c r="B776" s="31"/>
      <c r="D776" s="140" t="s">
        <v>199</v>
      </c>
      <c r="F776" s="141" t="s">
        <v>870</v>
      </c>
      <c r="I776" s="142"/>
      <c r="L776" s="31"/>
      <c r="M776" s="143"/>
      <c r="T776" s="53"/>
      <c r="AT776" s="16" t="s">
        <v>199</v>
      </c>
      <c r="AU776" s="16" t="s">
        <v>84</v>
      </c>
    </row>
    <row r="777" spans="2:65" s="1" customFormat="1" ht="16.5" customHeight="1" x14ac:dyDescent="0.2">
      <c r="B777" s="31"/>
      <c r="C777" s="126" t="s">
        <v>872</v>
      </c>
      <c r="D777" s="126" t="s">
        <v>194</v>
      </c>
      <c r="E777" s="127" t="s">
        <v>873</v>
      </c>
      <c r="F777" s="128" t="s">
        <v>874</v>
      </c>
      <c r="G777" s="129" t="s">
        <v>212</v>
      </c>
      <c r="H777" s="130">
        <v>720</v>
      </c>
      <c r="I777" s="131"/>
      <c r="J777" s="132">
        <f>ROUND(I777*H777,2)</f>
        <v>0</v>
      </c>
      <c r="K777" s="133"/>
      <c r="L777" s="31"/>
      <c r="M777" s="134" t="s">
        <v>1</v>
      </c>
      <c r="N777" s="135" t="s">
        <v>41</v>
      </c>
      <c r="P777" s="136">
        <f>O777*H777</f>
        <v>0</v>
      </c>
      <c r="Q777" s="136">
        <v>0</v>
      </c>
      <c r="R777" s="136">
        <f>Q777*H777</f>
        <v>0</v>
      </c>
      <c r="S777" s="136">
        <v>0</v>
      </c>
      <c r="T777" s="137">
        <f>S777*H777</f>
        <v>0</v>
      </c>
      <c r="AR777" s="138" t="s">
        <v>198</v>
      </c>
      <c r="AT777" s="138" t="s">
        <v>194</v>
      </c>
      <c r="AU777" s="138" t="s">
        <v>84</v>
      </c>
      <c r="AY777" s="16" t="s">
        <v>193</v>
      </c>
      <c r="BE777" s="139">
        <f>IF(N777="základní",J777,0)</f>
        <v>0</v>
      </c>
      <c r="BF777" s="139">
        <f>IF(N777="snížená",J777,0)</f>
        <v>0</v>
      </c>
      <c r="BG777" s="139">
        <f>IF(N777="zákl. přenesená",J777,0)</f>
        <v>0</v>
      </c>
      <c r="BH777" s="139">
        <f>IF(N777="sníž. přenesená",J777,0)</f>
        <v>0</v>
      </c>
      <c r="BI777" s="139">
        <f>IF(N777="nulová",J777,0)</f>
        <v>0</v>
      </c>
      <c r="BJ777" s="16" t="s">
        <v>84</v>
      </c>
      <c r="BK777" s="139">
        <f>ROUND(I777*H777,2)</f>
        <v>0</v>
      </c>
      <c r="BL777" s="16" t="s">
        <v>198</v>
      </c>
      <c r="BM777" s="138" t="s">
        <v>875</v>
      </c>
    </row>
    <row r="778" spans="2:65" s="1" customFormat="1" x14ac:dyDescent="0.2">
      <c r="B778" s="31"/>
      <c r="D778" s="140" t="s">
        <v>199</v>
      </c>
      <c r="F778" s="141" t="s">
        <v>874</v>
      </c>
      <c r="I778" s="142"/>
      <c r="L778" s="31"/>
      <c r="M778" s="143"/>
      <c r="T778" s="53"/>
      <c r="AT778" s="16" t="s">
        <v>199</v>
      </c>
      <c r="AU778" s="16" t="s">
        <v>84</v>
      </c>
    </row>
    <row r="779" spans="2:65" s="1" customFormat="1" ht="21.75" customHeight="1" x14ac:dyDescent="0.2">
      <c r="B779" s="31"/>
      <c r="C779" s="126" t="s">
        <v>876</v>
      </c>
      <c r="D779" s="126" t="s">
        <v>194</v>
      </c>
      <c r="E779" s="127" t="s">
        <v>877</v>
      </c>
      <c r="F779" s="128" t="s">
        <v>878</v>
      </c>
      <c r="G779" s="129" t="s">
        <v>212</v>
      </c>
      <c r="H779" s="130">
        <v>64800</v>
      </c>
      <c r="I779" s="131"/>
      <c r="J779" s="132">
        <f>ROUND(I779*H779,2)</f>
        <v>0</v>
      </c>
      <c r="K779" s="133"/>
      <c r="L779" s="31"/>
      <c r="M779" s="134" t="s">
        <v>1</v>
      </c>
      <c r="N779" s="135" t="s">
        <v>41</v>
      </c>
      <c r="P779" s="136">
        <f>O779*H779</f>
        <v>0</v>
      </c>
      <c r="Q779" s="136">
        <v>0</v>
      </c>
      <c r="R779" s="136">
        <f>Q779*H779</f>
        <v>0</v>
      </c>
      <c r="S779" s="136">
        <v>0</v>
      </c>
      <c r="T779" s="137">
        <f>S779*H779</f>
        <v>0</v>
      </c>
      <c r="AR779" s="138" t="s">
        <v>198</v>
      </c>
      <c r="AT779" s="138" t="s">
        <v>194</v>
      </c>
      <c r="AU779" s="138" t="s">
        <v>84</v>
      </c>
      <c r="AY779" s="16" t="s">
        <v>193</v>
      </c>
      <c r="BE779" s="139">
        <f>IF(N779="základní",J779,0)</f>
        <v>0</v>
      </c>
      <c r="BF779" s="139">
        <f>IF(N779="snížená",J779,0)</f>
        <v>0</v>
      </c>
      <c r="BG779" s="139">
        <f>IF(N779="zákl. přenesená",J779,0)</f>
        <v>0</v>
      </c>
      <c r="BH779" s="139">
        <f>IF(N779="sníž. přenesená",J779,0)</f>
        <v>0</v>
      </c>
      <c r="BI779" s="139">
        <f>IF(N779="nulová",J779,0)</f>
        <v>0</v>
      </c>
      <c r="BJ779" s="16" t="s">
        <v>84</v>
      </c>
      <c r="BK779" s="139">
        <f>ROUND(I779*H779,2)</f>
        <v>0</v>
      </c>
      <c r="BL779" s="16" t="s">
        <v>198</v>
      </c>
      <c r="BM779" s="138" t="s">
        <v>879</v>
      </c>
    </row>
    <row r="780" spans="2:65" s="1" customFormat="1" x14ac:dyDescent="0.2">
      <c r="B780" s="31"/>
      <c r="D780" s="140" t="s">
        <v>199</v>
      </c>
      <c r="F780" s="141" t="s">
        <v>878</v>
      </c>
      <c r="I780" s="142"/>
      <c r="L780" s="31"/>
      <c r="M780" s="143"/>
      <c r="T780" s="53"/>
      <c r="AT780" s="16" t="s">
        <v>199</v>
      </c>
      <c r="AU780" s="16" t="s">
        <v>84</v>
      </c>
    </row>
    <row r="781" spans="2:65" s="1" customFormat="1" ht="21.75" customHeight="1" x14ac:dyDescent="0.2">
      <c r="B781" s="31"/>
      <c r="C781" s="126" t="s">
        <v>880</v>
      </c>
      <c r="D781" s="126" t="s">
        <v>194</v>
      </c>
      <c r="E781" s="127" t="s">
        <v>881</v>
      </c>
      <c r="F781" s="128" t="s">
        <v>882</v>
      </c>
      <c r="G781" s="129" t="s">
        <v>212</v>
      </c>
      <c r="H781" s="130">
        <v>720</v>
      </c>
      <c r="I781" s="131"/>
      <c r="J781" s="132">
        <f>ROUND(I781*H781,2)</f>
        <v>0</v>
      </c>
      <c r="K781" s="133"/>
      <c r="L781" s="31"/>
      <c r="M781" s="134" t="s">
        <v>1</v>
      </c>
      <c r="N781" s="135" t="s">
        <v>41</v>
      </c>
      <c r="P781" s="136">
        <f>O781*H781</f>
        <v>0</v>
      </c>
      <c r="Q781" s="136">
        <v>0</v>
      </c>
      <c r="R781" s="136">
        <f>Q781*H781</f>
        <v>0</v>
      </c>
      <c r="S781" s="136">
        <v>0</v>
      </c>
      <c r="T781" s="137">
        <f>S781*H781</f>
        <v>0</v>
      </c>
      <c r="AR781" s="138" t="s">
        <v>198</v>
      </c>
      <c r="AT781" s="138" t="s">
        <v>194</v>
      </c>
      <c r="AU781" s="138" t="s">
        <v>84</v>
      </c>
      <c r="AY781" s="16" t="s">
        <v>193</v>
      </c>
      <c r="BE781" s="139">
        <f>IF(N781="základní",J781,0)</f>
        <v>0</v>
      </c>
      <c r="BF781" s="139">
        <f>IF(N781="snížená",J781,0)</f>
        <v>0</v>
      </c>
      <c r="BG781" s="139">
        <f>IF(N781="zákl. přenesená",J781,0)</f>
        <v>0</v>
      </c>
      <c r="BH781" s="139">
        <f>IF(N781="sníž. přenesená",J781,0)</f>
        <v>0</v>
      </c>
      <c r="BI781" s="139">
        <f>IF(N781="nulová",J781,0)</f>
        <v>0</v>
      </c>
      <c r="BJ781" s="16" t="s">
        <v>84</v>
      </c>
      <c r="BK781" s="139">
        <f>ROUND(I781*H781,2)</f>
        <v>0</v>
      </c>
      <c r="BL781" s="16" t="s">
        <v>198</v>
      </c>
      <c r="BM781" s="138" t="s">
        <v>883</v>
      </c>
    </row>
    <row r="782" spans="2:65" s="1" customFormat="1" x14ac:dyDescent="0.2">
      <c r="B782" s="31"/>
      <c r="D782" s="140" t="s">
        <v>199</v>
      </c>
      <c r="F782" s="141" t="s">
        <v>882</v>
      </c>
      <c r="I782" s="142"/>
      <c r="L782" s="31"/>
      <c r="M782" s="143"/>
      <c r="T782" s="53"/>
      <c r="AT782" s="16" t="s">
        <v>199</v>
      </c>
      <c r="AU782" s="16" t="s">
        <v>84</v>
      </c>
    </row>
    <row r="783" spans="2:65" s="1" customFormat="1" ht="24.2" customHeight="1" x14ac:dyDescent="0.2">
      <c r="B783" s="31"/>
      <c r="C783" s="126" t="s">
        <v>884</v>
      </c>
      <c r="D783" s="126" t="s">
        <v>194</v>
      </c>
      <c r="E783" s="127" t="s">
        <v>885</v>
      </c>
      <c r="F783" s="128" t="s">
        <v>886</v>
      </c>
      <c r="G783" s="129" t="s">
        <v>197</v>
      </c>
      <c r="H783" s="130">
        <v>43.32</v>
      </c>
      <c r="I783" s="131"/>
      <c r="J783" s="132">
        <f>ROUND(I783*H783,2)</f>
        <v>0</v>
      </c>
      <c r="K783" s="133"/>
      <c r="L783" s="31"/>
      <c r="M783" s="134" t="s">
        <v>1</v>
      </c>
      <c r="N783" s="135" t="s">
        <v>41</v>
      </c>
      <c r="P783" s="136">
        <f>O783*H783</f>
        <v>0</v>
      </c>
      <c r="Q783" s="136">
        <v>0</v>
      </c>
      <c r="R783" s="136">
        <f>Q783*H783</f>
        <v>0</v>
      </c>
      <c r="S783" s="136">
        <v>0</v>
      </c>
      <c r="T783" s="137">
        <f>S783*H783</f>
        <v>0</v>
      </c>
      <c r="AR783" s="138" t="s">
        <v>198</v>
      </c>
      <c r="AT783" s="138" t="s">
        <v>194</v>
      </c>
      <c r="AU783" s="138" t="s">
        <v>84</v>
      </c>
      <c r="AY783" s="16" t="s">
        <v>193</v>
      </c>
      <c r="BE783" s="139">
        <f>IF(N783="základní",J783,0)</f>
        <v>0</v>
      </c>
      <c r="BF783" s="139">
        <f>IF(N783="snížená",J783,0)</f>
        <v>0</v>
      </c>
      <c r="BG783" s="139">
        <f>IF(N783="zákl. přenesená",J783,0)</f>
        <v>0</v>
      </c>
      <c r="BH783" s="139">
        <f>IF(N783="sníž. přenesená",J783,0)</f>
        <v>0</v>
      </c>
      <c r="BI783" s="139">
        <f>IF(N783="nulová",J783,0)</f>
        <v>0</v>
      </c>
      <c r="BJ783" s="16" t="s">
        <v>84</v>
      </c>
      <c r="BK783" s="139">
        <f>ROUND(I783*H783,2)</f>
        <v>0</v>
      </c>
      <c r="BL783" s="16" t="s">
        <v>198</v>
      </c>
      <c r="BM783" s="138" t="s">
        <v>887</v>
      </c>
    </row>
    <row r="784" spans="2:65" s="1" customFormat="1" ht="29.25" x14ac:dyDescent="0.2">
      <c r="B784" s="31"/>
      <c r="D784" s="140" t="s">
        <v>199</v>
      </c>
      <c r="F784" s="141" t="s">
        <v>888</v>
      </c>
      <c r="I784" s="142"/>
      <c r="L784" s="31"/>
      <c r="M784" s="143"/>
      <c r="T784" s="53"/>
      <c r="AT784" s="16" t="s">
        <v>199</v>
      </c>
      <c r="AU784" s="16" t="s">
        <v>84</v>
      </c>
    </row>
    <row r="785" spans="2:65" s="11" customFormat="1" x14ac:dyDescent="0.2">
      <c r="B785" s="144"/>
      <c r="D785" s="140" t="s">
        <v>201</v>
      </c>
      <c r="E785" s="145" t="s">
        <v>1</v>
      </c>
      <c r="F785" s="146" t="s">
        <v>268</v>
      </c>
      <c r="H785" s="145" t="s">
        <v>1</v>
      </c>
      <c r="I785" s="147"/>
      <c r="L785" s="144"/>
      <c r="M785" s="148"/>
      <c r="T785" s="149"/>
      <c r="AT785" s="145" t="s">
        <v>201</v>
      </c>
      <c r="AU785" s="145" t="s">
        <v>84</v>
      </c>
      <c r="AV785" s="11" t="s">
        <v>84</v>
      </c>
      <c r="AW785" s="11" t="s">
        <v>32</v>
      </c>
      <c r="AX785" s="11" t="s">
        <v>76</v>
      </c>
      <c r="AY785" s="145" t="s">
        <v>193</v>
      </c>
    </row>
    <row r="786" spans="2:65" s="12" customFormat="1" x14ac:dyDescent="0.2">
      <c r="B786" s="150"/>
      <c r="D786" s="140" t="s">
        <v>201</v>
      </c>
      <c r="E786" s="151" t="s">
        <v>1</v>
      </c>
      <c r="F786" s="152" t="s">
        <v>889</v>
      </c>
      <c r="H786" s="153">
        <v>43.32</v>
      </c>
      <c r="I786" s="154"/>
      <c r="L786" s="150"/>
      <c r="M786" s="155"/>
      <c r="T786" s="156"/>
      <c r="AT786" s="151" t="s">
        <v>201</v>
      </c>
      <c r="AU786" s="151" t="s">
        <v>84</v>
      </c>
      <c r="AV786" s="12" t="s">
        <v>86</v>
      </c>
      <c r="AW786" s="12" t="s">
        <v>32</v>
      </c>
      <c r="AX786" s="12" t="s">
        <v>76</v>
      </c>
      <c r="AY786" s="151" t="s">
        <v>193</v>
      </c>
    </row>
    <row r="787" spans="2:65" s="13" customFormat="1" x14ac:dyDescent="0.2">
      <c r="B787" s="157"/>
      <c r="D787" s="140" t="s">
        <v>201</v>
      </c>
      <c r="E787" s="158" t="s">
        <v>1</v>
      </c>
      <c r="F787" s="159" t="s">
        <v>204</v>
      </c>
      <c r="H787" s="160">
        <v>43.32</v>
      </c>
      <c r="I787" s="161"/>
      <c r="L787" s="157"/>
      <c r="M787" s="162"/>
      <c r="T787" s="163"/>
      <c r="AT787" s="158" t="s">
        <v>201</v>
      </c>
      <c r="AU787" s="158" t="s">
        <v>84</v>
      </c>
      <c r="AV787" s="13" t="s">
        <v>198</v>
      </c>
      <c r="AW787" s="13" t="s">
        <v>32</v>
      </c>
      <c r="AX787" s="13" t="s">
        <v>84</v>
      </c>
      <c r="AY787" s="158" t="s">
        <v>193</v>
      </c>
    </row>
    <row r="788" spans="2:65" s="1" customFormat="1" ht="33" customHeight="1" x14ac:dyDescent="0.2">
      <c r="B788" s="31"/>
      <c r="C788" s="126" t="s">
        <v>890</v>
      </c>
      <c r="D788" s="126" t="s">
        <v>194</v>
      </c>
      <c r="E788" s="127" t="s">
        <v>891</v>
      </c>
      <c r="F788" s="128" t="s">
        <v>892</v>
      </c>
      <c r="G788" s="129" t="s">
        <v>197</v>
      </c>
      <c r="H788" s="130">
        <v>43.32</v>
      </c>
      <c r="I788" s="131"/>
      <c r="J788" s="132">
        <f>ROUND(I788*H788,2)</f>
        <v>0</v>
      </c>
      <c r="K788" s="133"/>
      <c r="L788" s="31"/>
      <c r="M788" s="134" t="s">
        <v>1</v>
      </c>
      <c r="N788" s="135" t="s">
        <v>41</v>
      </c>
      <c r="P788" s="136">
        <f>O788*H788</f>
        <v>0</v>
      </c>
      <c r="Q788" s="136">
        <v>0</v>
      </c>
      <c r="R788" s="136">
        <f>Q788*H788</f>
        <v>0</v>
      </c>
      <c r="S788" s="136">
        <v>0</v>
      </c>
      <c r="T788" s="137">
        <f>S788*H788</f>
        <v>0</v>
      </c>
      <c r="AR788" s="138" t="s">
        <v>198</v>
      </c>
      <c r="AT788" s="138" t="s">
        <v>194</v>
      </c>
      <c r="AU788" s="138" t="s">
        <v>84</v>
      </c>
      <c r="AY788" s="16" t="s">
        <v>193</v>
      </c>
      <c r="BE788" s="139">
        <f>IF(N788="základní",J788,0)</f>
        <v>0</v>
      </c>
      <c r="BF788" s="139">
        <f>IF(N788="snížená",J788,0)</f>
        <v>0</v>
      </c>
      <c r="BG788" s="139">
        <f>IF(N788="zákl. přenesená",J788,0)</f>
        <v>0</v>
      </c>
      <c r="BH788" s="139">
        <f>IF(N788="sníž. přenesená",J788,0)</f>
        <v>0</v>
      </c>
      <c r="BI788" s="139">
        <f>IF(N788="nulová",J788,0)</f>
        <v>0</v>
      </c>
      <c r="BJ788" s="16" t="s">
        <v>84</v>
      </c>
      <c r="BK788" s="139">
        <f>ROUND(I788*H788,2)</f>
        <v>0</v>
      </c>
      <c r="BL788" s="16" t="s">
        <v>198</v>
      </c>
      <c r="BM788" s="138" t="s">
        <v>893</v>
      </c>
    </row>
    <row r="789" spans="2:65" s="1" customFormat="1" ht="19.5" x14ac:dyDescent="0.2">
      <c r="B789" s="31"/>
      <c r="D789" s="140" t="s">
        <v>199</v>
      </c>
      <c r="F789" s="141" t="s">
        <v>894</v>
      </c>
      <c r="I789" s="142"/>
      <c r="L789" s="31"/>
      <c r="M789" s="143"/>
      <c r="T789" s="53"/>
      <c r="AT789" s="16" t="s">
        <v>199</v>
      </c>
      <c r="AU789" s="16" t="s">
        <v>84</v>
      </c>
    </row>
    <row r="790" spans="2:65" s="1" customFormat="1" ht="37.9" customHeight="1" x14ac:dyDescent="0.2">
      <c r="B790" s="31"/>
      <c r="C790" s="126" t="s">
        <v>895</v>
      </c>
      <c r="D790" s="126" t="s">
        <v>194</v>
      </c>
      <c r="E790" s="127" t="s">
        <v>896</v>
      </c>
      <c r="F790" s="128" t="s">
        <v>897</v>
      </c>
      <c r="G790" s="129" t="s">
        <v>197</v>
      </c>
      <c r="H790" s="130">
        <v>1949.4</v>
      </c>
      <c r="I790" s="131"/>
      <c r="J790" s="132">
        <f>ROUND(I790*H790,2)</f>
        <v>0</v>
      </c>
      <c r="K790" s="133"/>
      <c r="L790" s="31"/>
      <c r="M790" s="134" t="s">
        <v>1</v>
      </c>
      <c r="N790" s="135" t="s">
        <v>41</v>
      </c>
      <c r="P790" s="136">
        <f>O790*H790</f>
        <v>0</v>
      </c>
      <c r="Q790" s="136">
        <v>0</v>
      </c>
      <c r="R790" s="136">
        <f>Q790*H790</f>
        <v>0</v>
      </c>
      <c r="S790" s="136">
        <v>0</v>
      </c>
      <c r="T790" s="137">
        <f>S790*H790</f>
        <v>0</v>
      </c>
      <c r="AR790" s="138" t="s">
        <v>198</v>
      </c>
      <c r="AT790" s="138" t="s">
        <v>194</v>
      </c>
      <c r="AU790" s="138" t="s">
        <v>84</v>
      </c>
      <c r="AY790" s="16" t="s">
        <v>193</v>
      </c>
      <c r="BE790" s="139">
        <f>IF(N790="základní",J790,0)</f>
        <v>0</v>
      </c>
      <c r="BF790" s="139">
        <f>IF(N790="snížená",J790,0)</f>
        <v>0</v>
      </c>
      <c r="BG790" s="139">
        <f>IF(N790="zákl. přenesená",J790,0)</f>
        <v>0</v>
      </c>
      <c r="BH790" s="139">
        <f>IF(N790="sníž. přenesená",J790,0)</f>
        <v>0</v>
      </c>
      <c r="BI790" s="139">
        <f>IF(N790="nulová",J790,0)</f>
        <v>0</v>
      </c>
      <c r="BJ790" s="16" t="s">
        <v>84</v>
      </c>
      <c r="BK790" s="139">
        <f>ROUND(I790*H790,2)</f>
        <v>0</v>
      </c>
      <c r="BL790" s="16" t="s">
        <v>198</v>
      </c>
      <c r="BM790" s="138" t="s">
        <v>898</v>
      </c>
    </row>
    <row r="791" spans="2:65" s="1" customFormat="1" ht="29.25" x14ac:dyDescent="0.2">
      <c r="B791" s="31"/>
      <c r="D791" s="140" t="s">
        <v>199</v>
      </c>
      <c r="F791" s="141" t="s">
        <v>899</v>
      </c>
      <c r="I791" s="142"/>
      <c r="L791" s="31"/>
      <c r="M791" s="143"/>
      <c r="T791" s="53"/>
      <c r="AT791" s="16" t="s">
        <v>199</v>
      </c>
      <c r="AU791" s="16" t="s">
        <v>84</v>
      </c>
    </row>
    <row r="792" spans="2:65" s="12" customFormat="1" x14ac:dyDescent="0.2">
      <c r="B792" s="150"/>
      <c r="D792" s="140" t="s">
        <v>201</v>
      </c>
      <c r="E792" s="151" t="s">
        <v>1</v>
      </c>
      <c r="F792" s="152" t="s">
        <v>900</v>
      </c>
      <c r="H792" s="153">
        <v>1949.4</v>
      </c>
      <c r="I792" s="154"/>
      <c r="L792" s="150"/>
      <c r="M792" s="155"/>
      <c r="T792" s="156"/>
      <c r="AT792" s="151" t="s">
        <v>201</v>
      </c>
      <c r="AU792" s="151" t="s">
        <v>84</v>
      </c>
      <c r="AV792" s="12" t="s">
        <v>86</v>
      </c>
      <c r="AW792" s="12" t="s">
        <v>32</v>
      </c>
      <c r="AX792" s="12" t="s">
        <v>76</v>
      </c>
      <c r="AY792" s="151" t="s">
        <v>193</v>
      </c>
    </row>
    <row r="793" spans="2:65" s="13" customFormat="1" x14ac:dyDescent="0.2">
      <c r="B793" s="157"/>
      <c r="D793" s="140" t="s">
        <v>201</v>
      </c>
      <c r="E793" s="158" t="s">
        <v>1</v>
      </c>
      <c r="F793" s="159" t="s">
        <v>204</v>
      </c>
      <c r="H793" s="160">
        <v>1949.4</v>
      </c>
      <c r="I793" s="161"/>
      <c r="L793" s="157"/>
      <c r="M793" s="162"/>
      <c r="T793" s="163"/>
      <c r="AT793" s="158" t="s">
        <v>201</v>
      </c>
      <c r="AU793" s="158" t="s">
        <v>84</v>
      </c>
      <c r="AV793" s="13" t="s">
        <v>198</v>
      </c>
      <c r="AW793" s="13" t="s">
        <v>32</v>
      </c>
      <c r="AX793" s="13" t="s">
        <v>84</v>
      </c>
      <c r="AY793" s="158" t="s">
        <v>193</v>
      </c>
    </row>
    <row r="794" spans="2:65" s="1" customFormat="1" ht="33" customHeight="1" x14ac:dyDescent="0.2">
      <c r="B794" s="31"/>
      <c r="C794" s="126" t="s">
        <v>901</v>
      </c>
      <c r="D794" s="126" t="s">
        <v>194</v>
      </c>
      <c r="E794" s="127" t="s">
        <v>902</v>
      </c>
      <c r="F794" s="128" t="s">
        <v>903</v>
      </c>
      <c r="G794" s="129" t="s">
        <v>197</v>
      </c>
      <c r="H794" s="130">
        <v>43.32</v>
      </c>
      <c r="I794" s="131"/>
      <c r="J794" s="132">
        <f>ROUND(I794*H794,2)</f>
        <v>0</v>
      </c>
      <c r="K794" s="133"/>
      <c r="L794" s="31"/>
      <c r="M794" s="134" t="s">
        <v>1</v>
      </c>
      <c r="N794" s="135" t="s">
        <v>41</v>
      </c>
      <c r="P794" s="136">
        <f>O794*H794</f>
        <v>0</v>
      </c>
      <c r="Q794" s="136">
        <v>0</v>
      </c>
      <c r="R794" s="136">
        <f>Q794*H794</f>
        <v>0</v>
      </c>
      <c r="S794" s="136">
        <v>0</v>
      </c>
      <c r="T794" s="137">
        <f>S794*H794</f>
        <v>0</v>
      </c>
      <c r="AR794" s="138" t="s">
        <v>198</v>
      </c>
      <c r="AT794" s="138" t="s">
        <v>194</v>
      </c>
      <c r="AU794" s="138" t="s">
        <v>84</v>
      </c>
      <c r="AY794" s="16" t="s">
        <v>193</v>
      </c>
      <c r="BE794" s="139">
        <f>IF(N794="základní",J794,0)</f>
        <v>0</v>
      </c>
      <c r="BF794" s="139">
        <f>IF(N794="snížená",J794,0)</f>
        <v>0</v>
      </c>
      <c r="BG794" s="139">
        <f>IF(N794="zákl. přenesená",J794,0)</f>
        <v>0</v>
      </c>
      <c r="BH794" s="139">
        <f>IF(N794="sníž. přenesená",J794,0)</f>
        <v>0</v>
      </c>
      <c r="BI794" s="139">
        <f>IF(N794="nulová",J794,0)</f>
        <v>0</v>
      </c>
      <c r="BJ794" s="16" t="s">
        <v>84</v>
      </c>
      <c r="BK794" s="139">
        <f>ROUND(I794*H794,2)</f>
        <v>0</v>
      </c>
      <c r="BL794" s="16" t="s">
        <v>198</v>
      </c>
      <c r="BM794" s="138" t="s">
        <v>904</v>
      </c>
    </row>
    <row r="795" spans="2:65" s="1" customFormat="1" ht="29.25" x14ac:dyDescent="0.2">
      <c r="B795" s="31"/>
      <c r="D795" s="140" t="s">
        <v>199</v>
      </c>
      <c r="F795" s="141" t="s">
        <v>905</v>
      </c>
      <c r="I795" s="142"/>
      <c r="L795" s="31"/>
      <c r="M795" s="143"/>
      <c r="T795" s="53"/>
      <c r="AT795" s="16" t="s">
        <v>199</v>
      </c>
      <c r="AU795" s="16" t="s">
        <v>84</v>
      </c>
    </row>
    <row r="796" spans="2:65" s="10" customFormat="1" ht="25.9" customHeight="1" x14ac:dyDescent="0.2">
      <c r="B796" s="116"/>
      <c r="D796" s="117" t="s">
        <v>75</v>
      </c>
      <c r="E796" s="118" t="s">
        <v>906</v>
      </c>
      <c r="F796" s="118" t="s">
        <v>907</v>
      </c>
      <c r="I796" s="119"/>
      <c r="J796" s="120">
        <f>BK796</f>
        <v>0</v>
      </c>
      <c r="L796" s="116"/>
      <c r="M796" s="121"/>
      <c r="P796" s="122">
        <f>SUM(P797:P808)</f>
        <v>0</v>
      </c>
      <c r="R796" s="122">
        <f>SUM(R797:R808)</f>
        <v>2.0331200000000001E-2</v>
      </c>
      <c r="T796" s="123">
        <f>SUM(T797:T808)</f>
        <v>0</v>
      </c>
      <c r="AR796" s="117" t="s">
        <v>84</v>
      </c>
      <c r="AT796" s="124" t="s">
        <v>75</v>
      </c>
      <c r="AU796" s="124" t="s">
        <v>76</v>
      </c>
      <c r="AY796" s="117" t="s">
        <v>193</v>
      </c>
      <c r="BK796" s="125">
        <f>SUM(BK797:BK808)</f>
        <v>0</v>
      </c>
    </row>
    <row r="797" spans="2:65" s="1" customFormat="1" ht="24.2" customHeight="1" x14ac:dyDescent="0.2">
      <c r="B797" s="31"/>
      <c r="C797" s="126" t="s">
        <v>908</v>
      </c>
      <c r="D797" s="126" t="s">
        <v>194</v>
      </c>
      <c r="E797" s="127" t="s">
        <v>909</v>
      </c>
      <c r="F797" s="128" t="s">
        <v>910</v>
      </c>
      <c r="G797" s="129" t="s">
        <v>212</v>
      </c>
      <c r="H797" s="130">
        <v>508.28</v>
      </c>
      <c r="I797" s="131"/>
      <c r="J797" s="132">
        <f>ROUND(I797*H797,2)</f>
        <v>0</v>
      </c>
      <c r="K797" s="133"/>
      <c r="L797" s="31"/>
      <c r="M797" s="134" t="s">
        <v>1</v>
      </c>
      <c r="N797" s="135" t="s">
        <v>41</v>
      </c>
      <c r="P797" s="136">
        <f>O797*H797</f>
        <v>0</v>
      </c>
      <c r="Q797" s="136">
        <v>4.0000000000000003E-5</v>
      </c>
      <c r="R797" s="136">
        <f>Q797*H797</f>
        <v>2.0331200000000001E-2</v>
      </c>
      <c r="S797" s="136">
        <v>0</v>
      </c>
      <c r="T797" s="137">
        <f>S797*H797</f>
        <v>0</v>
      </c>
      <c r="AR797" s="138" t="s">
        <v>198</v>
      </c>
      <c r="AT797" s="138" t="s">
        <v>194</v>
      </c>
      <c r="AU797" s="138" t="s">
        <v>84</v>
      </c>
      <c r="AY797" s="16" t="s">
        <v>193</v>
      </c>
      <c r="BE797" s="139">
        <f>IF(N797="základní",J797,0)</f>
        <v>0</v>
      </c>
      <c r="BF797" s="139">
        <f>IF(N797="snížená",J797,0)</f>
        <v>0</v>
      </c>
      <c r="BG797" s="139">
        <f>IF(N797="zákl. přenesená",J797,0)</f>
        <v>0</v>
      </c>
      <c r="BH797" s="139">
        <f>IF(N797="sníž. přenesená",J797,0)</f>
        <v>0</v>
      </c>
      <c r="BI797" s="139">
        <f>IF(N797="nulová",J797,0)</f>
        <v>0</v>
      </c>
      <c r="BJ797" s="16" t="s">
        <v>84</v>
      </c>
      <c r="BK797" s="139">
        <f>ROUND(I797*H797,2)</f>
        <v>0</v>
      </c>
      <c r="BL797" s="16" t="s">
        <v>198</v>
      </c>
      <c r="BM797" s="138" t="s">
        <v>911</v>
      </c>
    </row>
    <row r="798" spans="2:65" s="1" customFormat="1" ht="19.5" x14ac:dyDescent="0.2">
      <c r="B798" s="31"/>
      <c r="D798" s="140" t="s">
        <v>199</v>
      </c>
      <c r="F798" s="141" t="s">
        <v>910</v>
      </c>
      <c r="I798" s="142"/>
      <c r="L798" s="31"/>
      <c r="M798" s="143"/>
      <c r="T798" s="53"/>
      <c r="AT798" s="16" t="s">
        <v>199</v>
      </c>
      <c r="AU798" s="16" t="s">
        <v>84</v>
      </c>
    </row>
    <row r="799" spans="2:65" s="12" customFormat="1" x14ac:dyDescent="0.2">
      <c r="B799" s="150"/>
      <c r="D799" s="140" t="s">
        <v>201</v>
      </c>
      <c r="E799" s="151" t="s">
        <v>1</v>
      </c>
      <c r="F799" s="152" t="s">
        <v>858</v>
      </c>
      <c r="H799" s="153">
        <v>508.28</v>
      </c>
      <c r="I799" s="154"/>
      <c r="L799" s="150"/>
      <c r="M799" s="155"/>
      <c r="T799" s="156"/>
      <c r="AT799" s="151" t="s">
        <v>201</v>
      </c>
      <c r="AU799" s="151" t="s">
        <v>84</v>
      </c>
      <c r="AV799" s="12" t="s">
        <v>86</v>
      </c>
      <c r="AW799" s="12" t="s">
        <v>32</v>
      </c>
      <c r="AX799" s="12" t="s">
        <v>76</v>
      </c>
      <c r="AY799" s="151" t="s">
        <v>193</v>
      </c>
    </row>
    <row r="800" spans="2:65" s="13" customFormat="1" x14ac:dyDescent="0.2">
      <c r="B800" s="157"/>
      <c r="D800" s="140" t="s">
        <v>201</v>
      </c>
      <c r="E800" s="158" t="s">
        <v>1</v>
      </c>
      <c r="F800" s="159" t="s">
        <v>204</v>
      </c>
      <c r="H800" s="160">
        <v>508.28</v>
      </c>
      <c r="I800" s="161"/>
      <c r="L800" s="157"/>
      <c r="M800" s="162"/>
      <c r="T800" s="163"/>
      <c r="AT800" s="158" t="s">
        <v>201</v>
      </c>
      <c r="AU800" s="158" t="s">
        <v>84</v>
      </c>
      <c r="AV800" s="13" t="s">
        <v>198</v>
      </c>
      <c r="AW800" s="13" t="s">
        <v>32</v>
      </c>
      <c r="AX800" s="13" t="s">
        <v>84</v>
      </c>
      <c r="AY800" s="158" t="s">
        <v>193</v>
      </c>
    </row>
    <row r="801" spans="2:65" s="1" customFormat="1" ht="24.2" customHeight="1" x14ac:dyDescent="0.2">
      <c r="B801" s="31"/>
      <c r="C801" s="126" t="s">
        <v>912</v>
      </c>
      <c r="D801" s="126" t="s">
        <v>194</v>
      </c>
      <c r="E801" s="127" t="s">
        <v>913</v>
      </c>
      <c r="F801" s="128" t="s">
        <v>914</v>
      </c>
      <c r="G801" s="129" t="s">
        <v>304</v>
      </c>
      <c r="H801" s="130">
        <v>1</v>
      </c>
      <c r="I801" s="131"/>
      <c r="J801" s="132">
        <f>ROUND(I801*H801,2)</f>
        <v>0</v>
      </c>
      <c r="K801" s="133"/>
      <c r="L801" s="31"/>
      <c r="M801" s="134" t="s">
        <v>1</v>
      </c>
      <c r="N801" s="135" t="s">
        <v>41</v>
      </c>
      <c r="P801" s="136">
        <f>O801*H801</f>
        <v>0</v>
      </c>
      <c r="Q801" s="136">
        <v>0</v>
      </c>
      <c r="R801" s="136">
        <f>Q801*H801</f>
        <v>0</v>
      </c>
      <c r="S801" s="136">
        <v>0</v>
      </c>
      <c r="T801" s="137">
        <f>S801*H801</f>
        <v>0</v>
      </c>
      <c r="AR801" s="138" t="s">
        <v>198</v>
      </c>
      <c r="AT801" s="138" t="s">
        <v>194</v>
      </c>
      <c r="AU801" s="138" t="s">
        <v>84</v>
      </c>
      <c r="AY801" s="16" t="s">
        <v>193</v>
      </c>
      <c r="BE801" s="139">
        <f>IF(N801="základní",J801,0)</f>
        <v>0</v>
      </c>
      <c r="BF801" s="139">
        <f>IF(N801="snížená",J801,0)</f>
        <v>0</v>
      </c>
      <c r="BG801" s="139">
        <f>IF(N801="zákl. přenesená",J801,0)</f>
        <v>0</v>
      </c>
      <c r="BH801" s="139">
        <f>IF(N801="sníž. přenesená",J801,0)</f>
        <v>0</v>
      </c>
      <c r="BI801" s="139">
        <f>IF(N801="nulová",J801,0)</f>
        <v>0</v>
      </c>
      <c r="BJ801" s="16" t="s">
        <v>84</v>
      </c>
      <c r="BK801" s="139">
        <f>ROUND(I801*H801,2)</f>
        <v>0</v>
      </c>
      <c r="BL801" s="16" t="s">
        <v>198</v>
      </c>
      <c r="BM801" s="138" t="s">
        <v>915</v>
      </c>
    </row>
    <row r="802" spans="2:65" s="1" customFormat="1" x14ac:dyDescent="0.2">
      <c r="B802" s="31"/>
      <c r="D802" s="140" t="s">
        <v>199</v>
      </c>
      <c r="F802" s="141" t="s">
        <v>914</v>
      </c>
      <c r="I802" s="142"/>
      <c r="L802" s="31"/>
      <c r="M802" s="143"/>
      <c r="T802" s="53"/>
      <c r="AT802" s="16" t="s">
        <v>199</v>
      </c>
      <c r="AU802" s="16" t="s">
        <v>84</v>
      </c>
    </row>
    <row r="803" spans="2:65" s="1" customFormat="1" ht="16.5" customHeight="1" x14ac:dyDescent="0.2">
      <c r="B803" s="31"/>
      <c r="C803" s="126" t="s">
        <v>916</v>
      </c>
      <c r="D803" s="126" t="s">
        <v>194</v>
      </c>
      <c r="E803" s="127" t="s">
        <v>917</v>
      </c>
      <c r="F803" s="128" t="s">
        <v>918</v>
      </c>
      <c r="G803" s="129" t="s">
        <v>919</v>
      </c>
      <c r="H803" s="130">
        <v>1</v>
      </c>
      <c r="I803" s="131"/>
      <c r="J803" s="132">
        <f>ROUND(I803*H803,2)</f>
        <v>0</v>
      </c>
      <c r="K803" s="133"/>
      <c r="L803" s="31"/>
      <c r="M803" s="134" t="s">
        <v>1</v>
      </c>
      <c r="N803" s="135" t="s">
        <v>41</v>
      </c>
      <c r="P803" s="136">
        <f>O803*H803</f>
        <v>0</v>
      </c>
      <c r="Q803" s="136">
        <v>0</v>
      </c>
      <c r="R803" s="136">
        <f>Q803*H803</f>
        <v>0</v>
      </c>
      <c r="S803" s="136">
        <v>0</v>
      </c>
      <c r="T803" s="137">
        <f>S803*H803</f>
        <v>0</v>
      </c>
      <c r="AR803" s="138" t="s">
        <v>198</v>
      </c>
      <c r="AT803" s="138" t="s">
        <v>194</v>
      </c>
      <c r="AU803" s="138" t="s">
        <v>84</v>
      </c>
      <c r="AY803" s="16" t="s">
        <v>193</v>
      </c>
      <c r="BE803" s="139">
        <f>IF(N803="základní",J803,0)</f>
        <v>0</v>
      </c>
      <c r="BF803" s="139">
        <f>IF(N803="snížená",J803,0)</f>
        <v>0</v>
      </c>
      <c r="BG803" s="139">
        <f>IF(N803="zákl. přenesená",J803,0)</f>
        <v>0</v>
      </c>
      <c r="BH803" s="139">
        <f>IF(N803="sníž. přenesená",J803,0)</f>
        <v>0</v>
      </c>
      <c r="BI803" s="139">
        <f>IF(N803="nulová",J803,0)</f>
        <v>0</v>
      </c>
      <c r="BJ803" s="16" t="s">
        <v>84</v>
      </c>
      <c r="BK803" s="139">
        <f>ROUND(I803*H803,2)</f>
        <v>0</v>
      </c>
      <c r="BL803" s="16" t="s">
        <v>198</v>
      </c>
      <c r="BM803" s="138" t="s">
        <v>920</v>
      </c>
    </row>
    <row r="804" spans="2:65" s="1" customFormat="1" x14ac:dyDescent="0.2">
      <c r="B804" s="31"/>
      <c r="D804" s="140" t="s">
        <v>199</v>
      </c>
      <c r="F804" s="141" t="s">
        <v>918</v>
      </c>
      <c r="I804" s="142"/>
      <c r="L804" s="31"/>
      <c r="M804" s="143"/>
      <c r="T804" s="53"/>
      <c r="AT804" s="16" t="s">
        <v>199</v>
      </c>
      <c r="AU804" s="16" t="s">
        <v>84</v>
      </c>
    </row>
    <row r="805" spans="2:65" s="1" customFormat="1" ht="16.5" customHeight="1" x14ac:dyDescent="0.2">
      <c r="B805" s="31"/>
      <c r="C805" s="126" t="s">
        <v>921</v>
      </c>
      <c r="D805" s="126" t="s">
        <v>194</v>
      </c>
      <c r="E805" s="127" t="s">
        <v>922</v>
      </c>
      <c r="F805" s="128" t="s">
        <v>923</v>
      </c>
      <c r="G805" s="129" t="s">
        <v>304</v>
      </c>
      <c r="H805" s="130">
        <v>1</v>
      </c>
      <c r="I805" s="131"/>
      <c r="J805" s="132">
        <f>ROUND(I805*H805,2)</f>
        <v>0</v>
      </c>
      <c r="K805" s="133"/>
      <c r="L805" s="31"/>
      <c r="M805" s="134" t="s">
        <v>1</v>
      </c>
      <c r="N805" s="135" t="s">
        <v>41</v>
      </c>
      <c r="P805" s="136">
        <f>O805*H805</f>
        <v>0</v>
      </c>
      <c r="Q805" s="136">
        <v>0</v>
      </c>
      <c r="R805" s="136">
        <f>Q805*H805</f>
        <v>0</v>
      </c>
      <c r="S805" s="136">
        <v>0</v>
      </c>
      <c r="T805" s="137">
        <f>S805*H805</f>
        <v>0</v>
      </c>
      <c r="AR805" s="138" t="s">
        <v>198</v>
      </c>
      <c r="AT805" s="138" t="s">
        <v>194</v>
      </c>
      <c r="AU805" s="138" t="s">
        <v>84</v>
      </c>
      <c r="AY805" s="16" t="s">
        <v>193</v>
      </c>
      <c r="BE805" s="139">
        <f>IF(N805="základní",J805,0)</f>
        <v>0</v>
      </c>
      <c r="BF805" s="139">
        <f>IF(N805="snížená",J805,0)</f>
        <v>0</v>
      </c>
      <c r="BG805" s="139">
        <f>IF(N805="zákl. přenesená",J805,0)</f>
        <v>0</v>
      </c>
      <c r="BH805" s="139">
        <f>IF(N805="sníž. přenesená",J805,0)</f>
        <v>0</v>
      </c>
      <c r="BI805" s="139">
        <f>IF(N805="nulová",J805,0)</f>
        <v>0</v>
      </c>
      <c r="BJ805" s="16" t="s">
        <v>84</v>
      </c>
      <c r="BK805" s="139">
        <f>ROUND(I805*H805,2)</f>
        <v>0</v>
      </c>
      <c r="BL805" s="16" t="s">
        <v>198</v>
      </c>
      <c r="BM805" s="138" t="s">
        <v>924</v>
      </c>
    </row>
    <row r="806" spans="2:65" s="1" customFormat="1" x14ac:dyDescent="0.2">
      <c r="B806" s="31"/>
      <c r="D806" s="140" t="s">
        <v>199</v>
      </c>
      <c r="F806" s="141" t="s">
        <v>923</v>
      </c>
      <c r="I806" s="142"/>
      <c r="L806" s="31"/>
      <c r="M806" s="143"/>
      <c r="T806" s="53"/>
      <c r="AT806" s="16" t="s">
        <v>199</v>
      </c>
      <c r="AU806" s="16" t="s">
        <v>84</v>
      </c>
    </row>
    <row r="807" spans="2:65" s="1" customFormat="1" ht="16.5" customHeight="1" x14ac:dyDescent="0.2">
      <c r="B807" s="31"/>
      <c r="C807" s="126" t="s">
        <v>925</v>
      </c>
      <c r="D807" s="126" t="s">
        <v>194</v>
      </c>
      <c r="E807" s="127" t="s">
        <v>926</v>
      </c>
      <c r="F807" s="128" t="s">
        <v>927</v>
      </c>
      <c r="G807" s="129" t="s">
        <v>304</v>
      </c>
      <c r="H807" s="130">
        <v>1</v>
      </c>
      <c r="I807" s="131"/>
      <c r="J807" s="132">
        <f>ROUND(I807*H807,2)</f>
        <v>0</v>
      </c>
      <c r="K807" s="133"/>
      <c r="L807" s="31"/>
      <c r="M807" s="134" t="s">
        <v>1</v>
      </c>
      <c r="N807" s="135" t="s">
        <v>41</v>
      </c>
      <c r="P807" s="136">
        <f>O807*H807</f>
        <v>0</v>
      </c>
      <c r="Q807" s="136">
        <v>0</v>
      </c>
      <c r="R807" s="136">
        <f>Q807*H807</f>
        <v>0</v>
      </c>
      <c r="S807" s="136">
        <v>0</v>
      </c>
      <c r="T807" s="137">
        <f>S807*H807</f>
        <v>0</v>
      </c>
      <c r="AR807" s="138" t="s">
        <v>198</v>
      </c>
      <c r="AT807" s="138" t="s">
        <v>194</v>
      </c>
      <c r="AU807" s="138" t="s">
        <v>84</v>
      </c>
      <c r="AY807" s="16" t="s">
        <v>193</v>
      </c>
      <c r="BE807" s="139">
        <f>IF(N807="základní",J807,0)</f>
        <v>0</v>
      </c>
      <c r="BF807" s="139">
        <f>IF(N807="snížená",J807,0)</f>
        <v>0</v>
      </c>
      <c r="BG807" s="139">
        <f>IF(N807="zákl. přenesená",J807,0)</f>
        <v>0</v>
      </c>
      <c r="BH807" s="139">
        <f>IF(N807="sníž. přenesená",J807,0)</f>
        <v>0</v>
      </c>
      <c r="BI807" s="139">
        <f>IF(N807="nulová",J807,0)</f>
        <v>0</v>
      </c>
      <c r="BJ807" s="16" t="s">
        <v>84</v>
      </c>
      <c r="BK807" s="139">
        <f>ROUND(I807*H807,2)</f>
        <v>0</v>
      </c>
      <c r="BL807" s="16" t="s">
        <v>198</v>
      </c>
      <c r="BM807" s="138" t="s">
        <v>928</v>
      </c>
    </row>
    <row r="808" spans="2:65" s="1" customFormat="1" x14ac:dyDescent="0.2">
      <c r="B808" s="31"/>
      <c r="D808" s="140" t="s">
        <v>199</v>
      </c>
      <c r="F808" s="141" t="s">
        <v>927</v>
      </c>
      <c r="I808" s="142"/>
      <c r="L808" s="31"/>
      <c r="M808" s="143"/>
      <c r="T808" s="53"/>
      <c r="AT808" s="16" t="s">
        <v>199</v>
      </c>
      <c r="AU808" s="16" t="s">
        <v>84</v>
      </c>
    </row>
    <row r="809" spans="2:65" s="10" customFormat="1" ht="25.9" customHeight="1" x14ac:dyDescent="0.2">
      <c r="B809" s="116"/>
      <c r="D809" s="117" t="s">
        <v>75</v>
      </c>
      <c r="E809" s="118" t="s">
        <v>929</v>
      </c>
      <c r="F809" s="118" t="s">
        <v>930</v>
      </c>
      <c r="I809" s="119"/>
      <c r="J809" s="120">
        <f>BK809</f>
        <v>0</v>
      </c>
      <c r="L809" s="116"/>
      <c r="M809" s="121"/>
      <c r="P809" s="122">
        <f>SUM(P810:P811)</f>
        <v>0</v>
      </c>
      <c r="R809" s="122">
        <f>SUM(R810:R811)</f>
        <v>0</v>
      </c>
      <c r="T809" s="123">
        <f>SUM(T810:T811)</f>
        <v>0</v>
      </c>
      <c r="AR809" s="117" t="s">
        <v>84</v>
      </c>
      <c r="AT809" s="124" t="s">
        <v>75</v>
      </c>
      <c r="AU809" s="124" t="s">
        <v>76</v>
      </c>
      <c r="AY809" s="117" t="s">
        <v>193</v>
      </c>
      <c r="BK809" s="125">
        <f>SUM(BK810:BK811)</f>
        <v>0</v>
      </c>
    </row>
    <row r="810" spans="2:65" s="1" customFormat="1" ht="21.75" customHeight="1" x14ac:dyDescent="0.2">
      <c r="B810" s="31"/>
      <c r="C810" s="126" t="s">
        <v>931</v>
      </c>
      <c r="D810" s="126" t="s">
        <v>194</v>
      </c>
      <c r="E810" s="127" t="s">
        <v>932</v>
      </c>
      <c r="F810" s="128" t="s">
        <v>933</v>
      </c>
      <c r="G810" s="129" t="s">
        <v>222</v>
      </c>
      <c r="H810" s="130">
        <v>1255.22</v>
      </c>
      <c r="I810" s="131"/>
      <c r="J810" s="132">
        <f>ROUND(I810*H810,2)</f>
        <v>0</v>
      </c>
      <c r="K810" s="133"/>
      <c r="L810" s="31"/>
      <c r="M810" s="134" t="s">
        <v>1</v>
      </c>
      <c r="N810" s="135" t="s">
        <v>41</v>
      </c>
      <c r="P810" s="136">
        <f>O810*H810</f>
        <v>0</v>
      </c>
      <c r="Q810" s="136">
        <v>0</v>
      </c>
      <c r="R810" s="136">
        <f>Q810*H810</f>
        <v>0</v>
      </c>
      <c r="S810" s="136">
        <v>0</v>
      </c>
      <c r="T810" s="137">
        <f>S810*H810</f>
        <v>0</v>
      </c>
      <c r="AR810" s="138" t="s">
        <v>198</v>
      </c>
      <c r="AT810" s="138" t="s">
        <v>194</v>
      </c>
      <c r="AU810" s="138" t="s">
        <v>84</v>
      </c>
      <c r="AY810" s="16" t="s">
        <v>193</v>
      </c>
      <c r="BE810" s="139">
        <f>IF(N810="základní",J810,0)</f>
        <v>0</v>
      </c>
      <c r="BF810" s="139">
        <f>IF(N810="snížená",J810,0)</f>
        <v>0</v>
      </c>
      <c r="BG810" s="139">
        <f>IF(N810="zákl. přenesená",J810,0)</f>
        <v>0</v>
      </c>
      <c r="BH810" s="139">
        <f>IF(N810="sníž. přenesená",J810,0)</f>
        <v>0</v>
      </c>
      <c r="BI810" s="139">
        <f>IF(N810="nulová",J810,0)</f>
        <v>0</v>
      </c>
      <c r="BJ810" s="16" t="s">
        <v>84</v>
      </c>
      <c r="BK810" s="139">
        <f>ROUND(I810*H810,2)</f>
        <v>0</v>
      </c>
      <c r="BL810" s="16" t="s">
        <v>198</v>
      </c>
      <c r="BM810" s="138" t="s">
        <v>934</v>
      </c>
    </row>
    <row r="811" spans="2:65" s="1" customFormat="1" x14ac:dyDescent="0.2">
      <c r="B811" s="31"/>
      <c r="D811" s="140" t="s">
        <v>199</v>
      </c>
      <c r="F811" s="141" t="s">
        <v>933</v>
      </c>
      <c r="I811" s="142"/>
      <c r="L811" s="31"/>
      <c r="M811" s="143"/>
      <c r="T811" s="53"/>
      <c r="AT811" s="16" t="s">
        <v>199</v>
      </c>
      <c r="AU811" s="16" t="s">
        <v>84</v>
      </c>
    </row>
    <row r="812" spans="2:65" s="10" customFormat="1" ht="25.9" customHeight="1" x14ac:dyDescent="0.2">
      <c r="B812" s="116"/>
      <c r="D812" s="117" t="s">
        <v>75</v>
      </c>
      <c r="E812" s="118" t="s">
        <v>935</v>
      </c>
      <c r="F812" s="118" t="s">
        <v>936</v>
      </c>
      <c r="I812" s="119"/>
      <c r="J812" s="120">
        <f>BK812</f>
        <v>0</v>
      </c>
      <c r="L812" s="116"/>
      <c r="M812" s="121"/>
      <c r="P812" s="122">
        <f>SUM(P813:P891)</f>
        <v>0</v>
      </c>
      <c r="R812" s="122">
        <f>SUM(R813:R891)</f>
        <v>6.1368816000000006</v>
      </c>
      <c r="T812" s="123">
        <f>SUM(T813:T891)</f>
        <v>0</v>
      </c>
      <c r="AR812" s="117" t="s">
        <v>84</v>
      </c>
      <c r="AT812" s="124" t="s">
        <v>75</v>
      </c>
      <c r="AU812" s="124" t="s">
        <v>76</v>
      </c>
      <c r="AY812" s="117" t="s">
        <v>193</v>
      </c>
      <c r="BK812" s="125">
        <f>SUM(BK813:BK891)</f>
        <v>0</v>
      </c>
    </row>
    <row r="813" spans="2:65" s="1" customFormat="1" ht="33" customHeight="1" x14ac:dyDescent="0.2">
      <c r="B813" s="31"/>
      <c r="C813" s="126" t="s">
        <v>937</v>
      </c>
      <c r="D813" s="126" t="s">
        <v>194</v>
      </c>
      <c r="E813" s="127" t="s">
        <v>938</v>
      </c>
      <c r="F813" s="128" t="s">
        <v>939</v>
      </c>
      <c r="G813" s="129" t="s">
        <v>212</v>
      </c>
      <c r="H813" s="130">
        <v>82.76</v>
      </c>
      <c r="I813" s="131"/>
      <c r="J813" s="132">
        <f>ROUND(I813*H813,2)</f>
        <v>0</v>
      </c>
      <c r="K813" s="133"/>
      <c r="L813" s="31"/>
      <c r="M813" s="134" t="s">
        <v>1</v>
      </c>
      <c r="N813" s="135" t="s">
        <v>41</v>
      </c>
      <c r="P813" s="136">
        <f>O813*H813</f>
        <v>0</v>
      </c>
      <c r="Q813" s="136">
        <v>4.4999999999999997E-3</v>
      </c>
      <c r="R813" s="136">
        <f>Q813*H813</f>
        <v>0.37241999999999997</v>
      </c>
      <c r="S813" s="136">
        <v>0</v>
      </c>
      <c r="T813" s="137">
        <f>S813*H813</f>
        <v>0</v>
      </c>
      <c r="AR813" s="138" t="s">
        <v>198</v>
      </c>
      <c r="AT813" s="138" t="s">
        <v>194</v>
      </c>
      <c r="AU813" s="138" t="s">
        <v>84</v>
      </c>
      <c r="AY813" s="16" t="s">
        <v>193</v>
      </c>
      <c r="BE813" s="139">
        <f>IF(N813="základní",J813,0)</f>
        <v>0</v>
      </c>
      <c r="BF813" s="139">
        <f>IF(N813="snížená",J813,0)</f>
        <v>0</v>
      </c>
      <c r="BG813" s="139">
        <f>IF(N813="zákl. přenesená",J813,0)</f>
        <v>0</v>
      </c>
      <c r="BH813" s="139">
        <f>IF(N813="sníž. přenesená",J813,0)</f>
        <v>0</v>
      </c>
      <c r="BI813" s="139">
        <f>IF(N813="nulová",J813,0)</f>
        <v>0</v>
      </c>
      <c r="BJ813" s="16" t="s">
        <v>84</v>
      </c>
      <c r="BK813" s="139">
        <f>ROUND(I813*H813,2)</f>
        <v>0</v>
      </c>
      <c r="BL813" s="16" t="s">
        <v>198</v>
      </c>
      <c r="BM813" s="138" t="s">
        <v>940</v>
      </c>
    </row>
    <row r="814" spans="2:65" s="1" customFormat="1" ht="19.5" x14ac:dyDescent="0.2">
      <c r="B814" s="31"/>
      <c r="D814" s="140" t="s">
        <v>199</v>
      </c>
      <c r="F814" s="141" t="s">
        <v>939</v>
      </c>
      <c r="I814" s="142"/>
      <c r="L814" s="31"/>
      <c r="M814" s="143"/>
      <c r="T814" s="53"/>
      <c r="AT814" s="16" t="s">
        <v>199</v>
      </c>
      <c r="AU814" s="16" t="s">
        <v>84</v>
      </c>
    </row>
    <row r="815" spans="2:65" s="11" customFormat="1" x14ac:dyDescent="0.2">
      <c r="B815" s="144"/>
      <c r="D815" s="140" t="s">
        <v>201</v>
      </c>
      <c r="E815" s="145" t="s">
        <v>1</v>
      </c>
      <c r="F815" s="146" t="s">
        <v>618</v>
      </c>
      <c r="H815" s="145" t="s">
        <v>1</v>
      </c>
      <c r="I815" s="147"/>
      <c r="L815" s="144"/>
      <c r="M815" s="148"/>
      <c r="T815" s="149"/>
      <c r="AT815" s="145" t="s">
        <v>201</v>
      </c>
      <c r="AU815" s="145" t="s">
        <v>84</v>
      </c>
      <c r="AV815" s="11" t="s">
        <v>84</v>
      </c>
      <c r="AW815" s="11" t="s">
        <v>32</v>
      </c>
      <c r="AX815" s="11" t="s">
        <v>76</v>
      </c>
      <c r="AY815" s="145" t="s">
        <v>193</v>
      </c>
    </row>
    <row r="816" spans="2:65" s="12" customFormat="1" x14ac:dyDescent="0.2">
      <c r="B816" s="150"/>
      <c r="D816" s="140" t="s">
        <v>201</v>
      </c>
      <c r="E816" s="151" t="s">
        <v>1</v>
      </c>
      <c r="F816" s="152" t="s">
        <v>941</v>
      </c>
      <c r="H816" s="153">
        <v>55.93</v>
      </c>
      <c r="I816" s="154"/>
      <c r="L816" s="150"/>
      <c r="M816" s="155"/>
      <c r="T816" s="156"/>
      <c r="AT816" s="151" t="s">
        <v>201</v>
      </c>
      <c r="AU816" s="151" t="s">
        <v>84</v>
      </c>
      <c r="AV816" s="12" t="s">
        <v>86</v>
      </c>
      <c r="AW816" s="12" t="s">
        <v>32</v>
      </c>
      <c r="AX816" s="12" t="s">
        <v>76</v>
      </c>
      <c r="AY816" s="151" t="s">
        <v>193</v>
      </c>
    </row>
    <row r="817" spans="2:65" s="11" customFormat="1" x14ac:dyDescent="0.2">
      <c r="B817" s="144"/>
      <c r="D817" s="140" t="s">
        <v>201</v>
      </c>
      <c r="E817" s="145" t="s">
        <v>1</v>
      </c>
      <c r="F817" s="146" t="s">
        <v>633</v>
      </c>
      <c r="H817" s="145" t="s">
        <v>1</v>
      </c>
      <c r="I817" s="147"/>
      <c r="L817" s="144"/>
      <c r="M817" s="148"/>
      <c r="T817" s="149"/>
      <c r="AT817" s="145" t="s">
        <v>201</v>
      </c>
      <c r="AU817" s="145" t="s">
        <v>84</v>
      </c>
      <c r="AV817" s="11" t="s">
        <v>84</v>
      </c>
      <c r="AW817" s="11" t="s">
        <v>32</v>
      </c>
      <c r="AX817" s="11" t="s">
        <v>76</v>
      </c>
      <c r="AY817" s="145" t="s">
        <v>193</v>
      </c>
    </row>
    <row r="818" spans="2:65" s="12" customFormat="1" x14ac:dyDescent="0.2">
      <c r="B818" s="150"/>
      <c r="D818" s="140" t="s">
        <v>201</v>
      </c>
      <c r="E818" s="151" t="s">
        <v>1</v>
      </c>
      <c r="F818" s="152" t="s">
        <v>942</v>
      </c>
      <c r="H818" s="153">
        <v>26.83</v>
      </c>
      <c r="I818" s="154"/>
      <c r="L818" s="150"/>
      <c r="M818" s="155"/>
      <c r="T818" s="156"/>
      <c r="AT818" s="151" t="s">
        <v>201</v>
      </c>
      <c r="AU818" s="151" t="s">
        <v>84</v>
      </c>
      <c r="AV818" s="12" t="s">
        <v>86</v>
      </c>
      <c r="AW818" s="12" t="s">
        <v>32</v>
      </c>
      <c r="AX818" s="12" t="s">
        <v>76</v>
      </c>
      <c r="AY818" s="151" t="s">
        <v>193</v>
      </c>
    </row>
    <row r="819" spans="2:65" s="13" customFormat="1" x14ac:dyDescent="0.2">
      <c r="B819" s="157"/>
      <c r="D819" s="140" t="s">
        <v>201</v>
      </c>
      <c r="E819" s="158" t="s">
        <v>1</v>
      </c>
      <c r="F819" s="159" t="s">
        <v>204</v>
      </c>
      <c r="H819" s="160">
        <v>82.76</v>
      </c>
      <c r="I819" s="161"/>
      <c r="L819" s="157"/>
      <c r="M819" s="162"/>
      <c r="T819" s="163"/>
      <c r="AT819" s="158" t="s">
        <v>201</v>
      </c>
      <c r="AU819" s="158" t="s">
        <v>84</v>
      </c>
      <c r="AV819" s="13" t="s">
        <v>198</v>
      </c>
      <c r="AW819" s="13" t="s">
        <v>32</v>
      </c>
      <c r="AX819" s="13" t="s">
        <v>84</v>
      </c>
      <c r="AY819" s="158" t="s">
        <v>193</v>
      </c>
    </row>
    <row r="820" spans="2:65" s="1" customFormat="1" ht="24.2" customHeight="1" x14ac:dyDescent="0.2">
      <c r="B820" s="31"/>
      <c r="C820" s="126" t="s">
        <v>943</v>
      </c>
      <c r="D820" s="126" t="s">
        <v>194</v>
      </c>
      <c r="E820" s="127" t="s">
        <v>944</v>
      </c>
      <c r="F820" s="128" t="s">
        <v>945</v>
      </c>
      <c r="G820" s="129" t="s">
        <v>212</v>
      </c>
      <c r="H820" s="130">
        <v>187.8</v>
      </c>
      <c r="I820" s="131"/>
      <c r="J820" s="132">
        <f>ROUND(I820*H820,2)</f>
        <v>0</v>
      </c>
      <c r="K820" s="133"/>
      <c r="L820" s="31"/>
      <c r="M820" s="134" t="s">
        <v>1</v>
      </c>
      <c r="N820" s="135" t="s">
        <v>41</v>
      </c>
      <c r="P820" s="136">
        <f>O820*H820</f>
        <v>0</v>
      </c>
      <c r="Q820" s="136">
        <v>4.4999999999999997E-3</v>
      </c>
      <c r="R820" s="136">
        <f>Q820*H820</f>
        <v>0.84509999999999996</v>
      </c>
      <c r="S820" s="136">
        <v>0</v>
      </c>
      <c r="T820" s="137">
        <f>S820*H820</f>
        <v>0</v>
      </c>
      <c r="AR820" s="138" t="s">
        <v>198</v>
      </c>
      <c r="AT820" s="138" t="s">
        <v>194</v>
      </c>
      <c r="AU820" s="138" t="s">
        <v>84</v>
      </c>
      <c r="AY820" s="16" t="s">
        <v>193</v>
      </c>
      <c r="BE820" s="139">
        <f>IF(N820="základní",J820,0)</f>
        <v>0</v>
      </c>
      <c r="BF820" s="139">
        <f>IF(N820="snížená",J820,0)</f>
        <v>0</v>
      </c>
      <c r="BG820" s="139">
        <f>IF(N820="zákl. přenesená",J820,0)</f>
        <v>0</v>
      </c>
      <c r="BH820" s="139">
        <f>IF(N820="sníž. přenesená",J820,0)</f>
        <v>0</v>
      </c>
      <c r="BI820" s="139">
        <f>IF(N820="nulová",J820,0)</f>
        <v>0</v>
      </c>
      <c r="BJ820" s="16" t="s">
        <v>84</v>
      </c>
      <c r="BK820" s="139">
        <f>ROUND(I820*H820,2)</f>
        <v>0</v>
      </c>
      <c r="BL820" s="16" t="s">
        <v>198</v>
      </c>
      <c r="BM820" s="138" t="s">
        <v>946</v>
      </c>
    </row>
    <row r="821" spans="2:65" s="1" customFormat="1" ht="19.5" x14ac:dyDescent="0.2">
      <c r="B821" s="31"/>
      <c r="D821" s="140" t="s">
        <v>199</v>
      </c>
      <c r="F821" s="141" t="s">
        <v>945</v>
      </c>
      <c r="I821" s="142"/>
      <c r="L821" s="31"/>
      <c r="M821" s="143"/>
      <c r="T821" s="53"/>
      <c r="AT821" s="16" t="s">
        <v>199</v>
      </c>
      <c r="AU821" s="16" t="s">
        <v>84</v>
      </c>
    </row>
    <row r="822" spans="2:65" s="11" customFormat="1" x14ac:dyDescent="0.2">
      <c r="B822" s="144"/>
      <c r="D822" s="140" t="s">
        <v>201</v>
      </c>
      <c r="E822" s="145" t="s">
        <v>1</v>
      </c>
      <c r="F822" s="146" t="s">
        <v>618</v>
      </c>
      <c r="H822" s="145" t="s">
        <v>1</v>
      </c>
      <c r="I822" s="147"/>
      <c r="L822" s="144"/>
      <c r="M822" s="148"/>
      <c r="T822" s="149"/>
      <c r="AT822" s="145" t="s">
        <v>201</v>
      </c>
      <c r="AU822" s="145" t="s">
        <v>84</v>
      </c>
      <c r="AV822" s="11" t="s">
        <v>84</v>
      </c>
      <c r="AW822" s="11" t="s">
        <v>32</v>
      </c>
      <c r="AX822" s="11" t="s">
        <v>76</v>
      </c>
      <c r="AY822" s="145" t="s">
        <v>193</v>
      </c>
    </row>
    <row r="823" spans="2:65" s="12" customFormat="1" x14ac:dyDescent="0.2">
      <c r="B823" s="150"/>
      <c r="D823" s="140" t="s">
        <v>201</v>
      </c>
      <c r="E823" s="151" t="s">
        <v>1</v>
      </c>
      <c r="F823" s="152" t="s">
        <v>619</v>
      </c>
      <c r="H823" s="153">
        <v>14.112</v>
      </c>
      <c r="I823" s="154"/>
      <c r="L823" s="150"/>
      <c r="M823" s="155"/>
      <c r="T823" s="156"/>
      <c r="AT823" s="151" t="s">
        <v>201</v>
      </c>
      <c r="AU823" s="151" t="s">
        <v>84</v>
      </c>
      <c r="AV823" s="12" t="s">
        <v>86</v>
      </c>
      <c r="AW823" s="12" t="s">
        <v>32</v>
      </c>
      <c r="AX823" s="12" t="s">
        <v>76</v>
      </c>
      <c r="AY823" s="151" t="s">
        <v>193</v>
      </c>
    </row>
    <row r="824" spans="2:65" s="12" customFormat="1" x14ac:dyDescent="0.2">
      <c r="B824" s="150"/>
      <c r="D824" s="140" t="s">
        <v>201</v>
      </c>
      <c r="E824" s="151" t="s">
        <v>1</v>
      </c>
      <c r="F824" s="152" t="s">
        <v>620</v>
      </c>
      <c r="H824" s="153">
        <v>-2.88</v>
      </c>
      <c r="I824" s="154"/>
      <c r="L824" s="150"/>
      <c r="M824" s="155"/>
      <c r="T824" s="156"/>
      <c r="AT824" s="151" t="s">
        <v>201</v>
      </c>
      <c r="AU824" s="151" t="s">
        <v>84</v>
      </c>
      <c r="AV824" s="12" t="s">
        <v>86</v>
      </c>
      <c r="AW824" s="12" t="s">
        <v>32</v>
      </c>
      <c r="AX824" s="12" t="s">
        <v>76</v>
      </c>
      <c r="AY824" s="151" t="s">
        <v>193</v>
      </c>
    </row>
    <row r="825" spans="2:65" s="12" customFormat="1" x14ac:dyDescent="0.2">
      <c r="B825" s="150"/>
      <c r="D825" s="140" t="s">
        <v>201</v>
      </c>
      <c r="E825" s="151" t="s">
        <v>1</v>
      </c>
      <c r="F825" s="152" t="s">
        <v>621</v>
      </c>
      <c r="H825" s="153">
        <v>4.8</v>
      </c>
      <c r="I825" s="154"/>
      <c r="L825" s="150"/>
      <c r="M825" s="155"/>
      <c r="T825" s="156"/>
      <c r="AT825" s="151" t="s">
        <v>201</v>
      </c>
      <c r="AU825" s="151" t="s">
        <v>84</v>
      </c>
      <c r="AV825" s="12" t="s">
        <v>86</v>
      </c>
      <c r="AW825" s="12" t="s">
        <v>32</v>
      </c>
      <c r="AX825" s="12" t="s">
        <v>76</v>
      </c>
      <c r="AY825" s="151" t="s">
        <v>193</v>
      </c>
    </row>
    <row r="826" spans="2:65" s="12" customFormat="1" x14ac:dyDescent="0.2">
      <c r="B826" s="150"/>
      <c r="D826" s="140" t="s">
        <v>201</v>
      </c>
      <c r="E826" s="151" t="s">
        <v>1</v>
      </c>
      <c r="F826" s="152" t="s">
        <v>622</v>
      </c>
      <c r="H826" s="153">
        <v>9.3800000000000008</v>
      </c>
      <c r="I826" s="154"/>
      <c r="L826" s="150"/>
      <c r="M826" s="155"/>
      <c r="T826" s="156"/>
      <c r="AT826" s="151" t="s">
        <v>201</v>
      </c>
      <c r="AU826" s="151" t="s">
        <v>84</v>
      </c>
      <c r="AV826" s="12" t="s">
        <v>86</v>
      </c>
      <c r="AW826" s="12" t="s">
        <v>32</v>
      </c>
      <c r="AX826" s="12" t="s">
        <v>76</v>
      </c>
      <c r="AY826" s="151" t="s">
        <v>193</v>
      </c>
    </row>
    <row r="827" spans="2:65" s="12" customFormat="1" x14ac:dyDescent="0.2">
      <c r="B827" s="150"/>
      <c r="D827" s="140" t="s">
        <v>201</v>
      </c>
      <c r="E827" s="151" t="s">
        <v>1</v>
      </c>
      <c r="F827" s="152" t="s">
        <v>623</v>
      </c>
      <c r="H827" s="153">
        <v>11.16</v>
      </c>
      <c r="I827" s="154"/>
      <c r="L827" s="150"/>
      <c r="M827" s="155"/>
      <c r="T827" s="156"/>
      <c r="AT827" s="151" t="s">
        <v>201</v>
      </c>
      <c r="AU827" s="151" t="s">
        <v>84</v>
      </c>
      <c r="AV827" s="12" t="s">
        <v>86</v>
      </c>
      <c r="AW827" s="12" t="s">
        <v>32</v>
      </c>
      <c r="AX827" s="12" t="s">
        <v>76</v>
      </c>
      <c r="AY827" s="151" t="s">
        <v>193</v>
      </c>
    </row>
    <row r="828" spans="2:65" s="12" customFormat="1" x14ac:dyDescent="0.2">
      <c r="B828" s="150"/>
      <c r="D828" s="140" t="s">
        <v>201</v>
      </c>
      <c r="E828" s="151" t="s">
        <v>1</v>
      </c>
      <c r="F828" s="152" t="s">
        <v>624</v>
      </c>
      <c r="H828" s="153">
        <v>-1.6</v>
      </c>
      <c r="I828" s="154"/>
      <c r="L828" s="150"/>
      <c r="M828" s="155"/>
      <c r="T828" s="156"/>
      <c r="AT828" s="151" t="s">
        <v>201</v>
      </c>
      <c r="AU828" s="151" t="s">
        <v>84</v>
      </c>
      <c r="AV828" s="12" t="s">
        <v>86</v>
      </c>
      <c r="AW828" s="12" t="s">
        <v>32</v>
      </c>
      <c r="AX828" s="12" t="s">
        <v>76</v>
      </c>
      <c r="AY828" s="151" t="s">
        <v>193</v>
      </c>
    </row>
    <row r="829" spans="2:65" s="12" customFormat="1" x14ac:dyDescent="0.2">
      <c r="B829" s="150"/>
      <c r="D829" s="140" t="s">
        <v>201</v>
      </c>
      <c r="E829" s="151" t="s">
        <v>1</v>
      </c>
      <c r="F829" s="152" t="s">
        <v>625</v>
      </c>
      <c r="H829" s="153">
        <v>22.02</v>
      </c>
      <c r="I829" s="154"/>
      <c r="L829" s="150"/>
      <c r="M829" s="155"/>
      <c r="T829" s="156"/>
      <c r="AT829" s="151" t="s">
        <v>201</v>
      </c>
      <c r="AU829" s="151" t="s">
        <v>84</v>
      </c>
      <c r="AV829" s="12" t="s">
        <v>86</v>
      </c>
      <c r="AW829" s="12" t="s">
        <v>32</v>
      </c>
      <c r="AX829" s="12" t="s">
        <v>76</v>
      </c>
      <c r="AY829" s="151" t="s">
        <v>193</v>
      </c>
    </row>
    <row r="830" spans="2:65" s="12" customFormat="1" x14ac:dyDescent="0.2">
      <c r="B830" s="150"/>
      <c r="D830" s="140" t="s">
        <v>201</v>
      </c>
      <c r="E830" s="151" t="s">
        <v>1</v>
      </c>
      <c r="F830" s="152" t="s">
        <v>347</v>
      </c>
      <c r="H830" s="153">
        <v>-6.4</v>
      </c>
      <c r="I830" s="154"/>
      <c r="L830" s="150"/>
      <c r="M830" s="155"/>
      <c r="T830" s="156"/>
      <c r="AT830" s="151" t="s">
        <v>201</v>
      </c>
      <c r="AU830" s="151" t="s">
        <v>84</v>
      </c>
      <c r="AV830" s="12" t="s">
        <v>86</v>
      </c>
      <c r="AW830" s="12" t="s">
        <v>32</v>
      </c>
      <c r="AX830" s="12" t="s">
        <v>76</v>
      </c>
      <c r="AY830" s="151" t="s">
        <v>193</v>
      </c>
    </row>
    <row r="831" spans="2:65" s="12" customFormat="1" x14ac:dyDescent="0.2">
      <c r="B831" s="150"/>
      <c r="D831" s="140" t="s">
        <v>201</v>
      </c>
      <c r="E831" s="151" t="s">
        <v>1</v>
      </c>
      <c r="F831" s="152" t="s">
        <v>626</v>
      </c>
      <c r="H831" s="153">
        <v>3.6</v>
      </c>
      <c r="I831" s="154"/>
      <c r="L831" s="150"/>
      <c r="M831" s="155"/>
      <c r="T831" s="156"/>
      <c r="AT831" s="151" t="s">
        <v>201</v>
      </c>
      <c r="AU831" s="151" t="s">
        <v>84</v>
      </c>
      <c r="AV831" s="12" t="s">
        <v>86</v>
      </c>
      <c r="AW831" s="12" t="s">
        <v>32</v>
      </c>
      <c r="AX831" s="12" t="s">
        <v>76</v>
      </c>
      <c r="AY831" s="151" t="s">
        <v>193</v>
      </c>
    </row>
    <row r="832" spans="2:65" s="12" customFormat="1" x14ac:dyDescent="0.2">
      <c r="B832" s="150"/>
      <c r="D832" s="140" t="s">
        <v>201</v>
      </c>
      <c r="E832" s="151" t="s">
        <v>1</v>
      </c>
      <c r="F832" s="152" t="s">
        <v>627</v>
      </c>
      <c r="H832" s="153">
        <v>9.6</v>
      </c>
      <c r="I832" s="154"/>
      <c r="L832" s="150"/>
      <c r="M832" s="155"/>
      <c r="T832" s="156"/>
      <c r="AT832" s="151" t="s">
        <v>201</v>
      </c>
      <c r="AU832" s="151" t="s">
        <v>84</v>
      </c>
      <c r="AV832" s="12" t="s">
        <v>86</v>
      </c>
      <c r="AW832" s="12" t="s">
        <v>32</v>
      </c>
      <c r="AX832" s="12" t="s">
        <v>76</v>
      </c>
      <c r="AY832" s="151" t="s">
        <v>193</v>
      </c>
    </row>
    <row r="833" spans="2:65" s="12" customFormat="1" x14ac:dyDescent="0.2">
      <c r="B833" s="150"/>
      <c r="D833" s="140" t="s">
        <v>201</v>
      </c>
      <c r="E833" s="151" t="s">
        <v>1</v>
      </c>
      <c r="F833" s="152" t="s">
        <v>628</v>
      </c>
      <c r="H833" s="153">
        <v>-0.96</v>
      </c>
      <c r="I833" s="154"/>
      <c r="L833" s="150"/>
      <c r="M833" s="155"/>
      <c r="T833" s="156"/>
      <c r="AT833" s="151" t="s">
        <v>201</v>
      </c>
      <c r="AU833" s="151" t="s">
        <v>84</v>
      </c>
      <c r="AV833" s="12" t="s">
        <v>86</v>
      </c>
      <c r="AW833" s="12" t="s">
        <v>32</v>
      </c>
      <c r="AX833" s="12" t="s">
        <v>76</v>
      </c>
      <c r="AY833" s="151" t="s">
        <v>193</v>
      </c>
    </row>
    <row r="834" spans="2:65" s="12" customFormat="1" x14ac:dyDescent="0.2">
      <c r="B834" s="150"/>
      <c r="D834" s="140" t="s">
        <v>201</v>
      </c>
      <c r="E834" s="151" t="s">
        <v>1</v>
      </c>
      <c r="F834" s="152" t="s">
        <v>629</v>
      </c>
      <c r="H834" s="153">
        <v>18.204000000000001</v>
      </c>
      <c r="I834" s="154"/>
      <c r="L834" s="150"/>
      <c r="M834" s="155"/>
      <c r="T834" s="156"/>
      <c r="AT834" s="151" t="s">
        <v>201</v>
      </c>
      <c r="AU834" s="151" t="s">
        <v>84</v>
      </c>
      <c r="AV834" s="12" t="s">
        <v>86</v>
      </c>
      <c r="AW834" s="12" t="s">
        <v>32</v>
      </c>
      <c r="AX834" s="12" t="s">
        <v>76</v>
      </c>
      <c r="AY834" s="151" t="s">
        <v>193</v>
      </c>
    </row>
    <row r="835" spans="2:65" s="12" customFormat="1" x14ac:dyDescent="0.2">
      <c r="B835" s="150"/>
      <c r="D835" s="140" t="s">
        <v>201</v>
      </c>
      <c r="E835" s="151" t="s">
        <v>1</v>
      </c>
      <c r="F835" s="152" t="s">
        <v>630</v>
      </c>
      <c r="H835" s="153">
        <v>-3.84</v>
      </c>
      <c r="I835" s="154"/>
      <c r="L835" s="150"/>
      <c r="M835" s="155"/>
      <c r="T835" s="156"/>
      <c r="AT835" s="151" t="s">
        <v>201</v>
      </c>
      <c r="AU835" s="151" t="s">
        <v>84</v>
      </c>
      <c r="AV835" s="12" t="s">
        <v>86</v>
      </c>
      <c r="AW835" s="12" t="s">
        <v>32</v>
      </c>
      <c r="AX835" s="12" t="s">
        <v>76</v>
      </c>
      <c r="AY835" s="151" t="s">
        <v>193</v>
      </c>
    </row>
    <row r="836" spans="2:65" s="12" customFormat="1" x14ac:dyDescent="0.2">
      <c r="B836" s="150"/>
      <c r="D836" s="140" t="s">
        <v>201</v>
      </c>
      <c r="E836" s="151" t="s">
        <v>1</v>
      </c>
      <c r="F836" s="152" t="s">
        <v>631</v>
      </c>
      <c r="H836" s="153">
        <v>12.444000000000001</v>
      </c>
      <c r="I836" s="154"/>
      <c r="L836" s="150"/>
      <c r="M836" s="155"/>
      <c r="T836" s="156"/>
      <c r="AT836" s="151" t="s">
        <v>201</v>
      </c>
      <c r="AU836" s="151" t="s">
        <v>84</v>
      </c>
      <c r="AV836" s="12" t="s">
        <v>86</v>
      </c>
      <c r="AW836" s="12" t="s">
        <v>32</v>
      </c>
      <c r="AX836" s="12" t="s">
        <v>76</v>
      </c>
      <c r="AY836" s="151" t="s">
        <v>193</v>
      </c>
    </row>
    <row r="837" spans="2:65" s="12" customFormat="1" x14ac:dyDescent="0.2">
      <c r="B837" s="150"/>
      <c r="D837" s="140" t="s">
        <v>201</v>
      </c>
      <c r="E837" s="151" t="s">
        <v>1</v>
      </c>
      <c r="F837" s="152" t="s">
        <v>632</v>
      </c>
      <c r="H837" s="153">
        <v>2.88</v>
      </c>
      <c r="I837" s="154"/>
      <c r="L837" s="150"/>
      <c r="M837" s="155"/>
      <c r="T837" s="156"/>
      <c r="AT837" s="151" t="s">
        <v>201</v>
      </c>
      <c r="AU837" s="151" t="s">
        <v>84</v>
      </c>
      <c r="AV837" s="12" t="s">
        <v>86</v>
      </c>
      <c r="AW837" s="12" t="s">
        <v>32</v>
      </c>
      <c r="AX837" s="12" t="s">
        <v>76</v>
      </c>
      <c r="AY837" s="151" t="s">
        <v>193</v>
      </c>
    </row>
    <row r="838" spans="2:65" s="11" customFormat="1" x14ac:dyDescent="0.2">
      <c r="B838" s="144"/>
      <c r="D838" s="140" t="s">
        <v>201</v>
      </c>
      <c r="E838" s="145" t="s">
        <v>1</v>
      </c>
      <c r="F838" s="146" t="s">
        <v>633</v>
      </c>
      <c r="H838" s="145" t="s">
        <v>1</v>
      </c>
      <c r="I838" s="147"/>
      <c r="L838" s="144"/>
      <c r="M838" s="148"/>
      <c r="T838" s="149"/>
      <c r="AT838" s="145" t="s">
        <v>201</v>
      </c>
      <c r="AU838" s="145" t="s">
        <v>84</v>
      </c>
      <c r="AV838" s="11" t="s">
        <v>84</v>
      </c>
      <c r="AW838" s="11" t="s">
        <v>32</v>
      </c>
      <c r="AX838" s="11" t="s">
        <v>76</v>
      </c>
      <c r="AY838" s="145" t="s">
        <v>193</v>
      </c>
    </row>
    <row r="839" spans="2:65" s="12" customFormat="1" x14ac:dyDescent="0.2">
      <c r="B839" s="150"/>
      <c r="D839" s="140" t="s">
        <v>201</v>
      </c>
      <c r="E839" s="151" t="s">
        <v>1</v>
      </c>
      <c r="F839" s="152" t="s">
        <v>634</v>
      </c>
      <c r="H839" s="153">
        <v>21.72</v>
      </c>
      <c r="I839" s="154"/>
      <c r="L839" s="150"/>
      <c r="M839" s="155"/>
      <c r="T839" s="156"/>
      <c r="AT839" s="151" t="s">
        <v>201</v>
      </c>
      <c r="AU839" s="151" t="s">
        <v>84</v>
      </c>
      <c r="AV839" s="12" t="s">
        <v>86</v>
      </c>
      <c r="AW839" s="12" t="s">
        <v>32</v>
      </c>
      <c r="AX839" s="12" t="s">
        <v>76</v>
      </c>
      <c r="AY839" s="151" t="s">
        <v>193</v>
      </c>
    </row>
    <row r="840" spans="2:65" s="12" customFormat="1" x14ac:dyDescent="0.2">
      <c r="B840" s="150"/>
      <c r="D840" s="140" t="s">
        <v>201</v>
      </c>
      <c r="E840" s="151" t="s">
        <v>1</v>
      </c>
      <c r="F840" s="152" t="s">
        <v>624</v>
      </c>
      <c r="H840" s="153">
        <v>-1.6</v>
      </c>
      <c r="I840" s="154"/>
      <c r="L840" s="150"/>
      <c r="M840" s="155"/>
      <c r="T840" s="156"/>
      <c r="AT840" s="151" t="s">
        <v>201</v>
      </c>
      <c r="AU840" s="151" t="s">
        <v>84</v>
      </c>
      <c r="AV840" s="12" t="s">
        <v>86</v>
      </c>
      <c r="AW840" s="12" t="s">
        <v>32</v>
      </c>
      <c r="AX840" s="12" t="s">
        <v>76</v>
      </c>
      <c r="AY840" s="151" t="s">
        <v>193</v>
      </c>
    </row>
    <row r="841" spans="2:65" s="12" customFormat="1" x14ac:dyDescent="0.2">
      <c r="B841" s="150"/>
      <c r="D841" s="140" t="s">
        <v>201</v>
      </c>
      <c r="E841" s="151" t="s">
        <v>1</v>
      </c>
      <c r="F841" s="152" t="s">
        <v>635</v>
      </c>
      <c r="H841" s="153">
        <v>45.44</v>
      </c>
      <c r="I841" s="154"/>
      <c r="L841" s="150"/>
      <c r="M841" s="155"/>
      <c r="T841" s="156"/>
      <c r="AT841" s="151" t="s">
        <v>201</v>
      </c>
      <c r="AU841" s="151" t="s">
        <v>84</v>
      </c>
      <c r="AV841" s="12" t="s">
        <v>86</v>
      </c>
      <c r="AW841" s="12" t="s">
        <v>32</v>
      </c>
      <c r="AX841" s="12" t="s">
        <v>76</v>
      </c>
      <c r="AY841" s="151" t="s">
        <v>193</v>
      </c>
    </row>
    <row r="842" spans="2:65" s="12" customFormat="1" x14ac:dyDescent="0.2">
      <c r="B842" s="150"/>
      <c r="D842" s="140" t="s">
        <v>201</v>
      </c>
      <c r="E842" s="151" t="s">
        <v>1</v>
      </c>
      <c r="F842" s="152" t="s">
        <v>286</v>
      </c>
      <c r="H842" s="153">
        <v>-3.2</v>
      </c>
      <c r="I842" s="154"/>
      <c r="L842" s="150"/>
      <c r="M842" s="155"/>
      <c r="T842" s="156"/>
      <c r="AT842" s="151" t="s">
        <v>201</v>
      </c>
      <c r="AU842" s="151" t="s">
        <v>84</v>
      </c>
      <c r="AV842" s="12" t="s">
        <v>86</v>
      </c>
      <c r="AW842" s="12" t="s">
        <v>32</v>
      </c>
      <c r="AX842" s="12" t="s">
        <v>76</v>
      </c>
      <c r="AY842" s="151" t="s">
        <v>193</v>
      </c>
    </row>
    <row r="843" spans="2:65" s="12" customFormat="1" x14ac:dyDescent="0.2">
      <c r="B843" s="150"/>
      <c r="D843" s="140" t="s">
        <v>201</v>
      </c>
      <c r="E843" s="151" t="s">
        <v>1</v>
      </c>
      <c r="F843" s="152" t="s">
        <v>636</v>
      </c>
      <c r="H843" s="153">
        <v>22.5</v>
      </c>
      <c r="I843" s="154"/>
      <c r="L843" s="150"/>
      <c r="M843" s="155"/>
      <c r="T843" s="156"/>
      <c r="AT843" s="151" t="s">
        <v>201</v>
      </c>
      <c r="AU843" s="151" t="s">
        <v>84</v>
      </c>
      <c r="AV843" s="12" t="s">
        <v>86</v>
      </c>
      <c r="AW843" s="12" t="s">
        <v>32</v>
      </c>
      <c r="AX843" s="12" t="s">
        <v>76</v>
      </c>
      <c r="AY843" s="151" t="s">
        <v>193</v>
      </c>
    </row>
    <row r="844" spans="2:65" s="12" customFormat="1" x14ac:dyDescent="0.2">
      <c r="B844" s="150"/>
      <c r="D844" s="140" t="s">
        <v>201</v>
      </c>
      <c r="E844" s="151" t="s">
        <v>1</v>
      </c>
      <c r="F844" s="152" t="s">
        <v>624</v>
      </c>
      <c r="H844" s="153">
        <v>-1.6</v>
      </c>
      <c r="I844" s="154"/>
      <c r="L844" s="150"/>
      <c r="M844" s="155"/>
      <c r="T844" s="156"/>
      <c r="AT844" s="151" t="s">
        <v>201</v>
      </c>
      <c r="AU844" s="151" t="s">
        <v>84</v>
      </c>
      <c r="AV844" s="12" t="s">
        <v>86</v>
      </c>
      <c r="AW844" s="12" t="s">
        <v>32</v>
      </c>
      <c r="AX844" s="12" t="s">
        <v>76</v>
      </c>
      <c r="AY844" s="151" t="s">
        <v>193</v>
      </c>
    </row>
    <row r="845" spans="2:65" s="11" customFormat="1" x14ac:dyDescent="0.2">
      <c r="B845" s="144"/>
      <c r="D845" s="140" t="s">
        <v>201</v>
      </c>
      <c r="E845" s="145" t="s">
        <v>1</v>
      </c>
      <c r="F845" s="146" t="s">
        <v>637</v>
      </c>
      <c r="H845" s="145" t="s">
        <v>1</v>
      </c>
      <c r="I845" s="147"/>
      <c r="L845" s="144"/>
      <c r="M845" s="148"/>
      <c r="T845" s="149"/>
      <c r="AT845" s="145" t="s">
        <v>201</v>
      </c>
      <c r="AU845" s="145" t="s">
        <v>84</v>
      </c>
      <c r="AV845" s="11" t="s">
        <v>84</v>
      </c>
      <c r="AW845" s="11" t="s">
        <v>32</v>
      </c>
      <c r="AX845" s="11" t="s">
        <v>76</v>
      </c>
      <c r="AY845" s="145" t="s">
        <v>193</v>
      </c>
    </row>
    <row r="846" spans="2:65" s="12" customFormat="1" x14ac:dyDescent="0.2">
      <c r="B846" s="150"/>
      <c r="D846" s="140" t="s">
        <v>201</v>
      </c>
      <c r="E846" s="151" t="s">
        <v>1</v>
      </c>
      <c r="F846" s="152" t="s">
        <v>638</v>
      </c>
      <c r="H846" s="153">
        <v>12.02</v>
      </c>
      <c r="I846" s="154"/>
      <c r="L846" s="150"/>
      <c r="M846" s="155"/>
      <c r="T846" s="156"/>
      <c r="AT846" s="151" t="s">
        <v>201</v>
      </c>
      <c r="AU846" s="151" t="s">
        <v>84</v>
      </c>
      <c r="AV846" s="12" t="s">
        <v>86</v>
      </c>
      <c r="AW846" s="12" t="s">
        <v>32</v>
      </c>
      <c r="AX846" s="12" t="s">
        <v>76</v>
      </c>
      <c r="AY846" s="151" t="s">
        <v>193</v>
      </c>
    </row>
    <row r="847" spans="2:65" s="13" customFormat="1" x14ac:dyDescent="0.2">
      <c r="B847" s="157"/>
      <c r="D847" s="140" t="s">
        <v>201</v>
      </c>
      <c r="E847" s="158" t="s">
        <v>1</v>
      </c>
      <c r="F847" s="159" t="s">
        <v>204</v>
      </c>
      <c r="H847" s="160">
        <v>187.8</v>
      </c>
      <c r="I847" s="161"/>
      <c r="L847" s="157"/>
      <c r="M847" s="162"/>
      <c r="T847" s="163"/>
      <c r="AT847" s="158" t="s">
        <v>201</v>
      </c>
      <c r="AU847" s="158" t="s">
        <v>84</v>
      </c>
      <c r="AV847" s="13" t="s">
        <v>198</v>
      </c>
      <c r="AW847" s="13" t="s">
        <v>32</v>
      </c>
      <c r="AX847" s="13" t="s">
        <v>84</v>
      </c>
      <c r="AY847" s="158" t="s">
        <v>193</v>
      </c>
    </row>
    <row r="848" spans="2:65" s="1" customFormat="1" ht="24.2" customHeight="1" x14ac:dyDescent="0.2">
      <c r="B848" s="31"/>
      <c r="C848" s="126" t="s">
        <v>611</v>
      </c>
      <c r="D848" s="126" t="s">
        <v>194</v>
      </c>
      <c r="E848" s="127" t="s">
        <v>947</v>
      </c>
      <c r="F848" s="128" t="s">
        <v>948</v>
      </c>
      <c r="G848" s="129" t="s">
        <v>212</v>
      </c>
      <c r="H848" s="130">
        <v>281.26</v>
      </c>
      <c r="I848" s="131"/>
      <c r="J848" s="132">
        <f>ROUND(I848*H848,2)</f>
        <v>0</v>
      </c>
      <c r="K848" s="133"/>
      <c r="L848" s="31"/>
      <c r="M848" s="134" t="s">
        <v>1</v>
      </c>
      <c r="N848" s="135" t="s">
        <v>41</v>
      </c>
      <c r="P848" s="136">
        <f>O848*H848</f>
        <v>0</v>
      </c>
      <c r="Q848" s="136">
        <v>0</v>
      </c>
      <c r="R848" s="136">
        <f>Q848*H848</f>
        <v>0</v>
      </c>
      <c r="S848" s="136">
        <v>0</v>
      </c>
      <c r="T848" s="137">
        <f>S848*H848</f>
        <v>0</v>
      </c>
      <c r="AR848" s="138" t="s">
        <v>198</v>
      </c>
      <c r="AT848" s="138" t="s">
        <v>194</v>
      </c>
      <c r="AU848" s="138" t="s">
        <v>84</v>
      </c>
      <c r="AY848" s="16" t="s">
        <v>193</v>
      </c>
      <c r="BE848" s="139">
        <f>IF(N848="základní",J848,0)</f>
        <v>0</v>
      </c>
      <c r="BF848" s="139">
        <f>IF(N848="snížená",J848,0)</f>
        <v>0</v>
      </c>
      <c r="BG848" s="139">
        <f>IF(N848="zákl. přenesená",J848,0)</f>
        <v>0</v>
      </c>
      <c r="BH848" s="139">
        <f>IF(N848="sníž. přenesená",J848,0)</f>
        <v>0</v>
      </c>
      <c r="BI848" s="139">
        <f>IF(N848="nulová",J848,0)</f>
        <v>0</v>
      </c>
      <c r="BJ848" s="16" t="s">
        <v>84</v>
      </c>
      <c r="BK848" s="139">
        <f>ROUND(I848*H848,2)</f>
        <v>0</v>
      </c>
      <c r="BL848" s="16" t="s">
        <v>198</v>
      </c>
      <c r="BM848" s="138" t="s">
        <v>949</v>
      </c>
    </row>
    <row r="849" spans="2:65" s="1" customFormat="1" ht="19.5" x14ac:dyDescent="0.2">
      <c r="B849" s="31"/>
      <c r="D849" s="140" t="s">
        <v>199</v>
      </c>
      <c r="F849" s="141" t="s">
        <v>948</v>
      </c>
      <c r="I849" s="142"/>
      <c r="L849" s="31"/>
      <c r="M849" s="143"/>
      <c r="T849" s="53"/>
      <c r="AT849" s="16" t="s">
        <v>199</v>
      </c>
      <c r="AU849" s="16" t="s">
        <v>84</v>
      </c>
    </row>
    <row r="850" spans="2:65" s="11" customFormat="1" x14ac:dyDescent="0.2">
      <c r="B850" s="144"/>
      <c r="D850" s="140" t="s">
        <v>201</v>
      </c>
      <c r="E850" s="145" t="s">
        <v>1</v>
      </c>
      <c r="F850" s="146" t="s">
        <v>202</v>
      </c>
      <c r="H850" s="145" t="s">
        <v>1</v>
      </c>
      <c r="I850" s="147"/>
      <c r="L850" s="144"/>
      <c r="M850" s="148"/>
      <c r="T850" s="149"/>
      <c r="AT850" s="145" t="s">
        <v>201</v>
      </c>
      <c r="AU850" s="145" t="s">
        <v>84</v>
      </c>
      <c r="AV850" s="11" t="s">
        <v>84</v>
      </c>
      <c r="AW850" s="11" t="s">
        <v>32</v>
      </c>
      <c r="AX850" s="11" t="s">
        <v>76</v>
      </c>
      <c r="AY850" s="145" t="s">
        <v>193</v>
      </c>
    </row>
    <row r="851" spans="2:65" s="12" customFormat="1" x14ac:dyDescent="0.2">
      <c r="B851" s="150"/>
      <c r="D851" s="140" t="s">
        <v>201</v>
      </c>
      <c r="E851" s="151" t="s">
        <v>1</v>
      </c>
      <c r="F851" s="152" t="s">
        <v>950</v>
      </c>
      <c r="H851" s="153">
        <v>281.26</v>
      </c>
      <c r="I851" s="154"/>
      <c r="L851" s="150"/>
      <c r="M851" s="155"/>
      <c r="T851" s="156"/>
      <c r="AT851" s="151" t="s">
        <v>201</v>
      </c>
      <c r="AU851" s="151" t="s">
        <v>84</v>
      </c>
      <c r="AV851" s="12" t="s">
        <v>86</v>
      </c>
      <c r="AW851" s="12" t="s">
        <v>32</v>
      </c>
      <c r="AX851" s="12" t="s">
        <v>76</v>
      </c>
      <c r="AY851" s="151" t="s">
        <v>193</v>
      </c>
    </row>
    <row r="852" spans="2:65" s="13" customFormat="1" x14ac:dyDescent="0.2">
      <c r="B852" s="157"/>
      <c r="D852" s="140" t="s">
        <v>201</v>
      </c>
      <c r="E852" s="158" t="s">
        <v>1</v>
      </c>
      <c r="F852" s="159" t="s">
        <v>204</v>
      </c>
      <c r="H852" s="160">
        <v>281.26</v>
      </c>
      <c r="I852" s="161"/>
      <c r="L852" s="157"/>
      <c r="M852" s="162"/>
      <c r="T852" s="163"/>
      <c r="AT852" s="158" t="s">
        <v>201</v>
      </c>
      <c r="AU852" s="158" t="s">
        <v>84</v>
      </c>
      <c r="AV852" s="13" t="s">
        <v>198</v>
      </c>
      <c r="AW852" s="13" t="s">
        <v>32</v>
      </c>
      <c r="AX852" s="13" t="s">
        <v>84</v>
      </c>
      <c r="AY852" s="158" t="s">
        <v>193</v>
      </c>
    </row>
    <row r="853" spans="2:65" s="1" customFormat="1" ht="24.2" customHeight="1" x14ac:dyDescent="0.2">
      <c r="B853" s="31"/>
      <c r="C853" s="126" t="s">
        <v>951</v>
      </c>
      <c r="D853" s="126" t="s">
        <v>194</v>
      </c>
      <c r="E853" s="127" t="s">
        <v>952</v>
      </c>
      <c r="F853" s="128" t="s">
        <v>953</v>
      </c>
      <c r="G853" s="129" t="s">
        <v>212</v>
      </c>
      <c r="H853" s="130">
        <v>89.46</v>
      </c>
      <c r="I853" s="131"/>
      <c r="J853" s="132">
        <f>ROUND(I853*H853,2)</f>
        <v>0</v>
      </c>
      <c r="K853" s="133"/>
      <c r="L853" s="31"/>
      <c r="M853" s="134" t="s">
        <v>1</v>
      </c>
      <c r="N853" s="135" t="s">
        <v>41</v>
      </c>
      <c r="P853" s="136">
        <f>O853*H853</f>
        <v>0</v>
      </c>
      <c r="Q853" s="136">
        <v>0</v>
      </c>
      <c r="R853" s="136">
        <f>Q853*H853</f>
        <v>0</v>
      </c>
      <c r="S853" s="136">
        <v>0</v>
      </c>
      <c r="T853" s="137">
        <f>S853*H853</f>
        <v>0</v>
      </c>
      <c r="AR853" s="138" t="s">
        <v>198</v>
      </c>
      <c r="AT853" s="138" t="s">
        <v>194</v>
      </c>
      <c r="AU853" s="138" t="s">
        <v>84</v>
      </c>
      <c r="AY853" s="16" t="s">
        <v>193</v>
      </c>
      <c r="BE853" s="139">
        <f>IF(N853="základní",J853,0)</f>
        <v>0</v>
      </c>
      <c r="BF853" s="139">
        <f>IF(N853="snížená",J853,0)</f>
        <v>0</v>
      </c>
      <c r="BG853" s="139">
        <f>IF(N853="zákl. přenesená",J853,0)</f>
        <v>0</v>
      </c>
      <c r="BH853" s="139">
        <f>IF(N853="sníž. přenesená",J853,0)</f>
        <v>0</v>
      </c>
      <c r="BI853" s="139">
        <f>IF(N853="nulová",J853,0)</f>
        <v>0</v>
      </c>
      <c r="BJ853" s="16" t="s">
        <v>84</v>
      </c>
      <c r="BK853" s="139">
        <f>ROUND(I853*H853,2)</f>
        <v>0</v>
      </c>
      <c r="BL853" s="16" t="s">
        <v>198</v>
      </c>
      <c r="BM853" s="138" t="s">
        <v>954</v>
      </c>
    </row>
    <row r="854" spans="2:65" s="1" customFormat="1" ht="19.5" x14ac:dyDescent="0.2">
      <c r="B854" s="31"/>
      <c r="D854" s="140" t="s">
        <v>199</v>
      </c>
      <c r="F854" s="141" t="s">
        <v>953</v>
      </c>
      <c r="I854" s="142"/>
      <c r="L854" s="31"/>
      <c r="M854" s="143"/>
      <c r="T854" s="53"/>
      <c r="AT854" s="16" t="s">
        <v>199</v>
      </c>
      <c r="AU854" s="16" t="s">
        <v>84</v>
      </c>
    </row>
    <row r="855" spans="2:65" s="11" customFormat="1" x14ac:dyDescent="0.2">
      <c r="B855" s="144"/>
      <c r="D855" s="140" t="s">
        <v>201</v>
      </c>
      <c r="E855" s="145" t="s">
        <v>1</v>
      </c>
      <c r="F855" s="146" t="s">
        <v>202</v>
      </c>
      <c r="H855" s="145" t="s">
        <v>1</v>
      </c>
      <c r="I855" s="147"/>
      <c r="L855" s="144"/>
      <c r="M855" s="148"/>
      <c r="T855" s="149"/>
      <c r="AT855" s="145" t="s">
        <v>201</v>
      </c>
      <c r="AU855" s="145" t="s">
        <v>84</v>
      </c>
      <c r="AV855" s="11" t="s">
        <v>84</v>
      </c>
      <c r="AW855" s="11" t="s">
        <v>32</v>
      </c>
      <c r="AX855" s="11" t="s">
        <v>76</v>
      </c>
      <c r="AY855" s="145" t="s">
        <v>193</v>
      </c>
    </row>
    <row r="856" spans="2:65" s="12" customFormat="1" x14ac:dyDescent="0.2">
      <c r="B856" s="150"/>
      <c r="D856" s="140" t="s">
        <v>201</v>
      </c>
      <c r="E856" s="151" t="s">
        <v>1</v>
      </c>
      <c r="F856" s="152" t="s">
        <v>955</v>
      </c>
      <c r="H856" s="153">
        <v>89.46</v>
      </c>
      <c r="I856" s="154"/>
      <c r="L856" s="150"/>
      <c r="M856" s="155"/>
      <c r="T856" s="156"/>
      <c r="AT856" s="151" t="s">
        <v>201</v>
      </c>
      <c r="AU856" s="151" t="s">
        <v>84</v>
      </c>
      <c r="AV856" s="12" t="s">
        <v>86</v>
      </c>
      <c r="AW856" s="12" t="s">
        <v>32</v>
      </c>
      <c r="AX856" s="12" t="s">
        <v>76</v>
      </c>
      <c r="AY856" s="151" t="s">
        <v>193</v>
      </c>
    </row>
    <row r="857" spans="2:65" s="13" customFormat="1" x14ac:dyDescent="0.2">
      <c r="B857" s="157"/>
      <c r="D857" s="140" t="s">
        <v>201</v>
      </c>
      <c r="E857" s="158" t="s">
        <v>1</v>
      </c>
      <c r="F857" s="159" t="s">
        <v>204</v>
      </c>
      <c r="H857" s="160">
        <v>89.46</v>
      </c>
      <c r="I857" s="161"/>
      <c r="L857" s="157"/>
      <c r="M857" s="162"/>
      <c r="T857" s="163"/>
      <c r="AT857" s="158" t="s">
        <v>201</v>
      </c>
      <c r="AU857" s="158" t="s">
        <v>84</v>
      </c>
      <c r="AV857" s="13" t="s">
        <v>198</v>
      </c>
      <c r="AW857" s="13" t="s">
        <v>32</v>
      </c>
      <c r="AX857" s="13" t="s">
        <v>84</v>
      </c>
      <c r="AY857" s="158" t="s">
        <v>193</v>
      </c>
    </row>
    <row r="858" spans="2:65" s="1" customFormat="1" ht="16.5" customHeight="1" x14ac:dyDescent="0.2">
      <c r="B858" s="31"/>
      <c r="C858" s="164" t="s">
        <v>616</v>
      </c>
      <c r="D858" s="164" t="s">
        <v>373</v>
      </c>
      <c r="E858" s="165" t="s">
        <v>956</v>
      </c>
      <c r="F858" s="166" t="s">
        <v>957</v>
      </c>
      <c r="G858" s="167" t="s">
        <v>222</v>
      </c>
      <c r="H858" s="168">
        <v>0.19500000000000001</v>
      </c>
      <c r="I858" s="169"/>
      <c r="J858" s="170">
        <f>ROUND(I858*H858,2)</f>
        <v>0</v>
      </c>
      <c r="K858" s="171"/>
      <c r="L858" s="172"/>
      <c r="M858" s="173" t="s">
        <v>1</v>
      </c>
      <c r="N858" s="174" t="s">
        <v>41</v>
      </c>
      <c r="P858" s="136">
        <f>O858*H858</f>
        <v>0</v>
      </c>
      <c r="Q858" s="136">
        <v>1</v>
      </c>
      <c r="R858" s="136">
        <f>Q858*H858</f>
        <v>0.19500000000000001</v>
      </c>
      <c r="S858" s="136">
        <v>0</v>
      </c>
      <c r="T858" s="137">
        <f>S858*H858</f>
        <v>0</v>
      </c>
      <c r="AR858" s="138" t="s">
        <v>238</v>
      </c>
      <c r="AT858" s="138" t="s">
        <v>373</v>
      </c>
      <c r="AU858" s="138" t="s">
        <v>84</v>
      </c>
      <c r="AY858" s="16" t="s">
        <v>193</v>
      </c>
      <c r="BE858" s="139">
        <f>IF(N858="základní",J858,0)</f>
        <v>0</v>
      </c>
      <c r="BF858" s="139">
        <f>IF(N858="snížená",J858,0)</f>
        <v>0</v>
      </c>
      <c r="BG858" s="139">
        <f>IF(N858="zákl. přenesená",J858,0)</f>
        <v>0</v>
      </c>
      <c r="BH858" s="139">
        <f>IF(N858="sníž. přenesená",J858,0)</f>
        <v>0</v>
      </c>
      <c r="BI858" s="139">
        <f>IF(N858="nulová",J858,0)</f>
        <v>0</v>
      </c>
      <c r="BJ858" s="16" t="s">
        <v>84</v>
      </c>
      <c r="BK858" s="139">
        <f>ROUND(I858*H858,2)</f>
        <v>0</v>
      </c>
      <c r="BL858" s="16" t="s">
        <v>198</v>
      </c>
      <c r="BM858" s="138" t="s">
        <v>958</v>
      </c>
    </row>
    <row r="859" spans="2:65" s="1" customFormat="1" x14ac:dyDescent="0.2">
      <c r="B859" s="31"/>
      <c r="D859" s="140" t="s">
        <v>199</v>
      </c>
      <c r="F859" s="141" t="s">
        <v>957</v>
      </c>
      <c r="I859" s="142"/>
      <c r="L859" s="31"/>
      <c r="M859" s="143"/>
      <c r="T859" s="53"/>
      <c r="AT859" s="16" t="s">
        <v>199</v>
      </c>
      <c r="AU859" s="16" t="s">
        <v>84</v>
      </c>
    </row>
    <row r="860" spans="2:65" s="12" customFormat="1" x14ac:dyDescent="0.2">
      <c r="B860" s="150"/>
      <c r="D860" s="140" t="s">
        <v>201</v>
      </c>
      <c r="E860" s="151" t="s">
        <v>1</v>
      </c>
      <c r="F860" s="152" t="s">
        <v>959</v>
      </c>
      <c r="H860" s="153">
        <v>0.19500000000000001</v>
      </c>
      <c r="I860" s="154"/>
      <c r="L860" s="150"/>
      <c r="M860" s="155"/>
      <c r="T860" s="156"/>
      <c r="AT860" s="151" t="s">
        <v>201</v>
      </c>
      <c r="AU860" s="151" t="s">
        <v>84</v>
      </c>
      <c r="AV860" s="12" t="s">
        <v>86</v>
      </c>
      <c r="AW860" s="12" t="s">
        <v>32</v>
      </c>
      <c r="AX860" s="12" t="s">
        <v>76</v>
      </c>
      <c r="AY860" s="151" t="s">
        <v>193</v>
      </c>
    </row>
    <row r="861" spans="2:65" s="13" customFormat="1" x14ac:dyDescent="0.2">
      <c r="B861" s="157"/>
      <c r="D861" s="140" t="s">
        <v>201</v>
      </c>
      <c r="E861" s="158" t="s">
        <v>1</v>
      </c>
      <c r="F861" s="159" t="s">
        <v>204</v>
      </c>
      <c r="H861" s="160">
        <v>0.19500000000000001</v>
      </c>
      <c r="I861" s="161"/>
      <c r="L861" s="157"/>
      <c r="M861" s="162"/>
      <c r="T861" s="163"/>
      <c r="AT861" s="158" t="s">
        <v>201</v>
      </c>
      <c r="AU861" s="158" t="s">
        <v>84</v>
      </c>
      <c r="AV861" s="13" t="s">
        <v>198</v>
      </c>
      <c r="AW861" s="13" t="s">
        <v>32</v>
      </c>
      <c r="AX861" s="13" t="s">
        <v>84</v>
      </c>
      <c r="AY861" s="158" t="s">
        <v>193</v>
      </c>
    </row>
    <row r="862" spans="2:65" s="1" customFormat="1" ht="24.2" customHeight="1" x14ac:dyDescent="0.2">
      <c r="B862" s="31"/>
      <c r="C862" s="126" t="s">
        <v>960</v>
      </c>
      <c r="D862" s="126" t="s">
        <v>194</v>
      </c>
      <c r="E862" s="127" t="s">
        <v>961</v>
      </c>
      <c r="F862" s="128" t="s">
        <v>962</v>
      </c>
      <c r="G862" s="129" t="s">
        <v>212</v>
      </c>
      <c r="H862" s="130">
        <v>562.52</v>
      </c>
      <c r="I862" s="131"/>
      <c r="J862" s="132">
        <f>ROUND(I862*H862,2)</f>
        <v>0</v>
      </c>
      <c r="K862" s="133"/>
      <c r="L862" s="31"/>
      <c r="M862" s="134" t="s">
        <v>1</v>
      </c>
      <c r="N862" s="135" t="s">
        <v>41</v>
      </c>
      <c r="P862" s="136">
        <f>O862*H862</f>
        <v>0</v>
      </c>
      <c r="Q862" s="136">
        <v>4.0000000000000002E-4</v>
      </c>
      <c r="R862" s="136">
        <f>Q862*H862</f>
        <v>0.22500800000000001</v>
      </c>
      <c r="S862" s="136">
        <v>0</v>
      </c>
      <c r="T862" s="137">
        <f>S862*H862</f>
        <v>0</v>
      </c>
      <c r="AR862" s="138" t="s">
        <v>198</v>
      </c>
      <c r="AT862" s="138" t="s">
        <v>194</v>
      </c>
      <c r="AU862" s="138" t="s">
        <v>84</v>
      </c>
      <c r="AY862" s="16" t="s">
        <v>193</v>
      </c>
      <c r="BE862" s="139">
        <f>IF(N862="základní",J862,0)</f>
        <v>0</v>
      </c>
      <c r="BF862" s="139">
        <f>IF(N862="snížená",J862,0)</f>
        <v>0</v>
      </c>
      <c r="BG862" s="139">
        <f>IF(N862="zákl. přenesená",J862,0)</f>
        <v>0</v>
      </c>
      <c r="BH862" s="139">
        <f>IF(N862="sníž. přenesená",J862,0)</f>
        <v>0</v>
      </c>
      <c r="BI862" s="139">
        <f>IF(N862="nulová",J862,0)</f>
        <v>0</v>
      </c>
      <c r="BJ862" s="16" t="s">
        <v>84</v>
      </c>
      <c r="BK862" s="139">
        <f>ROUND(I862*H862,2)</f>
        <v>0</v>
      </c>
      <c r="BL862" s="16" t="s">
        <v>198</v>
      </c>
      <c r="BM862" s="138" t="s">
        <v>963</v>
      </c>
    </row>
    <row r="863" spans="2:65" s="1" customFormat="1" ht="19.5" x14ac:dyDescent="0.2">
      <c r="B863" s="31"/>
      <c r="D863" s="140" t="s">
        <v>199</v>
      </c>
      <c r="F863" s="141" t="s">
        <v>962</v>
      </c>
      <c r="I863" s="142"/>
      <c r="L863" s="31"/>
      <c r="M863" s="143"/>
      <c r="T863" s="53"/>
      <c r="AT863" s="16" t="s">
        <v>199</v>
      </c>
      <c r="AU863" s="16" t="s">
        <v>84</v>
      </c>
    </row>
    <row r="864" spans="2:65" s="11" customFormat="1" x14ac:dyDescent="0.2">
      <c r="B864" s="144"/>
      <c r="D864" s="140" t="s">
        <v>201</v>
      </c>
      <c r="E864" s="145" t="s">
        <v>1</v>
      </c>
      <c r="F864" s="146" t="s">
        <v>202</v>
      </c>
      <c r="H864" s="145" t="s">
        <v>1</v>
      </c>
      <c r="I864" s="147"/>
      <c r="L864" s="144"/>
      <c r="M864" s="148"/>
      <c r="T864" s="149"/>
      <c r="AT864" s="145" t="s">
        <v>201</v>
      </c>
      <c r="AU864" s="145" t="s">
        <v>84</v>
      </c>
      <c r="AV864" s="11" t="s">
        <v>84</v>
      </c>
      <c r="AW864" s="11" t="s">
        <v>32</v>
      </c>
      <c r="AX864" s="11" t="s">
        <v>76</v>
      </c>
      <c r="AY864" s="145" t="s">
        <v>193</v>
      </c>
    </row>
    <row r="865" spans="2:65" s="12" customFormat="1" x14ac:dyDescent="0.2">
      <c r="B865" s="150"/>
      <c r="D865" s="140" t="s">
        <v>201</v>
      </c>
      <c r="E865" s="151" t="s">
        <v>1</v>
      </c>
      <c r="F865" s="152" t="s">
        <v>964</v>
      </c>
      <c r="H865" s="153">
        <v>562.52</v>
      </c>
      <c r="I865" s="154"/>
      <c r="L865" s="150"/>
      <c r="M865" s="155"/>
      <c r="T865" s="156"/>
      <c r="AT865" s="151" t="s">
        <v>201</v>
      </c>
      <c r="AU865" s="151" t="s">
        <v>84</v>
      </c>
      <c r="AV865" s="12" t="s">
        <v>86</v>
      </c>
      <c r="AW865" s="12" t="s">
        <v>32</v>
      </c>
      <c r="AX865" s="12" t="s">
        <v>76</v>
      </c>
      <c r="AY865" s="151" t="s">
        <v>193</v>
      </c>
    </row>
    <row r="866" spans="2:65" s="13" customFormat="1" x14ac:dyDescent="0.2">
      <c r="B866" s="157"/>
      <c r="D866" s="140" t="s">
        <v>201</v>
      </c>
      <c r="E866" s="158" t="s">
        <v>1</v>
      </c>
      <c r="F866" s="159" t="s">
        <v>204</v>
      </c>
      <c r="H866" s="160">
        <v>562.52</v>
      </c>
      <c r="I866" s="161"/>
      <c r="L866" s="157"/>
      <c r="M866" s="162"/>
      <c r="T866" s="163"/>
      <c r="AT866" s="158" t="s">
        <v>201</v>
      </c>
      <c r="AU866" s="158" t="s">
        <v>84</v>
      </c>
      <c r="AV866" s="13" t="s">
        <v>198</v>
      </c>
      <c r="AW866" s="13" t="s">
        <v>32</v>
      </c>
      <c r="AX866" s="13" t="s">
        <v>84</v>
      </c>
      <c r="AY866" s="158" t="s">
        <v>193</v>
      </c>
    </row>
    <row r="867" spans="2:65" s="1" customFormat="1" ht="24.2" customHeight="1" x14ac:dyDescent="0.2">
      <c r="B867" s="31"/>
      <c r="C867" s="126" t="s">
        <v>641</v>
      </c>
      <c r="D867" s="126" t="s">
        <v>194</v>
      </c>
      <c r="E867" s="127" t="s">
        <v>965</v>
      </c>
      <c r="F867" s="128" t="s">
        <v>966</v>
      </c>
      <c r="G867" s="129" t="s">
        <v>212</v>
      </c>
      <c r="H867" s="130">
        <v>178.92</v>
      </c>
      <c r="I867" s="131"/>
      <c r="J867" s="132">
        <f>ROUND(I867*H867,2)</f>
        <v>0</v>
      </c>
      <c r="K867" s="133"/>
      <c r="L867" s="31"/>
      <c r="M867" s="134" t="s">
        <v>1</v>
      </c>
      <c r="N867" s="135" t="s">
        <v>41</v>
      </c>
      <c r="P867" s="136">
        <f>O867*H867</f>
        <v>0</v>
      </c>
      <c r="Q867" s="136">
        <v>4.0000000000000002E-4</v>
      </c>
      <c r="R867" s="136">
        <f>Q867*H867</f>
        <v>7.1567999999999993E-2</v>
      </c>
      <c r="S867" s="136">
        <v>0</v>
      </c>
      <c r="T867" s="137">
        <f>S867*H867</f>
        <v>0</v>
      </c>
      <c r="AR867" s="138" t="s">
        <v>198</v>
      </c>
      <c r="AT867" s="138" t="s">
        <v>194</v>
      </c>
      <c r="AU867" s="138" t="s">
        <v>84</v>
      </c>
      <c r="AY867" s="16" t="s">
        <v>193</v>
      </c>
      <c r="BE867" s="139">
        <f>IF(N867="základní",J867,0)</f>
        <v>0</v>
      </c>
      <c r="BF867" s="139">
        <f>IF(N867="snížená",J867,0)</f>
        <v>0</v>
      </c>
      <c r="BG867" s="139">
        <f>IF(N867="zákl. přenesená",J867,0)</f>
        <v>0</v>
      </c>
      <c r="BH867" s="139">
        <f>IF(N867="sníž. přenesená",J867,0)</f>
        <v>0</v>
      </c>
      <c r="BI867" s="139">
        <f>IF(N867="nulová",J867,0)</f>
        <v>0</v>
      </c>
      <c r="BJ867" s="16" t="s">
        <v>84</v>
      </c>
      <c r="BK867" s="139">
        <f>ROUND(I867*H867,2)</f>
        <v>0</v>
      </c>
      <c r="BL867" s="16" t="s">
        <v>198</v>
      </c>
      <c r="BM867" s="138" t="s">
        <v>967</v>
      </c>
    </row>
    <row r="868" spans="2:65" s="1" customFormat="1" x14ac:dyDescent="0.2">
      <c r="B868" s="31"/>
      <c r="D868" s="140" t="s">
        <v>199</v>
      </c>
      <c r="F868" s="141" t="s">
        <v>966</v>
      </c>
      <c r="I868" s="142"/>
      <c r="L868" s="31"/>
      <c r="M868" s="143"/>
      <c r="T868" s="53"/>
      <c r="AT868" s="16" t="s">
        <v>199</v>
      </c>
      <c r="AU868" s="16" t="s">
        <v>84</v>
      </c>
    </row>
    <row r="869" spans="2:65" s="11" customFormat="1" x14ac:dyDescent="0.2">
      <c r="B869" s="144"/>
      <c r="D869" s="140" t="s">
        <v>201</v>
      </c>
      <c r="E869" s="145" t="s">
        <v>1</v>
      </c>
      <c r="F869" s="146" t="s">
        <v>202</v>
      </c>
      <c r="H869" s="145" t="s">
        <v>1</v>
      </c>
      <c r="I869" s="147"/>
      <c r="L869" s="144"/>
      <c r="M869" s="148"/>
      <c r="T869" s="149"/>
      <c r="AT869" s="145" t="s">
        <v>201</v>
      </c>
      <c r="AU869" s="145" t="s">
        <v>84</v>
      </c>
      <c r="AV869" s="11" t="s">
        <v>84</v>
      </c>
      <c r="AW869" s="11" t="s">
        <v>32</v>
      </c>
      <c r="AX869" s="11" t="s">
        <v>76</v>
      </c>
      <c r="AY869" s="145" t="s">
        <v>193</v>
      </c>
    </row>
    <row r="870" spans="2:65" s="12" customFormat="1" x14ac:dyDescent="0.2">
      <c r="B870" s="150"/>
      <c r="D870" s="140" t="s">
        <v>201</v>
      </c>
      <c r="E870" s="151" t="s">
        <v>1</v>
      </c>
      <c r="F870" s="152" t="s">
        <v>968</v>
      </c>
      <c r="H870" s="153">
        <v>178.92</v>
      </c>
      <c r="I870" s="154"/>
      <c r="L870" s="150"/>
      <c r="M870" s="155"/>
      <c r="T870" s="156"/>
      <c r="AT870" s="151" t="s">
        <v>201</v>
      </c>
      <c r="AU870" s="151" t="s">
        <v>84</v>
      </c>
      <c r="AV870" s="12" t="s">
        <v>86</v>
      </c>
      <c r="AW870" s="12" t="s">
        <v>32</v>
      </c>
      <c r="AX870" s="12" t="s">
        <v>76</v>
      </c>
      <c r="AY870" s="151" t="s">
        <v>193</v>
      </c>
    </row>
    <row r="871" spans="2:65" s="13" customFormat="1" x14ac:dyDescent="0.2">
      <c r="B871" s="157"/>
      <c r="D871" s="140" t="s">
        <v>201</v>
      </c>
      <c r="E871" s="158" t="s">
        <v>1</v>
      </c>
      <c r="F871" s="159" t="s">
        <v>204</v>
      </c>
      <c r="H871" s="160">
        <v>178.92</v>
      </c>
      <c r="I871" s="161"/>
      <c r="L871" s="157"/>
      <c r="M871" s="162"/>
      <c r="T871" s="163"/>
      <c r="AT871" s="158" t="s">
        <v>201</v>
      </c>
      <c r="AU871" s="158" t="s">
        <v>84</v>
      </c>
      <c r="AV871" s="13" t="s">
        <v>198</v>
      </c>
      <c r="AW871" s="13" t="s">
        <v>32</v>
      </c>
      <c r="AX871" s="13" t="s">
        <v>84</v>
      </c>
      <c r="AY871" s="158" t="s">
        <v>193</v>
      </c>
    </row>
    <row r="872" spans="2:65" s="1" customFormat="1" ht="49.15" customHeight="1" x14ac:dyDescent="0.2">
      <c r="B872" s="31"/>
      <c r="C872" s="164" t="s">
        <v>969</v>
      </c>
      <c r="D872" s="164" t="s">
        <v>373</v>
      </c>
      <c r="E872" s="165" t="s">
        <v>970</v>
      </c>
      <c r="F872" s="166" t="s">
        <v>971</v>
      </c>
      <c r="G872" s="167" t="s">
        <v>212</v>
      </c>
      <c r="H872" s="168">
        <v>407.79199999999997</v>
      </c>
      <c r="I872" s="169"/>
      <c r="J872" s="170">
        <f>ROUND(I872*H872,2)</f>
        <v>0</v>
      </c>
      <c r="K872" s="171"/>
      <c r="L872" s="172"/>
      <c r="M872" s="173" t="s">
        <v>1</v>
      </c>
      <c r="N872" s="174" t="s">
        <v>41</v>
      </c>
      <c r="P872" s="136">
        <f>O872*H872</f>
        <v>0</v>
      </c>
      <c r="Q872" s="136">
        <v>5.4000000000000003E-3</v>
      </c>
      <c r="R872" s="136">
        <f>Q872*H872</f>
        <v>2.2020767999999999</v>
      </c>
      <c r="S872" s="136">
        <v>0</v>
      </c>
      <c r="T872" s="137">
        <f>S872*H872</f>
        <v>0</v>
      </c>
      <c r="AR872" s="138" t="s">
        <v>238</v>
      </c>
      <c r="AT872" s="138" t="s">
        <v>373</v>
      </c>
      <c r="AU872" s="138" t="s">
        <v>84</v>
      </c>
      <c r="AY872" s="16" t="s">
        <v>193</v>
      </c>
      <c r="BE872" s="139">
        <f>IF(N872="základní",J872,0)</f>
        <v>0</v>
      </c>
      <c r="BF872" s="139">
        <f>IF(N872="snížená",J872,0)</f>
        <v>0</v>
      </c>
      <c r="BG872" s="139">
        <f>IF(N872="zákl. přenesená",J872,0)</f>
        <v>0</v>
      </c>
      <c r="BH872" s="139">
        <f>IF(N872="sníž. přenesená",J872,0)</f>
        <v>0</v>
      </c>
      <c r="BI872" s="139">
        <f>IF(N872="nulová",J872,0)</f>
        <v>0</v>
      </c>
      <c r="BJ872" s="16" t="s">
        <v>84</v>
      </c>
      <c r="BK872" s="139">
        <f>ROUND(I872*H872,2)</f>
        <v>0</v>
      </c>
      <c r="BL872" s="16" t="s">
        <v>198</v>
      </c>
      <c r="BM872" s="138" t="s">
        <v>972</v>
      </c>
    </row>
    <row r="873" spans="2:65" s="1" customFormat="1" ht="29.25" x14ac:dyDescent="0.2">
      <c r="B873" s="31"/>
      <c r="D873" s="140" t="s">
        <v>199</v>
      </c>
      <c r="F873" s="141" t="s">
        <v>971</v>
      </c>
      <c r="I873" s="142"/>
      <c r="L873" s="31"/>
      <c r="M873" s="143"/>
      <c r="T873" s="53"/>
      <c r="AT873" s="16" t="s">
        <v>199</v>
      </c>
      <c r="AU873" s="16" t="s">
        <v>84</v>
      </c>
    </row>
    <row r="874" spans="2:65" s="12" customFormat="1" x14ac:dyDescent="0.2">
      <c r="B874" s="150"/>
      <c r="D874" s="140" t="s">
        <v>201</v>
      </c>
      <c r="E874" s="151" t="s">
        <v>1</v>
      </c>
      <c r="F874" s="152" t="s">
        <v>973</v>
      </c>
      <c r="H874" s="153">
        <v>407.79199999999997</v>
      </c>
      <c r="I874" s="154"/>
      <c r="L874" s="150"/>
      <c r="M874" s="155"/>
      <c r="T874" s="156"/>
      <c r="AT874" s="151" t="s">
        <v>201</v>
      </c>
      <c r="AU874" s="151" t="s">
        <v>84</v>
      </c>
      <c r="AV874" s="12" t="s">
        <v>86</v>
      </c>
      <c r="AW874" s="12" t="s">
        <v>32</v>
      </c>
      <c r="AX874" s="12" t="s">
        <v>76</v>
      </c>
      <c r="AY874" s="151" t="s">
        <v>193</v>
      </c>
    </row>
    <row r="875" spans="2:65" s="13" customFormat="1" x14ac:dyDescent="0.2">
      <c r="B875" s="157"/>
      <c r="D875" s="140" t="s">
        <v>201</v>
      </c>
      <c r="E875" s="158" t="s">
        <v>1</v>
      </c>
      <c r="F875" s="159" t="s">
        <v>204</v>
      </c>
      <c r="H875" s="160">
        <v>407.79199999999997</v>
      </c>
      <c r="I875" s="161"/>
      <c r="L875" s="157"/>
      <c r="M875" s="162"/>
      <c r="T875" s="163"/>
      <c r="AT875" s="158" t="s">
        <v>201</v>
      </c>
      <c r="AU875" s="158" t="s">
        <v>84</v>
      </c>
      <c r="AV875" s="13" t="s">
        <v>198</v>
      </c>
      <c r="AW875" s="13" t="s">
        <v>32</v>
      </c>
      <c r="AX875" s="13" t="s">
        <v>84</v>
      </c>
      <c r="AY875" s="158" t="s">
        <v>193</v>
      </c>
    </row>
    <row r="876" spans="2:65" s="1" customFormat="1" ht="49.15" customHeight="1" x14ac:dyDescent="0.2">
      <c r="B876" s="31"/>
      <c r="C876" s="164" t="s">
        <v>649</v>
      </c>
      <c r="D876" s="164" t="s">
        <v>373</v>
      </c>
      <c r="E876" s="165" t="s">
        <v>974</v>
      </c>
      <c r="F876" s="166" t="s">
        <v>975</v>
      </c>
      <c r="G876" s="167" t="s">
        <v>212</v>
      </c>
      <c r="H876" s="168">
        <v>407.79199999999997</v>
      </c>
      <c r="I876" s="169"/>
      <c r="J876" s="170">
        <f>ROUND(I876*H876,2)</f>
        <v>0</v>
      </c>
      <c r="K876" s="171"/>
      <c r="L876" s="172"/>
      <c r="M876" s="173" t="s">
        <v>1</v>
      </c>
      <c r="N876" s="174" t="s">
        <v>41</v>
      </c>
      <c r="P876" s="136">
        <f>O876*H876</f>
        <v>0</v>
      </c>
      <c r="Q876" s="136">
        <v>5.3E-3</v>
      </c>
      <c r="R876" s="136">
        <f>Q876*H876</f>
        <v>2.1612975999999997</v>
      </c>
      <c r="S876" s="136">
        <v>0</v>
      </c>
      <c r="T876" s="137">
        <f>S876*H876</f>
        <v>0</v>
      </c>
      <c r="AR876" s="138" t="s">
        <v>238</v>
      </c>
      <c r="AT876" s="138" t="s">
        <v>373</v>
      </c>
      <c r="AU876" s="138" t="s">
        <v>84</v>
      </c>
      <c r="AY876" s="16" t="s">
        <v>193</v>
      </c>
      <c r="BE876" s="139">
        <f>IF(N876="základní",J876,0)</f>
        <v>0</v>
      </c>
      <c r="BF876" s="139">
        <f>IF(N876="snížená",J876,0)</f>
        <v>0</v>
      </c>
      <c r="BG876" s="139">
        <f>IF(N876="zákl. přenesená",J876,0)</f>
        <v>0</v>
      </c>
      <c r="BH876" s="139">
        <f>IF(N876="sníž. přenesená",J876,0)</f>
        <v>0</v>
      </c>
      <c r="BI876" s="139">
        <f>IF(N876="nulová",J876,0)</f>
        <v>0</v>
      </c>
      <c r="BJ876" s="16" t="s">
        <v>84</v>
      </c>
      <c r="BK876" s="139">
        <f>ROUND(I876*H876,2)</f>
        <v>0</v>
      </c>
      <c r="BL876" s="16" t="s">
        <v>198</v>
      </c>
      <c r="BM876" s="138" t="s">
        <v>976</v>
      </c>
    </row>
    <row r="877" spans="2:65" s="1" customFormat="1" ht="29.25" x14ac:dyDescent="0.2">
      <c r="B877" s="31"/>
      <c r="D877" s="140" t="s">
        <v>199</v>
      </c>
      <c r="F877" s="141" t="s">
        <v>975</v>
      </c>
      <c r="I877" s="142"/>
      <c r="L877" s="31"/>
      <c r="M877" s="143"/>
      <c r="T877" s="53"/>
      <c r="AT877" s="16" t="s">
        <v>199</v>
      </c>
      <c r="AU877" s="16" t="s">
        <v>84</v>
      </c>
    </row>
    <row r="878" spans="2:65" s="12" customFormat="1" x14ac:dyDescent="0.2">
      <c r="B878" s="150"/>
      <c r="D878" s="140" t="s">
        <v>201</v>
      </c>
      <c r="E878" s="151" t="s">
        <v>1</v>
      </c>
      <c r="F878" s="152" t="s">
        <v>973</v>
      </c>
      <c r="H878" s="153">
        <v>407.79199999999997</v>
      </c>
      <c r="I878" s="154"/>
      <c r="L878" s="150"/>
      <c r="M878" s="155"/>
      <c r="T878" s="156"/>
      <c r="AT878" s="151" t="s">
        <v>201</v>
      </c>
      <c r="AU878" s="151" t="s">
        <v>84</v>
      </c>
      <c r="AV878" s="12" t="s">
        <v>86</v>
      </c>
      <c r="AW878" s="12" t="s">
        <v>32</v>
      </c>
      <c r="AX878" s="12" t="s">
        <v>76</v>
      </c>
      <c r="AY878" s="151" t="s">
        <v>193</v>
      </c>
    </row>
    <row r="879" spans="2:65" s="13" customFormat="1" x14ac:dyDescent="0.2">
      <c r="B879" s="157"/>
      <c r="D879" s="140" t="s">
        <v>201</v>
      </c>
      <c r="E879" s="158" t="s">
        <v>1</v>
      </c>
      <c r="F879" s="159" t="s">
        <v>204</v>
      </c>
      <c r="H879" s="160">
        <v>407.79199999999997</v>
      </c>
      <c r="I879" s="161"/>
      <c r="L879" s="157"/>
      <c r="M879" s="162"/>
      <c r="T879" s="163"/>
      <c r="AT879" s="158" t="s">
        <v>201</v>
      </c>
      <c r="AU879" s="158" t="s">
        <v>84</v>
      </c>
      <c r="AV879" s="13" t="s">
        <v>198</v>
      </c>
      <c r="AW879" s="13" t="s">
        <v>32</v>
      </c>
      <c r="AX879" s="13" t="s">
        <v>84</v>
      </c>
      <c r="AY879" s="158" t="s">
        <v>193</v>
      </c>
    </row>
    <row r="880" spans="2:65" s="1" customFormat="1" ht="24.2" customHeight="1" x14ac:dyDescent="0.2">
      <c r="B880" s="31"/>
      <c r="C880" s="126" t="s">
        <v>977</v>
      </c>
      <c r="D880" s="126" t="s">
        <v>194</v>
      </c>
      <c r="E880" s="127" t="s">
        <v>978</v>
      </c>
      <c r="F880" s="128" t="s">
        <v>979</v>
      </c>
      <c r="G880" s="129" t="s">
        <v>212</v>
      </c>
      <c r="H880" s="130">
        <v>62.622</v>
      </c>
      <c r="I880" s="131"/>
      <c r="J880" s="132">
        <f>ROUND(I880*H880,2)</f>
        <v>0</v>
      </c>
      <c r="K880" s="133"/>
      <c r="L880" s="31"/>
      <c r="M880" s="134" t="s">
        <v>1</v>
      </c>
      <c r="N880" s="135" t="s">
        <v>41</v>
      </c>
      <c r="P880" s="136">
        <f>O880*H880</f>
        <v>0</v>
      </c>
      <c r="Q880" s="136">
        <v>8.0000000000000004E-4</v>
      </c>
      <c r="R880" s="136">
        <f>Q880*H880</f>
        <v>5.0097599999999999E-2</v>
      </c>
      <c r="S880" s="136">
        <v>0</v>
      </c>
      <c r="T880" s="137">
        <f>S880*H880</f>
        <v>0</v>
      </c>
      <c r="AR880" s="138" t="s">
        <v>198</v>
      </c>
      <c r="AT880" s="138" t="s">
        <v>194</v>
      </c>
      <c r="AU880" s="138" t="s">
        <v>84</v>
      </c>
      <c r="AY880" s="16" t="s">
        <v>193</v>
      </c>
      <c r="BE880" s="139">
        <f>IF(N880="základní",J880,0)</f>
        <v>0</v>
      </c>
      <c r="BF880" s="139">
        <f>IF(N880="snížená",J880,0)</f>
        <v>0</v>
      </c>
      <c r="BG880" s="139">
        <f>IF(N880="zákl. přenesená",J880,0)</f>
        <v>0</v>
      </c>
      <c r="BH880" s="139">
        <f>IF(N880="sníž. přenesená",J880,0)</f>
        <v>0</v>
      </c>
      <c r="BI880" s="139">
        <f>IF(N880="nulová",J880,0)</f>
        <v>0</v>
      </c>
      <c r="BJ880" s="16" t="s">
        <v>84</v>
      </c>
      <c r="BK880" s="139">
        <f>ROUND(I880*H880,2)</f>
        <v>0</v>
      </c>
      <c r="BL880" s="16" t="s">
        <v>198</v>
      </c>
      <c r="BM880" s="138" t="s">
        <v>980</v>
      </c>
    </row>
    <row r="881" spans="2:65" s="1" customFormat="1" ht="29.25" x14ac:dyDescent="0.2">
      <c r="B881" s="31"/>
      <c r="D881" s="140" t="s">
        <v>199</v>
      </c>
      <c r="F881" s="141" t="s">
        <v>981</v>
      </c>
      <c r="I881" s="142"/>
      <c r="L881" s="31"/>
      <c r="M881" s="143"/>
      <c r="T881" s="53"/>
      <c r="AT881" s="16" t="s">
        <v>199</v>
      </c>
      <c r="AU881" s="16" t="s">
        <v>84</v>
      </c>
    </row>
    <row r="882" spans="2:65" s="11" customFormat="1" x14ac:dyDescent="0.2">
      <c r="B882" s="144"/>
      <c r="D882" s="140" t="s">
        <v>201</v>
      </c>
      <c r="E882" s="145" t="s">
        <v>1</v>
      </c>
      <c r="F882" s="146" t="s">
        <v>202</v>
      </c>
      <c r="H882" s="145" t="s">
        <v>1</v>
      </c>
      <c r="I882" s="147"/>
      <c r="L882" s="144"/>
      <c r="M882" s="148"/>
      <c r="T882" s="149"/>
      <c r="AT882" s="145" t="s">
        <v>201</v>
      </c>
      <c r="AU882" s="145" t="s">
        <v>84</v>
      </c>
      <c r="AV882" s="11" t="s">
        <v>84</v>
      </c>
      <c r="AW882" s="11" t="s">
        <v>32</v>
      </c>
      <c r="AX882" s="11" t="s">
        <v>76</v>
      </c>
      <c r="AY882" s="145" t="s">
        <v>193</v>
      </c>
    </row>
    <row r="883" spans="2:65" s="12" customFormat="1" x14ac:dyDescent="0.2">
      <c r="B883" s="150"/>
      <c r="D883" s="140" t="s">
        <v>201</v>
      </c>
      <c r="E883" s="151" t="s">
        <v>1</v>
      </c>
      <c r="F883" s="152" t="s">
        <v>982</v>
      </c>
      <c r="H883" s="153">
        <v>62.622</v>
      </c>
      <c r="I883" s="154"/>
      <c r="L883" s="150"/>
      <c r="M883" s="155"/>
      <c r="T883" s="156"/>
      <c r="AT883" s="151" t="s">
        <v>201</v>
      </c>
      <c r="AU883" s="151" t="s">
        <v>84</v>
      </c>
      <c r="AV883" s="12" t="s">
        <v>86</v>
      </c>
      <c r="AW883" s="12" t="s">
        <v>32</v>
      </c>
      <c r="AX883" s="12" t="s">
        <v>76</v>
      </c>
      <c r="AY883" s="151" t="s">
        <v>193</v>
      </c>
    </row>
    <row r="884" spans="2:65" s="13" customFormat="1" x14ac:dyDescent="0.2">
      <c r="B884" s="157"/>
      <c r="D884" s="140" t="s">
        <v>201</v>
      </c>
      <c r="E884" s="158" t="s">
        <v>1</v>
      </c>
      <c r="F884" s="159" t="s">
        <v>204</v>
      </c>
      <c r="H884" s="160">
        <v>62.622</v>
      </c>
      <c r="I884" s="161"/>
      <c r="L884" s="157"/>
      <c r="M884" s="162"/>
      <c r="T884" s="163"/>
      <c r="AT884" s="158" t="s">
        <v>201</v>
      </c>
      <c r="AU884" s="158" t="s">
        <v>84</v>
      </c>
      <c r="AV884" s="13" t="s">
        <v>198</v>
      </c>
      <c r="AW884" s="13" t="s">
        <v>32</v>
      </c>
      <c r="AX884" s="13" t="s">
        <v>84</v>
      </c>
      <c r="AY884" s="158" t="s">
        <v>193</v>
      </c>
    </row>
    <row r="885" spans="2:65" s="1" customFormat="1" ht="24.2" customHeight="1" x14ac:dyDescent="0.2">
      <c r="B885" s="31"/>
      <c r="C885" s="126" t="s">
        <v>655</v>
      </c>
      <c r="D885" s="126" t="s">
        <v>194</v>
      </c>
      <c r="E885" s="127" t="s">
        <v>983</v>
      </c>
      <c r="F885" s="128" t="s">
        <v>984</v>
      </c>
      <c r="G885" s="129" t="s">
        <v>246</v>
      </c>
      <c r="H885" s="130">
        <v>89.46</v>
      </c>
      <c r="I885" s="131"/>
      <c r="J885" s="132">
        <f>ROUND(I885*H885,2)</f>
        <v>0</v>
      </c>
      <c r="K885" s="133"/>
      <c r="L885" s="31"/>
      <c r="M885" s="134" t="s">
        <v>1</v>
      </c>
      <c r="N885" s="135" t="s">
        <v>41</v>
      </c>
      <c r="P885" s="136">
        <f>O885*H885</f>
        <v>0</v>
      </c>
      <c r="Q885" s="136">
        <v>1.6000000000000001E-4</v>
      </c>
      <c r="R885" s="136">
        <f>Q885*H885</f>
        <v>1.4313600000000001E-2</v>
      </c>
      <c r="S885" s="136">
        <v>0</v>
      </c>
      <c r="T885" s="137">
        <f>S885*H885</f>
        <v>0</v>
      </c>
      <c r="AR885" s="138" t="s">
        <v>198</v>
      </c>
      <c r="AT885" s="138" t="s">
        <v>194</v>
      </c>
      <c r="AU885" s="138" t="s">
        <v>84</v>
      </c>
      <c r="AY885" s="16" t="s">
        <v>193</v>
      </c>
      <c r="BE885" s="139">
        <f>IF(N885="základní",J885,0)</f>
        <v>0</v>
      </c>
      <c r="BF885" s="139">
        <f>IF(N885="snížená",J885,0)</f>
        <v>0</v>
      </c>
      <c r="BG885" s="139">
        <f>IF(N885="zákl. přenesená",J885,0)</f>
        <v>0</v>
      </c>
      <c r="BH885" s="139">
        <f>IF(N885="sníž. přenesená",J885,0)</f>
        <v>0</v>
      </c>
      <c r="BI885" s="139">
        <f>IF(N885="nulová",J885,0)</f>
        <v>0</v>
      </c>
      <c r="BJ885" s="16" t="s">
        <v>84</v>
      </c>
      <c r="BK885" s="139">
        <f>ROUND(I885*H885,2)</f>
        <v>0</v>
      </c>
      <c r="BL885" s="16" t="s">
        <v>198</v>
      </c>
      <c r="BM885" s="138" t="s">
        <v>985</v>
      </c>
    </row>
    <row r="886" spans="2:65" s="1" customFormat="1" x14ac:dyDescent="0.2">
      <c r="B886" s="31"/>
      <c r="D886" s="140" t="s">
        <v>199</v>
      </c>
      <c r="F886" s="141" t="s">
        <v>984</v>
      </c>
      <c r="I886" s="142"/>
      <c r="L886" s="31"/>
      <c r="M886" s="143"/>
      <c r="T886" s="53"/>
      <c r="AT886" s="16" t="s">
        <v>199</v>
      </c>
      <c r="AU886" s="16" t="s">
        <v>84</v>
      </c>
    </row>
    <row r="887" spans="2:65" s="11" customFormat="1" x14ac:dyDescent="0.2">
      <c r="B887" s="144"/>
      <c r="D887" s="140" t="s">
        <v>201</v>
      </c>
      <c r="E887" s="145" t="s">
        <v>1</v>
      </c>
      <c r="F887" s="146" t="s">
        <v>202</v>
      </c>
      <c r="H887" s="145" t="s">
        <v>1</v>
      </c>
      <c r="I887" s="147"/>
      <c r="L887" s="144"/>
      <c r="M887" s="148"/>
      <c r="T887" s="149"/>
      <c r="AT887" s="145" t="s">
        <v>201</v>
      </c>
      <c r="AU887" s="145" t="s">
        <v>84</v>
      </c>
      <c r="AV887" s="11" t="s">
        <v>84</v>
      </c>
      <c r="AW887" s="11" t="s">
        <v>32</v>
      </c>
      <c r="AX887" s="11" t="s">
        <v>76</v>
      </c>
      <c r="AY887" s="145" t="s">
        <v>193</v>
      </c>
    </row>
    <row r="888" spans="2:65" s="12" customFormat="1" x14ac:dyDescent="0.2">
      <c r="B888" s="150"/>
      <c r="D888" s="140" t="s">
        <v>201</v>
      </c>
      <c r="E888" s="151" t="s">
        <v>1</v>
      </c>
      <c r="F888" s="152" t="s">
        <v>986</v>
      </c>
      <c r="H888" s="153">
        <v>89.46</v>
      </c>
      <c r="I888" s="154"/>
      <c r="L888" s="150"/>
      <c r="M888" s="155"/>
      <c r="T888" s="156"/>
      <c r="AT888" s="151" t="s">
        <v>201</v>
      </c>
      <c r="AU888" s="151" t="s">
        <v>84</v>
      </c>
      <c r="AV888" s="12" t="s">
        <v>86</v>
      </c>
      <c r="AW888" s="12" t="s">
        <v>32</v>
      </c>
      <c r="AX888" s="12" t="s">
        <v>76</v>
      </c>
      <c r="AY888" s="151" t="s">
        <v>193</v>
      </c>
    </row>
    <row r="889" spans="2:65" s="13" customFormat="1" x14ac:dyDescent="0.2">
      <c r="B889" s="157"/>
      <c r="D889" s="140" t="s">
        <v>201</v>
      </c>
      <c r="E889" s="158" t="s">
        <v>1</v>
      </c>
      <c r="F889" s="159" t="s">
        <v>204</v>
      </c>
      <c r="H889" s="160">
        <v>89.46</v>
      </c>
      <c r="I889" s="161"/>
      <c r="L889" s="157"/>
      <c r="M889" s="162"/>
      <c r="T889" s="163"/>
      <c r="AT889" s="158" t="s">
        <v>201</v>
      </c>
      <c r="AU889" s="158" t="s">
        <v>84</v>
      </c>
      <c r="AV889" s="13" t="s">
        <v>198</v>
      </c>
      <c r="AW889" s="13" t="s">
        <v>32</v>
      </c>
      <c r="AX889" s="13" t="s">
        <v>84</v>
      </c>
      <c r="AY889" s="158" t="s">
        <v>193</v>
      </c>
    </row>
    <row r="890" spans="2:65" s="1" customFormat="1" ht="33" customHeight="1" x14ac:dyDescent="0.2">
      <c r="B890" s="31"/>
      <c r="C890" s="126" t="s">
        <v>987</v>
      </c>
      <c r="D890" s="126" t="s">
        <v>194</v>
      </c>
      <c r="E890" s="127" t="s">
        <v>988</v>
      </c>
      <c r="F890" s="128" t="s">
        <v>989</v>
      </c>
      <c r="G890" s="129" t="s">
        <v>990</v>
      </c>
      <c r="H890" s="175"/>
      <c r="I890" s="131"/>
      <c r="J890" s="132">
        <f>ROUND(I890*H890,2)</f>
        <v>0</v>
      </c>
      <c r="K890" s="133"/>
      <c r="L890" s="31"/>
      <c r="M890" s="134" t="s">
        <v>1</v>
      </c>
      <c r="N890" s="135" t="s">
        <v>41</v>
      </c>
      <c r="P890" s="136">
        <f>O890*H890</f>
        <v>0</v>
      </c>
      <c r="Q890" s="136">
        <v>0</v>
      </c>
      <c r="R890" s="136">
        <f>Q890*H890</f>
        <v>0</v>
      </c>
      <c r="S890" s="136">
        <v>0</v>
      </c>
      <c r="T890" s="137">
        <f>S890*H890</f>
        <v>0</v>
      </c>
      <c r="AR890" s="138" t="s">
        <v>198</v>
      </c>
      <c r="AT890" s="138" t="s">
        <v>194</v>
      </c>
      <c r="AU890" s="138" t="s">
        <v>84</v>
      </c>
      <c r="AY890" s="16" t="s">
        <v>193</v>
      </c>
      <c r="BE890" s="139">
        <f>IF(N890="základní",J890,0)</f>
        <v>0</v>
      </c>
      <c r="BF890" s="139">
        <f>IF(N890="snížená",J890,0)</f>
        <v>0</v>
      </c>
      <c r="BG890" s="139">
        <f>IF(N890="zákl. přenesená",J890,0)</f>
        <v>0</v>
      </c>
      <c r="BH890" s="139">
        <f>IF(N890="sníž. přenesená",J890,0)</f>
        <v>0</v>
      </c>
      <c r="BI890" s="139">
        <f>IF(N890="nulová",J890,0)</f>
        <v>0</v>
      </c>
      <c r="BJ890" s="16" t="s">
        <v>84</v>
      </c>
      <c r="BK890" s="139">
        <f>ROUND(I890*H890,2)</f>
        <v>0</v>
      </c>
      <c r="BL890" s="16" t="s">
        <v>198</v>
      </c>
      <c r="BM890" s="138" t="s">
        <v>991</v>
      </c>
    </row>
    <row r="891" spans="2:65" s="1" customFormat="1" ht="19.5" x14ac:dyDescent="0.2">
      <c r="B891" s="31"/>
      <c r="D891" s="140" t="s">
        <v>199</v>
      </c>
      <c r="F891" s="141" t="s">
        <v>989</v>
      </c>
      <c r="I891" s="142"/>
      <c r="L891" s="31"/>
      <c r="M891" s="143"/>
      <c r="T891" s="53"/>
      <c r="AT891" s="16" t="s">
        <v>199</v>
      </c>
      <c r="AU891" s="16" t="s">
        <v>84</v>
      </c>
    </row>
    <row r="892" spans="2:65" s="10" customFormat="1" ht="25.9" customHeight="1" x14ac:dyDescent="0.2">
      <c r="B892" s="116"/>
      <c r="D892" s="117" t="s">
        <v>75</v>
      </c>
      <c r="E892" s="118" t="s">
        <v>992</v>
      </c>
      <c r="F892" s="118" t="s">
        <v>993</v>
      </c>
      <c r="I892" s="119"/>
      <c r="J892" s="120">
        <f>BK892</f>
        <v>0</v>
      </c>
      <c r="L892" s="116"/>
      <c r="M892" s="121"/>
      <c r="P892" s="122">
        <f>SUM(P893:P994)</f>
        <v>0</v>
      </c>
      <c r="R892" s="122">
        <f>SUM(R893:R994)</f>
        <v>25.940931700000007</v>
      </c>
      <c r="T892" s="123">
        <f>SUM(T893:T994)</f>
        <v>0</v>
      </c>
      <c r="AR892" s="117" t="s">
        <v>84</v>
      </c>
      <c r="AT892" s="124" t="s">
        <v>75</v>
      </c>
      <c r="AU892" s="124" t="s">
        <v>76</v>
      </c>
      <c r="AY892" s="117" t="s">
        <v>193</v>
      </c>
      <c r="BK892" s="125">
        <f>SUM(BK893:BK994)</f>
        <v>0</v>
      </c>
    </row>
    <row r="893" spans="2:65" s="1" customFormat="1" ht="24.2" customHeight="1" x14ac:dyDescent="0.2">
      <c r="B893" s="31"/>
      <c r="C893" s="126" t="s">
        <v>660</v>
      </c>
      <c r="D893" s="126" t="s">
        <v>194</v>
      </c>
      <c r="E893" s="127" t="s">
        <v>994</v>
      </c>
      <c r="F893" s="128" t="s">
        <v>995</v>
      </c>
      <c r="G893" s="129" t="s">
        <v>212</v>
      </c>
      <c r="H893" s="130">
        <v>249.55</v>
      </c>
      <c r="I893" s="131"/>
      <c r="J893" s="132">
        <f>ROUND(I893*H893,2)</f>
        <v>0</v>
      </c>
      <c r="K893" s="133"/>
      <c r="L893" s="31"/>
      <c r="M893" s="134" t="s">
        <v>1</v>
      </c>
      <c r="N893" s="135" t="s">
        <v>41</v>
      </c>
      <c r="P893" s="136">
        <f>O893*H893</f>
        <v>0</v>
      </c>
      <c r="Q893" s="136">
        <v>0</v>
      </c>
      <c r="R893" s="136">
        <f>Q893*H893</f>
        <v>0</v>
      </c>
      <c r="S893" s="136">
        <v>0</v>
      </c>
      <c r="T893" s="137">
        <f>S893*H893</f>
        <v>0</v>
      </c>
      <c r="AR893" s="138" t="s">
        <v>198</v>
      </c>
      <c r="AT893" s="138" t="s">
        <v>194</v>
      </c>
      <c r="AU893" s="138" t="s">
        <v>84</v>
      </c>
      <c r="AY893" s="16" t="s">
        <v>193</v>
      </c>
      <c r="BE893" s="139">
        <f>IF(N893="základní",J893,0)</f>
        <v>0</v>
      </c>
      <c r="BF893" s="139">
        <f>IF(N893="snížená",J893,0)</f>
        <v>0</v>
      </c>
      <c r="BG893" s="139">
        <f>IF(N893="zákl. přenesená",J893,0)</f>
        <v>0</v>
      </c>
      <c r="BH893" s="139">
        <f>IF(N893="sníž. přenesená",J893,0)</f>
        <v>0</v>
      </c>
      <c r="BI893" s="139">
        <f>IF(N893="nulová",J893,0)</f>
        <v>0</v>
      </c>
      <c r="BJ893" s="16" t="s">
        <v>84</v>
      </c>
      <c r="BK893" s="139">
        <f>ROUND(I893*H893,2)</f>
        <v>0</v>
      </c>
      <c r="BL893" s="16" t="s">
        <v>198</v>
      </c>
      <c r="BM893" s="138" t="s">
        <v>996</v>
      </c>
    </row>
    <row r="894" spans="2:65" s="1" customFormat="1" ht="19.5" x14ac:dyDescent="0.2">
      <c r="B894" s="31"/>
      <c r="D894" s="140" t="s">
        <v>199</v>
      </c>
      <c r="F894" s="141" t="s">
        <v>997</v>
      </c>
      <c r="I894" s="142"/>
      <c r="L894" s="31"/>
      <c r="M894" s="143"/>
      <c r="T894" s="53"/>
      <c r="AT894" s="16" t="s">
        <v>199</v>
      </c>
      <c r="AU894" s="16" t="s">
        <v>84</v>
      </c>
    </row>
    <row r="895" spans="2:65" s="11" customFormat="1" x14ac:dyDescent="0.2">
      <c r="B895" s="144"/>
      <c r="D895" s="140" t="s">
        <v>201</v>
      </c>
      <c r="E895" s="145" t="s">
        <v>1</v>
      </c>
      <c r="F895" s="146" t="s">
        <v>998</v>
      </c>
      <c r="H895" s="145" t="s">
        <v>1</v>
      </c>
      <c r="I895" s="147"/>
      <c r="L895" s="144"/>
      <c r="M895" s="148"/>
      <c r="T895" s="149"/>
      <c r="AT895" s="145" t="s">
        <v>201</v>
      </c>
      <c r="AU895" s="145" t="s">
        <v>84</v>
      </c>
      <c r="AV895" s="11" t="s">
        <v>84</v>
      </c>
      <c r="AW895" s="11" t="s">
        <v>32</v>
      </c>
      <c r="AX895" s="11" t="s">
        <v>76</v>
      </c>
      <c r="AY895" s="145" t="s">
        <v>193</v>
      </c>
    </row>
    <row r="896" spans="2:65" s="12" customFormat="1" x14ac:dyDescent="0.2">
      <c r="B896" s="150"/>
      <c r="D896" s="140" t="s">
        <v>201</v>
      </c>
      <c r="E896" s="151" t="s">
        <v>1</v>
      </c>
      <c r="F896" s="152" t="s">
        <v>999</v>
      </c>
      <c r="H896" s="153">
        <v>249.55</v>
      </c>
      <c r="I896" s="154"/>
      <c r="L896" s="150"/>
      <c r="M896" s="155"/>
      <c r="T896" s="156"/>
      <c r="AT896" s="151" t="s">
        <v>201</v>
      </c>
      <c r="AU896" s="151" t="s">
        <v>84</v>
      </c>
      <c r="AV896" s="12" t="s">
        <v>86</v>
      </c>
      <c r="AW896" s="12" t="s">
        <v>32</v>
      </c>
      <c r="AX896" s="12" t="s">
        <v>76</v>
      </c>
      <c r="AY896" s="151" t="s">
        <v>193</v>
      </c>
    </row>
    <row r="897" spans="2:65" s="13" customFormat="1" x14ac:dyDescent="0.2">
      <c r="B897" s="157"/>
      <c r="D897" s="140" t="s">
        <v>201</v>
      </c>
      <c r="E897" s="158" t="s">
        <v>1</v>
      </c>
      <c r="F897" s="159" t="s">
        <v>204</v>
      </c>
      <c r="H897" s="160">
        <v>249.55</v>
      </c>
      <c r="I897" s="161"/>
      <c r="L897" s="157"/>
      <c r="M897" s="162"/>
      <c r="T897" s="163"/>
      <c r="AT897" s="158" t="s">
        <v>201</v>
      </c>
      <c r="AU897" s="158" t="s">
        <v>84</v>
      </c>
      <c r="AV897" s="13" t="s">
        <v>198</v>
      </c>
      <c r="AW897" s="13" t="s">
        <v>32</v>
      </c>
      <c r="AX897" s="13" t="s">
        <v>84</v>
      </c>
      <c r="AY897" s="158" t="s">
        <v>193</v>
      </c>
    </row>
    <row r="898" spans="2:65" s="1" customFormat="1" ht="24.2" customHeight="1" x14ac:dyDescent="0.2">
      <c r="B898" s="31"/>
      <c r="C898" s="164" t="s">
        <v>1000</v>
      </c>
      <c r="D898" s="164" t="s">
        <v>373</v>
      </c>
      <c r="E898" s="165" t="s">
        <v>1001</v>
      </c>
      <c r="F898" s="166" t="s">
        <v>1002</v>
      </c>
      <c r="G898" s="167" t="s">
        <v>212</v>
      </c>
      <c r="H898" s="168">
        <v>274.505</v>
      </c>
      <c r="I898" s="169"/>
      <c r="J898" s="170">
        <f>ROUND(I898*H898,2)</f>
        <v>0</v>
      </c>
      <c r="K898" s="171"/>
      <c r="L898" s="172"/>
      <c r="M898" s="173" t="s">
        <v>1</v>
      </c>
      <c r="N898" s="174" t="s">
        <v>41</v>
      </c>
      <c r="P898" s="136">
        <f>O898*H898</f>
        <v>0</v>
      </c>
      <c r="Q898" s="136">
        <v>0</v>
      </c>
      <c r="R898" s="136">
        <f>Q898*H898</f>
        <v>0</v>
      </c>
      <c r="S898" s="136">
        <v>0</v>
      </c>
      <c r="T898" s="137">
        <f>S898*H898</f>
        <v>0</v>
      </c>
      <c r="AR898" s="138" t="s">
        <v>238</v>
      </c>
      <c r="AT898" s="138" t="s">
        <v>373</v>
      </c>
      <c r="AU898" s="138" t="s">
        <v>84</v>
      </c>
      <c r="AY898" s="16" t="s">
        <v>193</v>
      </c>
      <c r="BE898" s="139">
        <f>IF(N898="základní",J898,0)</f>
        <v>0</v>
      </c>
      <c r="BF898" s="139">
        <f>IF(N898="snížená",J898,0)</f>
        <v>0</v>
      </c>
      <c r="BG898" s="139">
        <f>IF(N898="zákl. přenesená",J898,0)</f>
        <v>0</v>
      </c>
      <c r="BH898" s="139">
        <f>IF(N898="sníž. přenesená",J898,0)</f>
        <v>0</v>
      </c>
      <c r="BI898" s="139">
        <f>IF(N898="nulová",J898,0)</f>
        <v>0</v>
      </c>
      <c r="BJ898" s="16" t="s">
        <v>84</v>
      </c>
      <c r="BK898" s="139">
        <f>ROUND(I898*H898,2)</f>
        <v>0</v>
      </c>
      <c r="BL898" s="16" t="s">
        <v>198</v>
      </c>
      <c r="BM898" s="138" t="s">
        <v>1003</v>
      </c>
    </row>
    <row r="899" spans="2:65" s="1" customFormat="1" ht="19.5" x14ac:dyDescent="0.2">
      <c r="B899" s="31"/>
      <c r="D899" s="140" t="s">
        <v>199</v>
      </c>
      <c r="F899" s="141" t="s">
        <v>1002</v>
      </c>
      <c r="I899" s="142"/>
      <c r="L899" s="31"/>
      <c r="M899" s="143"/>
      <c r="T899" s="53"/>
      <c r="AT899" s="16" t="s">
        <v>199</v>
      </c>
      <c r="AU899" s="16" t="s">
        <v>84</v>
      </c>
    </row>
    <row r="900" spans="2:65" s="12" customFormat="1" x14ac:dyDescent="0.2">
      <c r="B900" s="150"/>
      <c r="D900" s="140" t="s">
        <v>201</v>
      </c>
      <c r="E900" s="151" t="s">
        <v>1</v>
      </c>
      <c r="F900" s="152" t="s">
        <v>1004</v>
      </c>
      <c r="H900" s="153">
        <v>274.505</v>
      </c>
      <c r="I900" s="154"/>
      <c r="L900" s="150"/>
      <c r="M900" s="155"/>
      <c r="T900" s="156"/>
      <c r="AT900" s="151" t="s">
        <v>201</v>
      </c>
      <c r="AU900" s="151" t="s">
        <v>84</v>
      </c>
      <c r="AV900" s="12" t="s">
        <v>86</v>
      </c>
      <c r="AW900" s="12" t="s">
        <v>32</v>
      </c>
      <c r="AX900" s="12" t="s">
        <v>76</v>
      </c>
      <c r="AY900" s="151" t="s">
        <v>193</v>
      </c>
    </row>
    <row r="901" spans="2:65" s="13" customFormat="1" x14ac:dyDescent="0.2">
      <c r="B901" s="157"/>
      <c r="D901" s="140" t="s">
        <v>201</v>
      </c>
      <c r="E901" s="158" t="s">
        <v>1</v>
      </c>
      <c r="F901" s="159" t="s">
        <v>204</v>
      </c>
      <c r="H901" s="160">
        <v>274.505</v>
      </c>
      <c r="I901" s="161"/>
      <c r="L901" s="157"/>
      <c r="M901" s="162"/>
      <c r="T901" s="163"/>
      <c r="AT901" s="158" t="s">
        <v>201</v>
      </c>
      <c r="AU901" s="158" t="s">
        <v>84</v>
      </c>
      <c r="AV901" s="13" t="s">
        <v>198</v>
      </c>
      <c r="AW901" s="13" t="s">
        <v>32</v>
      </c>
      <c r="AX901" s="13" t="s">
        <v>84</v>
      </c>
      <c r="AY901" s="158" t="s">
        <v>193</v>
      </c>
    </row>
    <row r="902" spans="2:65" s="1" customFormat="1" ht="24.2" customHeight="1" x14ac:dyDescent="0.2">
      <c r="B902" s="31"/>
      <c r="C902" s="126" t="s">
        <v>664</v>
      </c>
      <c r="D902" s="126" t="s">
        <v>194</v>
      </c>
      <c r="E902" s="127" t="s">
        <v>1005</v>
      </c>
      <c r="F902" s="128" t="s">
        <v>1006</v>
      </c>
      <c r="G902" s="129" t="s">
        <v>212</v>
      </c>
      <c r="H902" s="130">
        <v>249.55</v>
      </c>
      <c r="I902" s="131"/>
      <c r="J902" s="132">
        <f>ROUND(I902*H902,2)</f>
        <v>0</v>
      </c>
      <c r="K902" s="133"/>
      <c r="L902" s="31"/>
      <c r="M902" s="134" t="s">
        <v>1</v>
      </c>
      <c r="N902" s="135" t="s">
        <v>41</v>
      </c>
      <c r="P902" s="136">
        <f>O902*H902</f>
        <v>0</v>
      </c>
      <c r="Q902" s="136">
        <v>0</v>
      </c>
      <c r="R902" s="136">
        <f>Q902*H902</f>
        <v>0</v>
      </c>
      <c r="S902" s="136">
        <v>0</v>
      </c>
      <c r="T902" s="137">
        <f>S902*H902</f>
        <v>0</v>
      </c>
      <c r="AR902" s="138" t="s">
        <v>198</v>
      </c>
      <c r="AT902" s="138" t="s">
        <v>194</v>
      </c>
      <c r="AU902" s="138" t="s">
        <v>84</v>
      </c>
      <c r="AY902" s="16" t="s">
        <v>193</v>
      </c>
      <c r="BE902" s="139">
        <f>IF(N902="základní",J902,0)</f>
        <v>0</v>
      </c>
      <c r="BF902" s="139">
        <f>IF(N902="snížená",J902,0)</f>
        <v>0</v>
      </c>
      <c r="BG902" s="139">
        <f>IF(N902="zákl. přenesená",J902,0)</f>
        <v>0</v>
      </c>
      <c r="BH902" s="139">
        <f>IF(N902="sníž. přenesená",J902,0)</f>
        <v>0</v>
      </c>
      <c r="BI902" s="139">
        <f>IF(N902="nulová",J902,0)</f>
        <v>0</v>
      </c>
      <c r="BJ902" s="16" t="s">
        <v>84</v>
      </c>
      <c r="BK902" s="139">
        <f>ROUND(I902*H902,2)</f>
        <v>0</v>
      </c>
      <c r="BL902" s="16" t="s">
        <v>198</v>
      </c>
      <c r="BM902" s="138" t="s">
        <v>1007</v>
      </c>
    </row>
    <row r="903" spans="2:65" s="1" customFormat="1" ht="19.5" x14ac:dyDescent="0.2">
      <c r="B903" s="31"/>
      <c r="D903" s="140" t="s">
        <v>199</v>
      </c>
      <c r="F903" s="141" t="s">
        <v>1008</v>
      </c>
      <c r="I903" s="142"/>
      <c r="L903" s="31"/>
      <c r="M903" s="143"/>
      <c r="T903" s="53"/>
      <c r="AT903" s="16" t="s">
        <v>199</v>
      </c>
      <c r="AU903" s="16" t="s">
        <v>84</v>
      </c>
    </row>
    <row r="904" spans="2:65" s="11" customFormat="1" x14ac:dyDescent="0.2">
      <c r="B904" s="144"/>
      <c r="D904" s="140" t="s">
        <v>201</v>
      </c>
      <c r="E904" s="145" t="s">
        <v>1</v>
      </c>
      <c r="F904" s="146" t="s">
        <v>998</v>
      </c>
      <c r="H904" s="145" t="s">
        <v>1</v>
      </c>
      <c r="I904" s="147"/>
      <c r="L904" s="144"/>
      <c r="M904" s="148"/>
      <c r="T904" s="149"/>
      <c r="AT904" s="145" t="s">
        <v>201</v>
      </c>
      <c r="AU904" s="145" t="s">
        <v>84</v>
      </c>
      <c r="AV904" s="11" t="s">
        <v>84</v>
      </c>
      <c r="AW904" s="11" t="s">
        <v>32</v>
      </c>
      <c r="AX904" s="11" t="s">
        <v>76</v>
      </c>
      <c r="AY904" s="145" t="s">
        <v>193</v>
      </c>
    </row>
    <row r="905" spans="2:65" s="12" customFormat="1" x14ac:dyDescent="0.2">
      <c r="B905" s="150"/>
      <c r="D905" s="140" t="s">
        <v>201</v>
      </c>
      <c r="E905" s="151" t="s">
        <v>1</v>
      </c>
      <c r="F905" s="152" t="s">
        <v>999</v>
      </c>
      <c r="H905" s="153">
        <v>249.55</v>
      </c>
      <c r="I905" s="154"/>
      <c r="L905" s="150"/>
      <c r="M905" s="155"/>
      <c r="T905" s="156"/>
      <c r="AT905" s="151" t="s">
        <v>201</v>
      </c>
      <c r="AU905" s="151" t="s">
        <v>84</v>
      </c>
      <c r="AV905" s="12" t="s">
        <v>86</v>
      </c>
      <c r="AW905" s="12" t="s">
        <v>32</v>
      </c>
      <c r="AX905" s="12" t="s">
        <v>76</v>
      </c>
      <c r="AY905" s="151" t="s">
        <v>193</v>
      </c>
    </row>
    <row r="906" spans="2:65" s="13" customFormat="1" x14ac:dyDescent="0.2">
      <c r="B906" s="157"/>
      <c r="D906" s="140" t="s">
        <v>201</v>
      </c>
      <c r="E906" s="158" t="s">
        <v>1</v>
      </c>
      <c r="F906" s="159" t="s">
        <v>204</v>
      </c>
      <c r="H906" s="160">
        <v>249.55</v>
      </c>
      <c r="I906" s="161"/>
      <c r="L906" s="157"/>
      <c r="M906" s="162"/>
      <c r="T906" s="163"/>
      <c r="AT906" s="158" t="s">
        <v>201</v>
      </c>
      <c r="AU906" s="158" t="s">
        <v>84</v>
      </c>
      <c r="AV906" s="13" t="s">
        <v>198</v>
      </c>
      <c r="AW906" s="13" t="s">
        <v>32</v>
      </c>
      <c r="AX906" s="13" t="s">
        <v>84</v>
      </c>
      <c r="AY906" s="158" t="s">
        <v>193</v>
      </c>
    </row>
    <row r="907" spans="2:65" s="1" customFormat="1" ht="24.2" customHeight="1" x14ac:dyDescent="0.2">
      <c r="B907" s="31"/>
      <c r="C907" s="164" t="s">
        <v>1009</v>
      </c>
      <c r="D907" s="164" t="s">
        <v>373</v>
      </c>
      <c r="E907" s="165" t="s">
        <v>1010</v>
      </c>
      <c r="F907" s="166" t="s">
        <v>1011</v>
      </c>
      <c r="G907" s="167" t="s">
        <v>197</v>
      </c>
      <c r="H907" s="168">
        <v>32.753</v>
      </c>
      <c r="I907" s="169"/>
      <c r="J907" s="170">
        <f>ROUND(I907*H907,2)</f>
        <v>0</v>
      </c>
      <c r="K907" s="171"/>
      <c r="L907" s="172"/>
      <c r="M907" s="173" t="s">
        <v>1</v>
      </c>
      <c r="N907" s="174" t="s">
        <v>41</v>
      </c>
      <c r="P907" s="136">
        <f>O907*H907</f>
        <v>0</v>
      </c>
      <c r="Q907" s="136">
        <v>0.65</v>
      </c>
      <c r="R907" s="136">
        <f>Q907*H907</f>
        <v>21.289450000000002</v>
      </c>
      <c r="S907" s="136">
        <v>0</v>
      </c>
      <c r="T907" s="137">
        <f>S907*H907</f>
        <v>0</v>
      </c>
      <c r="AR907" s="138" t="s">
        <v>238</v>
      </c>
      <c r="AT907" s="138" t="s">
        <v>373</v>
      </c>
      <c r="AU907" s="138" t="s">
        <v>84</v>
      </c>
      <c r="AY907" s="16" t="s">
        <v>193</v>
      </c>
      <c r="BE907" s="139">
        <f>IF(N907="základní",J907,0)</f>
        <v>0</v>
      </c>
      <c r="BF907" s="139">
        <f>IF(N907="snížená",J907,0)</f>
        <v>0</v>
      </c>
      <c r="BG907" s="139">
        <f>IF(N907="zákl. přenesená",J907,0)</f>
        <v>0</v>
      </c>
      <c r="BH907" s="139">
        <f>IF(N907="sníž. přenesená",J907,0)</f>
        <v>0</v>
      </c>
      <c r="BI907" s="139">
        <f>IF(N907="nulová",J907,0)</f>
        <v>0</v>
      </c>
      <c r="BJ907" s="16" t="s">
        <v>84</v>
      </c>
      <c r="BK907" s="139">
        <f>ROUND(I907*H907,2)</f>
        <v>0</v>
      </c>
      <c r="BL907" s="16" t="s">
        <v>198</v>
      </c>
      <c r="BM907" s="138" t="s">
        <v>1012</v>
      </c>
    </row>
    <row r="908" spans="2:65" s="1" customFormat="1" x14ac:dyDescent="0.2">
      <c r="B908" s="31"/>
      <c r="D908" s="140" t="s">
        <v>199</v>
      </c>
      <c r="F908" s="141" t="s">
        <v>1011</v>
      </c>
      <c r="I908" s="142"/>
      <c r="L908" s="31"/>
      <c r="M908" s="143"/>
      <c r="T908" s="53"/>
      <c r="AT908" s="16" t="s">
        <v>199</v>
      </c>
      <c r="AU908" s="16" t="s">
        <v>84</v>
      </c>
    </row>
    <row r="909" spans="2:65" s="12" customFormat="1" x14ac:dyDescent="0.2">
      <c r="B909" s="150"/>
      <c r="D909" s="140" t="s">
        <v>201</v>
      </c>
      <c r="E909" s="151" t="s">
        <v>1</v>
      </c>
      <c r="F909" s="152" t="s">
        <v>1013</v>
      </c>
      <c r="H909" s="153">
        <v>32.753</v>
      </c>
      <c r="I909" s="154"/>
      <c r="L909" s="150"/>
      <c r="M909" s="155"/>
      <c r="T909" s="156"/>
      <c r="AT909" s="151" t="s">
        <v>201</v>
      </c>
      <c r="AU909" s="151" t="s">
        <v>84</v>
      </c>
      <c r="AV909" s="12" t="s">
        <v>86</v>
      </c>
      <c r="AW909" s="12" t="s">
        <v>32</v>
      </c>
      <c r="AX909" s="12" t="s">
        <v>76</v>
      </c>
      <c r="AY909" s="151" t="s">
        <v>193</v>
      </c>
    </row>
    <row r="910" spans="2:65" s="13" customFormat="1" x14ac:dyDescent="0.2">
      <c r="B910" s="157"/>
      <c r="D910" s="140" t="s">
        <v>201</v>
      </c>
      <c r="E910" s="158" t="s">
        <v>1</v>
      </c>
      <c r="F910" s="159" t="s">
        <v>204</v>
      </c>
      <c r="H910" s="160">
        <v>32.753</v>
      </c>
      <c r="I910" s="161"/>
      <c r="L910" s="157"/>
      <c r="M910" s="162"/>
      <c r="T910" s="163"/>
      <c r="AT910" s="158" t="s">
        <v>201</v>
      </c>
      <c r="AU910" s="158" t="s">
        <v>84</v>
      </c>
      <c r="AV910" s="13" t="s">
        <v>198</v>
      </c>
      <c r="AW910" s="13" t="s">
        <v>32</v>
      </c>
      <c r="AX910" s="13" t="s">
        <v>84</v>
      </c>
      <c r="AY910" s="158" t="s">
        <v>193</v>
      </c>
    </row>
    <row r="911" spans="2:65" s="1" customFormat="1" ht="37.9" customHeight="1" x14ac:dyDescent="0.2">
      <c r="B911" s="31"/>
      <c r="C911" s="126" t="s">
        <v>669</v>
      </c>
      <c r="D911" s="126" t="s">
        <v>194</v>
      </c>
      <c r="E911" s="127" t="s">
        <v>1014</v>
      </c>
      <c r="F911" s="128" t="s">
        <v>1015</v>
      </c>
      <c r="G911" s="129" t="s">
        <v>212</v>
      </c>
      <c r="H911" s="130">
        <v>364.3</v>
      </c>
      <c r="I911" s="131"/>
      <c r="J911" s="132">
        <f>ROUND(I911*H911,2)</f>
        <v>0</v>
      </c>
      <c r="K911" s="133"/>
      <c r="L911" s="31"/>
      <c r="M911" s="134" t="s">
        <v>1</v>
      </c>
      <c r="N911" s="135" t="s">
        <v>41</v>
      </c>
      <c r="P911" s="136">
        <f>O911*H911</f>
        <v>0</v>
      </c>
      <c r="Q911" s="136">
        <v>3.6000000000000002E-4</v>
      </c>
      <c r="R911" s="136">
        <f>Q911*H911</f>
        <v>0.13114800000000001</v>
      </c>
      <c r="S911" s="136">
        <v>0</v>
      </c>
      <c r="T911" s="137">
        <f>S911*H911</f>
        <v>0</v>
      </c>
      <c r="AR911" s="138" t="s">
        <v>198</v>
      </c>
      <c r="AT911" s="138" t="s">
        <v>194</v>
      </c>
      <c r="AU911" s="138" t="s">
        <v>84</v>
      </c>
      <c r="AY911" s="16" t="s">
        <v>193</v>
      </c>
      <c r="BE911" s="139">
        <f>IF(N911="základní",J911,0)</f>
        <v>0</v>
      </c>
      <c r="BF911" s="139">
        <f>IF(N911="snížená",J911,0)</f>
        <v>0</v>
      </c>
      <c r="BG911" s="139">
        <f>IF(N911="zákl. přenesená",J911,0)</f>
        <v>0</v>
      </c>
      <c r="BH911" s="139">
        <f>IF(N911="sníž. přenesená",J911,0)</f>
        <v>0</v>
      </c>
      <c r="BI911" s="139">
        <f>IF(N911="nulová",J911,0)</f>
        <v>0</v>
      </c>
      <c r="BJ911" s="16" t="s">
        <v>84</v>
      </c>
      <c r="BK911" s="139">
        <f>ROUND(I911*H911,2)</f>
        <v>0</v>
      </c>
      <c r="BL911" s="16" t="s">
        <v>198</v>
      </c>
      <c r="BM911" s="138" t="s">
        <v>1016</v>
      </c>
    </row>
    <row r="912" spans="2:65" s="1" customFormat="1" ht="48.75" x14ac:dyDescent="0.2">
      <c r="B912" s="31"/>
      <c r="D912" s="140" t="s">
        <v>199</v>
      </c>
      <c r="F912" s="141" t="s">
        <v>1017</v>
      </c>
      <c r="I912" s="142"/>
      <c r="L912" s="31"/>
      <c r="M912" s="143"/>
      <c r="T912" s="53"/>
      <c r="AT912" s="16" t="s">
        <v>199</v>
      </c>
      <c r="AU912" s="16" t="s">
        <v>84</v>
      </c>
    </row>
    <row r="913" spans="2:65" s="11" customFormat="1" x14ac:dyDescent="0.2">
      <c r="B913" s="144"/>
      <c r="D913" s="140" t="s">
        <v>201</v>
      </c>
      <c r="E913" s="145" t="s">
        <v>1</v>
      </c>
      <c r="F913" s="146" t="s">
        <v>998</v>
      </c>
      <c r="H913" s="145" t="s">
        <v>1</v>
      </c>
      <c r="I913" s="147"/>
      <c r="L913" s="144"/>
      <c r="M913" s="148"/>
      <c r="T913" s="149"/>
      <c r="AT913" s="145" t="s">
        <v>201</v>
      </c>
      <c r="AU913" s="145" t="s">
        <v>84</v>
      </c>
      <c r="AV913" s="11" t="s">
        <v>84</v>
      </c>
      <c r="AW913" s="11" t="s">
        <v>32</v>
      </c>
      <c r="AX913" s="11" t="s">
        <v>76</v>
      </c>
      <c r="AY913" s="145" t="s">
        <v>193</v>
      </c>
    </row>
    <row r="914" spans="2:65" s="12" customFormat="1" x14ac:dyDescent="0.2">
      <c r="B914" s="150"/>
      <c r="D914" s="140" t="s">
        <v>201</v>
      </c>
      <c r="E914" s="151" t="s">
        <v>1</v>
      </c>
      <c r="F914" s="152" t="s">
        <v>999</v>
      </c>
      <c r="H914" s="153">
        <v>249.55</v>
      </c>
      <c r="I914" s="154"/>
      <c r="L914" s="150"/>
      <c r="M914" s="155"/>
      <c r="T914" s="156"/>
      <c r="AT914" s="151" t="s">
        <v>201</v>
      </c>
      <c r="AU914" s="151" t="s">
        <v>84</v>
      </c>
      <c r="AV914" s="12" t="s">
        <v>86</v>
      </c>
      <c r="AW914" s="12" t="s">
        <v>32</v>
      </c>
      <c r="AX914" s="12" t="s">
        <v>76</v>
      </c>
      <c r="AY914" s="151" t="s">
        <v>193</v>
      </c>
    </row>
    <row r="915" spans="2:65" s="11" customFormat="1" x14ac:dyDescent="0.2">
      <c r="B915" s="144"/>
      <c r="D915" s="140" t="s">
        <v>201</v>
      </c>
      <c r="E915" s="145" t="s">
        <v>1</v>
      </c>
      <c r="F915" s="146" t="s">
        <v>289</v>
      </c>
      <c r="H915" s="145" t="s">
        <v>1</v>
      </c>
      <c r="I915" s="147"/>
      <c r="L915" s="144"/>
      <c r="M915" s="148"/>
      <c r="T915" s="149"/>
      <c r="AT915" s="145" t="s">
        <v>201</v>
      </c>
      <c r="AU915" s="145" t="s">
        <v>84</v>
      </c>
      <c r="AV915" s="11" t="s">
        <v>84</v>
      </c>
      <c r="AW915" s="11" t="s">
        <v>32</v>
      </c>
      <c r="AX915" s="11" t="s">
        <v>76</v>
      </c>
      <c r="AY915" s="145" t="s">
        <v>193</v>
      </c>
    </row>
    <row r="916" spans="2:65" s="12" customFormat="1" x14ac:dyDescent="0.2">
      <c r="B916" s="150"/>
      <c r="D916" s="140" t="s">
        <v>201</v>
      </c>
      <c r="E916" s="151" t="s">
        <v>1</v>
      </c>
      <c r="F916" s="152" t="s">
        <v>1018</v>
      </c>
      <c r="H916" s="153">
        <v>114.75</v>
      </c>
      <c r="I916" s="154"/>
      <c r="L916" s="150"/>
      <c r="M916" s="155"/>
      <c r="T916" s="156"/>
      <c r="AT916" s="151" t="s">
        <v>201</v>
      </c>
      <c r="AU916" s="151" t="s">
        <v>84</v>
      </c>
      <c r="AV916" s="12" t="s">
        <v>86</v>
      </c>
      <c r="AW916" s="12" t="s">
        <v>32</v>
      </c>
      <c r="AX916" s="12" t="s">
        <v>76</v>
      </c>
      <c r="AY916" s="151" t="s">
        <v>193</v>
      </c>
    </row>
    <row r="917" spans="2:65" s="13" customFormat="1" x14ac:dyDescent="0.2">
      <c r="B917" s="157"/>
      <c r="D917" s="140" t="s">
        <v>201</v>
      </c>
      <c r="E917" s="158" t="s">
        <v>1</v>
      </c>
      <c r="F917" s="159" t="s">
        <v>204</v>
      </c>
      <c r="H917" s="160">
        <v>364.3</v>
      </c>
      <c r="I917" s="161"/>
      <c r="L917" s="157"/>
      <c r="M917" s="162"/>
      <c r="T917" s="163"/>
      <c r="AT917" s="158" t="s">
        <v>201</v>
      </c>
      <c r="AU917" s="158" t="s">
        <v>84</v>
      </c>
      <c r="AV917" s="13" t="s">
        <v>198</v>
      </c>
      <c r="AW917" s="13" t="s">
        <v>32</v>
      </c>
      <c r="AX917" s="13" t="s">
        <v>84</v>
      </c>
      <c r="AY917" s="158" t="s">
        <v>193</v>
      </c>
    </row>
    <row r="918" spans="2:65" s="1" customFormat="1" ht="24.2" customHeight="1" x14ac:dyDescent="0.2">
      <c r="B918" s="31"/>
      <c r="C918" s="126" t="s">
        <v>1019</v>
      </c>
      <c r="D918" s="126" t="s">
        <v>194</v>
      </c>
      <c r="E918" s="127" t="s">
        <v>1020</v>
      </c>
      <c r="F918" s="128" t="s">
        <v>1021</v>
      </c>
      <c r="G918" s="129" t="s">
        <v>212</v>
      </c>
      <c r="H918" s="130">
        <v>84.234999999999999</v>
      </c>
      <c r="I918" s="131"/>
      <c r="J918" s="132">
        <f>ROUND(I918*H918,2)</f>
        <v>0</v>
      </c>
      <c r="K918" s="133"/>
      <c r="L918" s="31"/>
      <c r="M918" s="134" t="s">
        <v>1</v>
      </c>
      <c r="N918" s="135" t="s">
        <v>41</v>
      </c>
      <c r="P918" s="136">
        <f>O918*H918</f>
        <v>0</v>
      </c>
      <c r="Q918" s="136">
        <v>7.2000000000000005E-4</v>
      </c>
      <c r="R918" s="136">
        <f>Q918*H918</f>
        <v>6.06492E-2</v>
      </c>
      <c r="S918" s="136">
        <v>0</v>
      </c>
      <c r="T918" s="137">
        <f>S918*H918</f>
        <v>0</v>
      </c>
      <c r="AR918" s="138" t="s">
        <v>213</v>
      </c>
      <c r="AT918" s="138" t="s">
        <v>194</v>
      </c>
      <c r="AU918" s="138" t="s">
        <v>84</v>
      </c>
      <c r="AY918" s="16" t="s">
        <v>193</v>
      </c>
      <c r="BE918" s="139">
        <f>IF(N918="základní",J918,0)</f>
        <v>0</v>
      </c>
      <c r="BF918" s="139">
        <f>IF(N918="snížená",J918,0)</f>
        <v>0</v>
      </c>
      <c r="BG918" s="139">
        <f>IF(N918="zákl. přenesená",J918,0)</f>
        <v>0</v>
      </c>
      <c r="BH918" s="139">
        <f>IF(N918="sníž. přenesená",J918,0)</f>
        <v>0</v>
      </c>
      <c r="BI918" s="139">
        <f>IF(N918="nulová",J918,0)</f>
        <v>0</v>
      </c>
      <c r="BJ918" s="16" t="s">
        <v>84</v>
      </c>
      <c r="BK918" s="139">
        <f>ROUND(I918*H918,2)</f>
        <v>0</v>
      </c>
      <c r="BL918" s="16" t="s">
        <v>213</v>
      </c>
      <c r="BM918" s="138" t="s">
        <v>1022</v>
      </c>
    </row>
    <row r="919" spans="2:65" s="1" customFormat="1" ht="19.5" x14ac:dyDescent="0.2">
      <c r="B919" s="31"/>
      <c r="D919" s="140" t="s">
        <v>199</v>
      </c>
      <c r="F919" s="141" t="s">
        <v>1023</v>
      </c>
      <c r="I919" s="142"/>
      <c r="L919" s="31"/>
      <c r="M919" s="143"/>
      <c r="T919" s="53"/>
      <c r="AT919" s="16" t="s">
        <v>199</v>
      </c>
      <c r="AU919" s="16" t="s">
        <v>84</v>
      </c>
    </row>
    <row r="920" spans="2:65" s="11" customFormat="1" x14ac:dyDescent="0.2">
      <c r="B920" s="144"/>
      <c r="D920" s="140" t="s">
        <v>201</v>
      </c>
      <c r="E920" s="145" t="s">
        <v>1</v>
      </c>
      <c r="F920" s="146" t="s">
        <v>1024</v>
      </c>
      <c r="H920" s="145" t="s">
        <v>1</v>
      </c>
      <c r="I920" s="147"/>
      <c r="L920" s="144"/>
      <c r="M920" s="148"/>
      <c r="T920" s="149"/>
      <c r="AT920" s="145" t="s">
        <v>201</v>
      </c>
      <c r="AU920" s="145" t="s">
        <v>84</v>
      </c>
      <c r="AV920" s="11" t="s">
        <v>84</v>
      </c>
      <c r="AW920" s="11" t="s">
        <v>32</v>
      </c>
      <c r="AX920" s="11" t="s">
        <v>76</v>
      </c>
      <c r="AY920" s="145" t="s">
        <v>193</v>
      </c>
    </row>
    <row r="921" spans="2:65" s="12" customFormat="1" x14ac:dyDescent="0.2">
      <c r="B921" s="150"/>
      <c r="D921" s="140" t="s">
        <v>201</v>
      </c>
      <c r="E921" s="151" t="s">
        <v>1</v>
      </c>
      <c r="F921" s="152" t="s">
        <v>1025</v>
      </c>
      <c r="H921" s="153">
        <v>26.25</v>
      </c>
      <c r="I921" s="154"/>
      <c r="L921" s="150"/>
      <c r="M921" s="155"/>
      <c r="T921" s="156"/>
      <c r="AT921" s="151" t="s">
        <v>201</v>
      </c>
      <c r="AU921" s="151" t="s">
        <v>84</v>
      </c>
      <c r="AV921" s="12" t="s">
        <v>86</v>
      </c>
      <c r="AW921" s="12" t="s">
        <v>32</v>
      </c>
      <c r="AX921" s="12" t="s">
        <v>76</v>
      </c>
      <c r="AY921" s="151" t="s">
        <v>193</v>
      </c>
    </row>
    <row r="922" spans="2:65" s="12" customFormat="1" x14ac:dyDescent="0.2">
      <c r="B922" s="150"/>
      <c r="D922" s="140" t="s">
        <v>201</v>
      </c>
      <c r="E922" s="151" t="s">
        <v>1</v>
      </c>
      <c r="F922" s="152" t="s">
        <v>1026</v>
      </c>
      <c r="H922" s="153">
        <v>9.25</v>
      </c>
      <c r="I922" s="154"/>
      <c r="L922" s="150"/>
      <c r="M922" s="155"/>
      <c r="T922" s="156"/>
      <c r="AT922" s="151" t="s">
        <v>201</v>
      </c>
      <c r="AU922" s="151" t="s">
        <v>84</v>
      </c>
      <c r="AV922" s="12" t="s">
        <v>86</v>
      </c>
      <c r="AW922" s="12" t="s">
        <v>32</v>
      </c>
      <c r="AX922" s="12" t="s">
        <v>76</v>
      </c>
      <c r="AY922" s="151" t="s">
        <v>193</v>
      </c>
    </row>
    <row r="923" spans="2:65" s="12" customFormat="1" x14ac:dyDescent="0.2">
      <c r="B923" s="150"/>
      <c r="D923" s="140" t="s">
        <v>201</v>
      </c>
      <c r="E923" s="151" t="s">
        <v>1</v>
      </c>
      <c r="F923" s="152" t="s">
        <v>1027</v>
      </c>
      <c r="H923" s="153">
        <v>24.6</v>
      </c>
      <c r="I923" s="154"/>
      <c r="L923" s="150"/>
      <c r="M923" s="155"/>
      <c r="T923" s="156"/>
      <c r="AT923" s="151" t="s">
        <v>201</v>
      </c>
      <c r="AU923" s="151" t="s">
        <v>84</v>
      </c>
      <c r="AV923" s="12" t="s">
        <v>86</v>
      </c>
      <c r="AW923" s="12" t="s">
        <v>32</v>
      </c>
      <c r="AX923" s="12" t="s">
        <v>76</v>
      </c>
      <c r="AY923" s="151" t="s">
        <v>193</v>
      </c>
    </row>
    <row r="924" spans="2:65" s="12" customFormat="1" x14ac:dyDescent="0.2">
      <c r="B924" s="150"/>
      <c r="D924" s="140" t="s">
        <v>201</v>
      </c>
      <c r="E924" s="151" t="s">
        <v>1</v>
      </c>
      <c r="F924" s="152" t="s">
        <v>1028</v>
      </c>
      <c r="H924" s="153">
        <v>15.525</v>
      </c>
      <c r="I924" s="154"/>
      <c r="L924" s="150"/>
      <c r="M924" s="155"/>
      <c r="T924" s="156"/>
      <c r="AT924" s="151" t="s">
        <v>201</v>
      </c>
      <c r="AU924" s="151" t="s">
        <v>84</v>
      </c>
      <c r="AV924" s="12" t="s">
        <v>86</v>
      </c>
      <c r="AW924" s="12" t="s">
        <v>32</v>
      </c>
      <c r="AX924" s="12" t="s">
        <v>76</v>
      </c>
      <c r="AY924" s="151" t="s">
        <v>193</v>
      </c>
    </row>
    <row r="925" spans="2:65" s="12" customFormat="1" x14ac:dyDescent="0.2">
      <c r="B925" s="150"/>
      <c r="D925" s="140" t="s">
        <v>201</v>
      </c>
      <c r="E925" s="151" t="s">
        <v>1</v>
      </c>
      <c r="F925" s="152" t="s">
        <v>1029</v>
      </c>
      <c r="H925" s="153">
        <v>8.61</v>
      </c>
      <c r="I925" s="154"/>
      <c r="L925" s="150"/>
      <c r="M925" s="155"/>
      <c r="T925" s="156"/>
      <c r="AT925" s="151" t="s">
        <v>201</v>
      </c>
      <c r="AU925" s="151" t="s">
        <v>84</v>
      </c>
      <c r="AV925" s="12" t="s">
        <v>86</v>
      </c>
      <c r="AW925" s="12" t="s">
        <v>32</v>
      </c>
      <c r="AX925" s="12" t="s">
        <v>76</v>
      </c>
      <c r="AY925" s="151" t="s">
        <v>193</v>
      </c>
    </row>
    <row r="926" spans="2:65" s="13" customFormat="1" x14ac:dyDescent="0.2">
      <c r="B926" s="157"/>
      <c r="D926" s="140" t="s">
        <v>201</v>
      </c>
      <c r="E926" s="158" t="s">
        <v>1</v>
      </c>
      <c r="F926" s="159" t="s">
        <v>204</v>
      </c>
      <c r="H926" s="160">
        <v>84.234999999999999</v>
      </c>
      <c r="I926" s="161"/>
      <c r="L926" s="157"/>
      <c r="M926" s="162"/>
      <c r="T926" s="163"/>
      <c r="AT926" s="158" t="s">
        <v>201</v>
      </c>
      <c r="AU926" s="158" t="s">
        <v>84</v>
      </c>
      <c r="AV926" s="13" t="s">
        <v>198</v>
      </c>
      <c r="AW926" s="13" t="s">
        <v>32</v>
      </c>
      <c r="AX926" s="13" t="s">
        <v>84</v>
      </c>
      <c r="AY926" s="158" t="s">
        <v>193</v>
      </c>
    </row>
    <row r="927" spans="2:65" s="1" customFormat="1" ht="24.2" customHeight="1" x14ac:dyDescent="0.2">
      <c r="B927" s="31"/>
      <c r="C927" s="164" t="s">
        <v>673</v>
      </c>
      <c r="D927" s="164" t="s">
        <v>373</v>
      </c>
      <c r="E927" s="165" t="s">
        <v>1030</v>
      </c>
      <c r="F927" s="166" t="s">
        <v>1031</v>
      </c>
      <c r="G927" s="167" t="s">
        <v>212</v>
      </c>
      <c r="H927" s="168">
        <v>575.04499999999996</v>
      </c>
      <c r="I927" s="169"/>
      <c r="J927" s="170">
        <f>ROUND(I927*H927,2)</f>
        <v>0</v>
      </c>
      <c r="K927" s="171"/>
      <c r="L927" s="172"/>
      <c r="M927" s="173" t="s">
        <v>1</v>
      </c>
      <c r="N927" s="174" t="s">
        <v>41</v>
      </c>
      <c r="P927" s="136">
        <f>O927*H927</f>
        <v>0</v>
      </c>
      <c r="Q927" s="136">
        <v>2.5000000000000001E-3</v>
      </c>
      <c r="R927" s="136">
        <f>Q927*H927</f>
        <v>1.4376125</v>
      </c>
      <c r="S927" s="136">
        <v>0</v>
      </c>
      <c r="T927" s="137">
        <f>S927*H927</f>
        <v>0</v>
      </c>
      <c r="AR927" s="138" t="s">
        <v>294</v>
      </c>
      <c r="AT927" s="138" t="s">
        <v>373</v>
      </c>
      <c r="AU927" s="138" t="s">
        <v>84</v>
      </c>
      <c r="AY927" s="16" t="s">
        <v>193</v>
      </c>
      <c r="BE927" s="139">
        <f>IF(N927="základní",J927,0)</f>
        <v>0</v>
      </c>
      <c r="BF927" s="139">
        <f>IF(N927="snížená",J927,0)</f>
        <v>0</v>
      </c>
      <c r="BG927" s="139">
        <f>IF(N927="zákl. přenesená",J927,0)</f>
        <v>0</v>
      </c>
      <c r="BH927" s="139">
        <f>IF(N927="sníž. přenesená",J927,0)</f>
        <v>0</v>
      </c>
      <c r="BI927" s="139">
        <f>IF(N927="nulová",J927,0)</f>
        <v>0</v>
      </c>
      <c r="BJ927" s="16" t="s">
        <v>84</v>
      </c>
      <c r="BK927" s="139">
        <f>ROUND(I927*H927,2)</f>
        <v>0</v>
      </c>
      <c r="BL927" s="16" t="s">
        <v>213</v>
      </c>
      <c r="BM927" s="138" t="s">
        <v>1032</v>
      </c>
    </row>
    <row r="928" spans="2:65" s="1" customFormat="1" ht="19.5" x14ac:dyDescent="0.2">
      <c r="B928" s="31"/>
      <c r="D928" s="140" t="s">
        <v>199</v>
      </c>
      <c r="F928" s="141" t="s">
        <v>1031</v>
      </c>
      <c r="I928" s="142"/>
      <c r="L928" s="31"/>
      <c r="M928" s="143"/>
      <c r="T928" s="53"/>
      <c r="AT928" s="16" t="s">
        <v>199</v>
      </c>
      <c r="AU928" s="16" t="s">
        <v>84</v>
      </c>
    </row>
    <row r="929" spans="2:65" s="12" customFormat="1" x14ac:dyDescent="0.2">
      <c r="B929" s="150"/>
      <c r="D929" s="140" t="s">
        <v>201</v>
      </c>
      <c r="E929" s="151" t="s">
        <v>1</v>
      </c>
      <c r="F929" s="152" t="s">
        <v>1033</v>
      </c>
      <c r="H929" s="153">
        <v>493.38900000000001</v>
      </c>
      <c r="I929" s="154"/>
      <c r="L929" s="150"/>
      <c r="M929" s="155"/>
      <c r="T929" s="156"/>
      <c r="AT929" s="151" t="s">
        <v>201</v>
      </c>
      <c r="AU929" s="151" t="s">
        <v>84</v>
      </c>
      <c r="AV929" s="12" t="s">
        <v>86</v>
      </c>
      <c r="AW929" s="12" t="s">
        <v>32</v>
      </c>
      <c r="AX929" s="12" t="s">
        <v>76</v>
      </c>
      <c r="AY929" s="151" t="s">
        <v>193</v>
      </c>
    </row>
    <row r="930" spans="2:65" s="13" customFormat="1" x14ac:dyDescent="0.2">
      <c r="B930" s="157"/>
      <c r="D930" s="140" t="s">
        <v>201</v>
      </c>
      <c r="E930" s="158" t="s">
        <v>1</v>
      </c>
      <c r="F930" s="159" t="s">
        <v>204</v>
      </c>
      <c r="H930" s="160">
        <v>493.38900000000001</v>
      </c>
      <c r="I930" s="161"/>
      <c r="L930" s="157"/>
      <c r="M930" s="162"/>
      <c r="T930" s="163"/>
      <c r="AT930" s="158" t="s">
        <v>201</v>
      </c>
      <c r="AU930" s="158" t="s">
        <v>84</v>
      </c>
      <c r="AV930" s="13" t="s">
        <v>198</v>
      </c>
      <c r="AW930" s="13" t="s">
        <v>32</v>
      </c>
      <c r="AX930" s="13" t="s">
        <v>84</v>
      </c>
      <c r="AY930" s="158" t="s">
        <v>193</v>
      </c>
    </row>
    <row r="931" spans="2:65" s="12" customFormat="1" x14ac:dyDescent="0.2">
      <c r="B931" s="150"/>
      <c r="D931" s="140" t="s">
        <v>201</v>
      </c>
      <c r="F931" s="152" t="s">
        <v>1034</v>
      </c>
      <c r="H931" s="153">
        <v>575.04499999999996</v>
      </c>
      <c r="I931" s="154"/>
      <c r="L931" s="150"/>
      <c r="M931" s="155"/>
      <c r="T931" s="156"/>
      <c r="AT931" s="151" t="s">
        <v>201</v>
      </c>
      <c r="AU931" s="151" t="s">
        <v>84</v>
      </c>
      <c r="AV931" s="12" t="s">
        <v>86</v>
      </c>
      <c r="AW931" s="12" t="s">
        <v>4</v>
      </c>
      <c r="AX931" s="12" t="s">
        <v>84</v>
      </c>
      <c r="AY931" s="151" t="s">
        <v>193</v>
      </c>
    </row>
    <row r="932" spans="2:65" s="1" customFormat="1" ht="24.2" customHeight="1" x14ac:dyDescent="0.2">
      <c r="B932" s="31"/>
      <c r="C932" s="126" t="s">
        <v>1035</v>
      </c>
      <c r="D932" s="126" t="s">
        <v>194</v>
      </c>
      <c r="E932" s="127" t="s">
        <v>1036</v>
      </c>
      <c r="F932" s="128" t="s">
        <v>1037</v>
      </c>
      <c r="G932" s="129" t="s">
        <v>212</v>
      </c>
      <c r="H932" s="130">
        <v>364.3</v>
      </c>
      <c r="I932" s="131"/>
      <c r="J932" s="132">
        <f>ROUND(I932*H932,2)</f>
        <v>0</v>
      </c>
      <c r="K932" s="133"/>
      <c r="L932" s="31"/>
      <c r="M932" s="134" t="s">
        <v>1</v>
      </c>
      <c r="N932" s="135" t="s">
        <v>41</v>
      </c>
      <c r="P932" s="136">
        <f>O932*H932</f>
        <v>0</v>
      </c>
      <c r="Q932" s="136">
        <v>0</v>
      </c>
      <c r="R932" s="136">
        <f>Q932*H932</f>
        <v>0</v>
      </c>
      <c r="S932" s="136">
        <v>0</v>
      </c>
      <c r="T932" s="137">
        <f>S932*H932</f>
        <v>0</v>
      </c>
      <c r="AR932" s="138" t="s">
        <v>198</v>
      </c>
      <c r="AT932" s="138" t="s">
        <v>194</v>
      </c>
      <c r="AU932" s="138" t="s">
        <v>84</v>
      </c>
      <c r="AY932" s="16" t="s">
        <v>193</v>
      </c>
      <c r="BE932" s="139">
        <f>IF(N932="základní",J932,0)</f>
        <v>0</v>
      </c>
      <c r="BF932" s="139">
        <f>IF(N932="snížená",J932,0)</f>
        <v>0</v>
      </c>
      <c r="BG932" s="139">
        <f>IF(N932="zákl. přenesená",J932,0)</f>
        <v>0</v>
      </c>
      <c r="BH932" s="139">
        <f>IF(N932="sníž. přenesená",J932,0)</f>
        <v>0</v>
      </c>
      <c r="BI932" s="139">
        <f>IF(N932="nulová",J932,0)</f>
        <v>0</v>
      </c>
      <c r="BJ932" s="16" t="s">
        <v>84</v>
      </c>
      <c r="BK932" s="139">
        <f>ROUND(I932*H932,2)</f>
        <v>0</v>
      </c>
      <c r="BL932" s="16" t="s">
        <v>198</v>
      </c>
      <c r="BM932" s="138" t="s">
        <v>1038</v>
      </c>
    </row>
    <row r="933" spans="2:65" s="1" customFormat="1" ht="19.5" x14ac:dyDescent="0.2">
      <c r="B933" s="31"/>
      <c r="D933" s="140" t="s">
        <v>199</v>
      </c>
      <c r="F933" s="141" t="s">
        <v>1039</v>
      </c>
      <c r="I933" s="142"/>
      <c r="L933" s="31"/>
      <c r="M933" s="143"/>
      <c r="T933" s="53"/>
      <c r="AT933" s="16" t="s">
        <v>199</v>
      </c>
      <c r="AU933" s="16" t="s">
        <v>84</v>
      </c>
    </row>
    <row r="934" spans="2:65" s="11" customFormat="1" x14ac:dyDescent="0.2">
      <c r="B934" s="144"/>
      <c r="D934" s="140" t="s">
        <v>201</v>
      </c>
      <c r="E934" s="145" t="s">
        <v>1</v>
      </c>
      <c r="F934" s="146" t="s">
        <v>998</v>
      </c>
      <c r="H934" s="145" t="s">
        <v>1</v>
      </c>
      <c r="I934" s="147"/>
      <c r="L934" s="144"/>
      <c r="M934" s="148"/>
      <c r="T934" s="149"/>
      <c r="AT934" s="145" t="s">
        <v>201</v>
      </c>
      <c r="AU934" s="145" t="s">
        <v>84</v>
      </c>
      <c r="AV934" s="11" t="s">
        <v>84</v>
      </c>
      <c r="AW934" s="11" t="s">
        <v>32</v>
      </c>
      <c r="AX934" s="11" t="s">
        <v>76</v>
      </c>
      <c r="AY934" s="145" t="s">
        <v>193</v>
      </c>
    </row>
    <row r="935" spans="2:65" s="12" customFormat="1" x14ac:dyDescent="0.2">
      <c r="B935" s="150"/>
      <c r="D935" s="140" t="s">
        <v>201</v>
      </c>
      <c r="E935" s="151" t="s">
        <v>1</v>
      </c>
      <c r="F935" s="152" t="s">
        <v>999</v>
      </c>
      <c r="H935" s="153">
        <v>249.55</v>
      </c>
      <c r="I935" s="154"/>
      <c r="L935" s="150"/>
      <c r="M935" s="155"/>
      <c r="T935" s="156"/>
      <c r="AT935" s="151" t="s">
        <v>201</v>
      </c>
      <c r="AU935" s="151" t="s">
        <v>84</v>
      </c>
      <c r="AV935" s="12" t="s">
        <v>86</v>
      </c>
      <c r="AW935" s="12" t="s">
        <v>32</v>
      </c>
      <c r="AX935" s="12" t="s">
        <v>76</v>
      </c>
      <c r="AY935" s="151" t="s">
        <v>193</v>
      </c>
    </row>
    <row r="936" spans="2:65" s="11" customFormat="1" x14ac:dyDescent="0.2">
      <c r="B936" s="144"/>
      <c r="D936" s="140" t="s">
        <v>201</v>
      </c>
      <c r="E936" s="145" t="s">
        <v>1</v>
      </c>
      <c r="F936" s="146" t="s">
        <v>289</v>
      </c>
      <c r="H936" s="145" t="s">
        <v>1</v>
      </c>
      <c r="I936" s="147"/>
      <c r="L936" s="144"/>
      <c r="M936" s="148"/>
      <c r="T936" s="149"/>
      <c r="AT936" s="145" t="s">
        <v>201</v>
      </c>
      <c r="AU936" s="145" t="s">
        <v>84</v>
      </c>
      <c r="AV936" s="11" t="s">
        <v>84</v>
      </c>
      <c r="AW936" s="11" t="s">
        <v>32</v>
      </c>
      <c r="AX936" s="11" t="s">
        <v>76</v>
      </c>
      <c r="AY936" s="145" t="s">
        <v>193</v>
      </c>
    </row>
    <row r="937" spans="2:65" s="12" customFormat="1" x14ac:dyDescent="0.2">
      <c r="B937" s="150"/>
      <c r="D937" s="140" t="s">
        <v>201</v>
      </c>
      <c r="E937" s="151" t="s">
        <v>1</v>
      </c>
      <c r="F937" s="152" t="s">
        <v>1018</v>
      </c>
      <c r="H937" s="153">
        <v>114.75</v>
      </c>
      <c r="I937" s="154"/>
      <c r="L937" s="150"/>
      <c r="M937" s="155"/>
      <c r="T937" s="156"/>
      <c r="AT937" s="151" t="s">
        <v>201</v>
      </c>
      <c r="AU937" s="151" t="s">
        <v>84</v>
      </c>
      <c r="AV937" s="12" t="s">
        <v>86</v>
      </c>
      <c r="AW937" s="12" t="s">
        <v>32</v>
      </c>
      <c r="AX937" s="12" t="s">
        <v>76</v>
      </c>
      <c r="AY937" s="151" t="s">
        <v>193</v>
      </c>
    </row>
    <row r="938" spans="2:65" s="13" customFormat="1" x14ac:dyDescent="0.2">
      <c r="B938" s="157"/>
      <c r="D938" s="140" t="s">
        <v>201</v>
      </c>
      <c r="E938" s="158" t="s">
        <v>1</v>
      </c>
      <c r="F938" s="159" t="s">
        <v>204</v>
      </c>
      <c r="H938" s="160">
        <v>364.3</v>
      </c>
      <c r="I938" s="161"/>
      <c r="L938" s="157"/>
      <c r="M938" s="162"/>
      <c r="T938" s="163"/>
      <c r="AT938" s="158" t="s">
        <v>201</v>
      </c>
      <c r="AU938" s="158" t="s">
        <v>84</v>
      </c>
      <c r="AV938" s="13" t="s">
        <v>198</v>
      </c>
      <c r="AW938" s="13" t="s">
        <v>32</v>
      </c>
      <c r="AX938" s="13" t="s">
        <v>84</v>
      </c>
      <c r="AY938" s="158" t="s">
        <v>193</v>
      </c>
    </row>
    <row r="939" spans="2:65" s="1" customFormat="1" ht="24.2" customHeight="1" x14ac:dyDescent="0.2">
      <c r="B939" s="31"/>
      <c r="C939" s="126" t="s">
        <v>677</v>
      </c>
      <c r="D939" s="126" t="s">
        <v>194</v>
      </c>
      <c r="E939" s="127" t="s">
        <v>1040</v>
      </c>
      <c r="F939" s="128" t="s">
        <v>1041</v>
      </c>
      <c r="G939" s="129" t="s">
        <v>212</v>
      </c>
      <c r="H939" s="130">
        <v>249.55</v>
      </c>
      <c r="I939" s="131"/>
      <c r="J939" s="132">
        <f>ROUND(I939*H939,2)</f>
        <v>0</v>
      </c>
      <c r="K939" s="133"/>
      <c r="L939" s="31"/>
      <c r="M939" s="134" t="s">
        <v>1</v>
      </c>
      <c r="N939" s="135" t="s">
        <v>41</v>
      </c>
      <c r="P939" s="136">
        <f>O939*H939</f>
        <v>0</v>
      </c>
      <c r="Q939" s="136">
        <v>0</v>
      </c>
      <c r="R939" s="136">
        <f>Q939*H939</f>
        <v>0</v>
      </c>
      <c r="S939" s="136">
        <v>0</v>
      </c>
      <c r="T939" s="137">
        <f>S939*H939</f>
        <v>0</v>
      </c>
      <c r="AR939" s="138" t="s">
        <v>198</v>
      </c>
      <c r="AT939" s="138" t="s">
        <v>194</v>
      </c>
      <c r="AU939" s="138" t="s">
        <v>84</v>
      </c>
      <c r="AY939" s="16" t="s">
        <v>193</v>
      </c>
      <c r="BE939" s="139">
        <f>IF(N939="základní",J939,0)</f>
        <v>0</v>
      </c>
      <c r="BF939" s="139">
        <f>IF(N939="snížená",J939,0)</f>
        <v>0</v>
      </c>
      <c r="BG939" s="139">
        <f>IF(N939="zákl. přenesená",J939,0)</f>
        <v>0</v>
      </c>
      <c r="BH939" s="139">
        <f>IF(N939="sníž. přenesená",J939,0)</f>
        <v>0</v>
      </c>
      <c r="BI939" s="139">
        <f>IF(N939="nulová",J939,0)</f>
        <v>0</v>
      </c>
      <c r="BJ939" s="16" t="s">
        <v>84</v>
      </c>
      <c r="BK939" s="139">
        <f>ROUND(I939*H939,2)</f>
        <v>0</v>
      </c>
      <c r="BL939" s="16" t="s">
        <v>198</v>
      </c>
      <c r="BM939" s="138" t="s">
        <v>1042</v>
      </c>
    </row>
    <row r="940" spans="2:65" s="1" customFormat="1" ht="19.5" x14ac:dyDescent="0.2">
      <c r="B940" s="31"/>
      <c r="D940" s="140" t="s">
        <v>199</v>
      </c>
      <c r="F940" s="141" t="s">
        <v>1043</v>
      </c>
      <c r="I940" s="142"/>
      <c r="L940" s="31"/>
      <c r="M940" s="143"/>
      <c r="T940" s="53"/>
      <c r="AT940" s="16" t="s">
        <v>199</v>
      </c>
      <c r="AU940" s="16" t="s">
        <v>84</v>
      </c>
    </row>
    <row r="941" spans="2:65" s="11" customFormat="1" x14ac:dyDescent="0.2">
      <c r="B941" s="144"/>
      <c r="D941" s="140" t="s">
        <v>201</v>
      </c>
      <c r="E941" s="145" t="s">
        <v>1</v>
      </c>
      <c r="F941" s="146" t="s">
        <v>998</v>
      </c>
      <c r="H941" s="145" t="s">
        <v>1</v>
      </c>
      <c r="I941" s="147"/>
      <c r="L941" s="144"/>
      <c r="M941" s="148"/>
      <c r="T941" s="149"/>
      <c r="AT941" s="145" t="s">
        <v>201</v>
      </c>
      <c r="AU941" s="145" t="s">
        <v>84</v>
      </c>
      <c r="AV941" s="11" t="s">
        <v>84</v>
      </c>
      <c r="AW941" s="11" t="s">
        <v>32</v>
      </c>
      <c r="AX941" s="11" t="s">
        <v>76</v>
      </c>
      <c r="AY941" s="145" t="s">
        <v>193</v>
      </c>
    </row>
    <row r="942" spans="2:65" s="12" customFormat="1" x14ac:dyDescent="0.2">
      <c r="B942" s="150"/>
      <c r="D942" s="140" t="s">
        <v>201</v>
      </c>
      <c r="E942" s="151" t="s">
        <v>1</v>
      </c>
      <c r="F942" s="152" t="s">
        <v>999</v>
      </c>
      <c r="H942" s="153">
        <v>249.55</v>
      </c>
      <c r="I942" s="154"/>
      <c r="L942" s="150"/>
      <c r="M942" s="155"/>
      <c r="T942" s="156"/>
      <c r="AT942" s="151" t="s">
        <v>201</v>
      </c>
      <c r="AU942" s="151" t="s">
        <v>84</v>
      </c>
      <c r="AV942" s="12" t="s">
        <v>86</v>
      </c>
      <c r="AW942" s="12" t="s">
        <v>32</v>
      </c>
      <c r="AX942" s="12" t="s">
        <v>76</v>
      </c>
      <c r="AY942" s="151" t="s">
        <v>193</v>
      </c>
    </row>
    <row r="943" spans="2:65" s="13" customFormat="1" x14ac:dyDescent="0.2">
      <c r="B943" s="157"/>
      <c r="D943" s="140" t="s">
        <v>201</v>
      </c>
      <c r="E943" s="158" t="s">
        <v>1</v>
      </c>
      <c r="F943" s="159" t="s">
        <v>204</v>
      </c>
      <c r="H943" s="160">
        <v>249.55</v>
      </c>
      <c r="I943" s="161"/>
      <c r="L943" s="157"/>
      <c r="M943" s="162"/>
      <c r="T943" s="163"/>
      <c r="AT943" s="158" t="s">
        <v>201</v>
      </c>
      <c r="AU943" s="158" t="s">
        <v>84</v>
      </c>
      <c r="AV943" s="13" t="s">
        <v>198</v>
      </c>
      <c r="AW943" s="13" t="s">
        <v>32</v>
      </c>
      <c r="AX943" s="13" t="s">
        <v>84</v>
      </c>
      <c r="AY943" s="158" t="s">
        <v>193</v>
      </c>
    </row>
    <row r="944" spans="2:65" s="1" customFormat="1" ht="24.2" customHeight="1" x14ac:dyDescent="0.2">
      <c r="B944" s="31"/>
      <c r="C944" s="164" t="s">
        <v>1044</v>
      </c>
      <c r="D944" s="164" t="s">
        <v>373</v>
      </c>
      <c r="E944" s="165" t="s">
        <v>1045</v>
      </c>
      <c r="F944" s="166" t="s">
        <v>1046</v>
      </c>
      <c r="G944" s="167" t="s">
        <v>212</v>
      </c>
      <c r="H944" s="168">
        <v>675.23500000000001</v>
      </c>
      <c r="I944" s="169"/>
      <c r="J944" s="170">
        <f>ROUND(I944*H944,2)</f>
        <v>0</v>
      </c>
      <c r="K944" s="171"/>
      <c r="L944" s="172"/>
      <c r="M944" s="173" t="s">
        <v>1</v>
      </c>
      <c r="N944" s="174" t="s">
        <v>41</v>
      </c>
      <c r="P944" s="136">
        <f>O944*H944</f>
        <v>0</v>
      </c>
      <c r="Q944" s="136">
        <v>2.9999999999999997E-4</v>
      </c>
      <c r="R944" s="136">
        <f>Q944*H944</f>
        <v>0.20257049999999999</v>
      </c>
      <c r="S944" s="136">
        <v>0</v>
      </c>
      <c r="T944" s="137">
        <f>S944*H944</f>
        <v>0</v>
      </c>
      <c r="AR944" s="138" t="s">
        <v>238</v>
      </c>
      <c r="AT944" s="138" t="s">
        <v>373</v>
      </c>
      <c r="AU944" s="138" t="s">
        <v>84</v>
      </c>
      <c r="AY944" s="16" t="s">
        <v>193</v>
      </c>
      <c r="BE944" s="139">
        <f>IF(N944="základní",J944,0)</f>
        <v>0</v>
      </c>
      <c r="BF944" s="139">
        <f>IF(N944="snížená",J944,0)</f>
        <v>0</v>
      </c>
      <c r="BG944" s="139">
        <f>IF(N944="zákl. přenesená",J944,0)</f>
        <v>0</v>
      </c>
      <c r="BH944" s="139">
        <f>IF(N944="sníž. přenesená",J944,0)</f>
        <v>0</v>
      </c>
      <c r="BI944" s="139">
        <f>IF(N944="nulová",J944,0)</f>
        <v>0</v>
      </c>
      <c r="BJ944" s="16" t="s">
        <v>84</v>
      </c>
      <c r="BK944" s="139">
        <f>ROUND(I944*H944,2)</f>
        <v>0</v>
      </c>
      <c r="BL944" s="16" t="s">
        <v>198</v>
      </c>
      <c r="BM944" s="138" t="s">
        <v>1047</v>
      </c>
    </row>
    <row r="945" spans="2:65" s="1" customFormat="1" ht="19.5" x14ac:dyDescent="0.2">
      <c r="B945" s="31"/>
      <c r="D945" s="140" t="s">
        <v>199</v>
      </c>
      <c r="F945" s="141" t="s">
        <v>1046</v>
      </c>
      <c r="I945" s="142"/>
      <c r="L945" s="31"/>
      <c r="M945" s="143"/>
      <c r="T945" s="53"/>
      <c r="AT945" s="16" t="s">
        <v>199</v>
      </c>
      <c r="AU945" s="16" t="s">
        <v>84</v>
      </c>
    </row>
    <row r="946" spans="2:65" s="12" customFormat="1" x14ac:dyDescent="0.2">
      <c r="B946" s="150"/>
      <c r="D946" s="140" t="s">
        <v>201</v>
      </c>
      <c r="E946" s="151" t="s">
        <v>1</v>
      </c>
      <c r="F946" s="152" t="s">
        <v>1048</v>
      </c>
      <c r="H946" s="153">
        <v>675.23500000000001</v>
      </c>
      <c r="I946" s="154"/>
      <c r="L946" s="150"/>
      <c r="M946" s="155"/>
      <c r="T946" s="156"/>
      <c r="AT946" s="151" t="s">
        <v>201</v>
      </c>
      <c r="AU946" s="151" t="s">
        <v>84</v>
      </c>
      <c r="AV946" s="12" t="s">
        <v>86</v>
      </c>
      <c r="AW946" s="12" t="s">
        <v>32</v>
      </c>
      <c r="AX946" s="12" t="s">
        <v>76</v>
      </c>
      <c r="AY946" s="151" t="s">
        <v>193</v>
      </c>
    </row>
    <row r="947" spans="2:65" s="13" customFormat="1" x14ac:dyDescent="0.2">
      <c r="B947" s="157"/>
      <c r="D947" s="140" t="s">
        <v>201</v>
      </c>
      <c r="E947" s="158" t="s">
        <v>1</v>
      </c>
      <c r="F947" s="159" t="s">
        <v>204</v>
      </c>
      <c r="H947" s="160">
        <v>675.23500000000001</v>
      </c>
      <c r="I947" s="161"/>
      <c r="L947" s="157"/>
      <c r="M947" s="162"/>
      <c r="T947" s="163"/>
      <c r="AT947" s="158" t="s">
        <v>201</v>
      </c>
      <c r="AU947" s="158" t="s">
        <v>84</v>
      </c>
      <c r="AV947" s="13" t="s">
        <v>198</v>
      </c>
      <c r="AW947" s="13" t="s">
        <v>32</v>
      </c>
      <c r="AX947" s="13" t="s">
        <v>84</v>
      </c>
      <c r="AY947" s="158" t="s">
        <v>193</v>
      </c>
    </row>
    <row r="948" spans="2:65" s="1" customFormat="1" ht="24.2" customHeight="1" x14ac:dyDescent="0.2">
      <c r="B948" s="31"/>
      <c r="C948" s="126" t="s">
        <v>680</v>
      </c>
      <c r="D948" s="126" t="s">
        <v>194</v>
      </c>
      <c r="E948" s="127" t="s">
        <v>1049</v>
      </c>
      <c r="F948" s="128" t="s">
        <v>1050</v>
      </c>
      <c r="G948" s="129" t="s">
        <v>212</v>
      </c>
      <c r="H948" s="130">
        <v>300.55</v>
      </c>
      <c r="I948" s="131"/>
      <c r="J948" s="132">
        <f>ROUND(I948*H948,2)</f>
        <v>0</v>
      </c>
      <c r="K948" s="133"/>
      <c r="L948" s="31"/>
      <c r="M948" s="134" t="s">
        <v>1</v>
      </c>
      <c r="N948" s="135" t="s">
        <v>41</v>
      </c>
      <c r="P948" s="136">
        <f>O948*H948</f>
        <v>0</v>
      </c>
      <c r="Q948" s="136">
        <v>3.0000000000000001E-5</v>
      </c>
      <c r="R948" s="136">
        <f>Q948*H948</f>
        <v>9.0165000000000002E-3</v>
      </c>
      <c r="S948" s="136">
        <v>0</v>
      </c>
      <c r="T948" s="137">
        <f>S948*H948</f>
        <v>0</v>
      </c>
      <c r="AR948" s="138" t="s">
        <v>198</v>
      </c>
      <c r="AT948" s="138" t="s">
        <v>194</v>
      </c>
      <c r="AU948" s="138" t="s">
        <v>84</v>
      </c>
      <c r="AY948" s="16" t="s">
        <v>193</v>
      </c>
      <c r="BE948" s="139">
        <f>IF(N948="základní",J948,0)</f>
        <v>0</v>
      </c>
      <c r="BF948" s="139">
        <f>IF(N948="snížená",J948,0)</f>
        <v>0</v>
      </c>
      <c r="BG948" s="139">
        <f>IF(N948="zákl. přenesená",J948,0)</f>
        <v>0</v>
      </c>
      <c r="BH948" s="139">
        <f>IF(N948="sníž. přenesená",J948,0)</f>
        <v>0</v>
      </c>
      <c r="BI948" s="139">
        <f>IF(N948="nulová",J948,0)</f>
        <v>0</v>
      </c>
      <c r="BJ948" s="16" t="s">
        <v>84</v>
      </c>
      <c r="BK948" s="139">
        <f>ROUND(I948*H948,2)</f>
        <v>0</v>
      </c>
      <c r="BL948" s="16" t="s">
        <v>198</v>
      </c>
      <c r="BM948" s="138" t="s">
        <v>1051</v>
      </c>
    </row>
    <row r="949" spans="2:65" s="1" customFormat="1" ht="19.5" x14ac:dyDescent="0.2">
      <c r="B949" s="31"/>
      <c r="D949" s="140" t="s">
        <v>199</v>
      </c>
      <c r="F949" s="141" t="s">
        <v>1050</v>
      </c>
      <c r="I949" s="142"/>
      <c r="L949" s="31"/>
      <c r="M949" s="143"/>
      <c r="T949" s="53"/>
      <c r="AT949" s="16" t="s">
        <v>199</v>
      </c>
      <c r="AU949" s="16" t="s">
        <v>84</v>
      </c>
    </row>
    <row r="950" spans="2:65" s="11" customFormat="1" x14ac:dyDescent="0.2">
      <c r="B950" s="144"/>
      <c r="D950" s="140" t="s">
        <v>201</v>
      </c>
      <c r="E950" s="145" t="s">
        <v>1</v>
      </c>
      <c r="F950" s="146" t="s">
        <v>998</v>
      </c>
      <c r="H950" s="145" t="s">
        <v>1</v>
      </c>
      <c r="I950" s="147"/>
      <c r="L950" s="144"/>
      <c r="M950" s="148"/>
      <c r="T950" s="149"/>
      <c r="AT950" s="145" t="s">
        <v>201</v>
      </c>
      <c r="AU950" s="145" t="s">
        <v>84</v>
      </c>
      <c r="AV950" s="11" t="s">
        <v>84</v>
      </c>
      <c r="AW950" s="11" t="s">
        <v>32</v>
      </c>
      <c r="AX950" s="11" t="s">
        <v>76</v>
      </c>
      <c r="AY950" s="145" t="s">
        <v>193</v>
      </c>
    </row>
    <row r="951" spans="2:65" s="12" customFormat="1" x14ac:dyDescent="0.2">
      <c r="B951" s="150"/>
      <c r="D951" s="140" t="s">
        <v>201</v>
      </c>
      <c r="E951" s="151" t="s">
        <v>1</v>
      </c>
      <c r="F951" s="152" t="s">
        <v>999</v>
      </c>
      <c r="H951" s="153">
        <v>249.55</v>
      </c>
      <c r="I951" s="154"/>
      <c r="L951" s="150"/>
      <c r="M951" s="155"/>
      <c r="T951" s="156"/>
      <c r="AT951" s="151" t="s">
        <v>201</v>
      </c>
      <c r="AU951" s="151" t="s">
        <v>84</v>
      </c>
      <c r="AV951" s="12" t="s">
        <v>86</v>
      </c>
      <c r="AW951" s="12" t="s">
        <v>32</v>
      </c>
      <c r="AX951" s="12" t="s">
        <v>76</v>
      </c>
      <c r="AY951" s="151" t="s">
        <v>193</v>
      </c>
    </row>
    <row r="952" spans="2:65" s="11" customFormat="1" x14ac:dyDescent="0.2">
      <c r="B952" s="144"/>
      <c r="D952" s="140" t="s">
        <v>201</v>
      </c>
      <c r="E952" s="145" t="s">
        <v>1</v>
      </c>
      <c r="F952" s="146" t="s">
        <v>289</v>
      </c>
      <c r="H952" s="145" t="s">
        <v>1</v>
      </c>
      <c r="I952" s="147"/>
      <c r="L952" s="144"/>
      <c r="M952" s="148"/>
      <c r="T952" s="149"/>
      <c r="AT952" s="145" t="s">
        <v>201</v>
      </c>
      <c r="AU952" s="145" t="s">
        <v>84</v>
      </c>
      <c r="AV952" s="11" t="s">
        <v>84</v>
      </c>
      <c r="AW952" s="11" t="s">
        <v>32</v>
      </c>
      <c r="AX952" s="11" t="s">
        <v>76</v>
      </c>
      <c r="AY952" s="145" t="s">
        <v>193</v>
      </c>
    </row>
    <row r="953" spans="2:65" s="12" customFormat="1" x14ac:dyDescent="0.2">
      <c r="B953" s="150"/>
      <c r="D953" s="140" t="s">
        <v>201</v>
      </c>
      <c r="E953" s="151" t="s">
        <v>1</v>
      </c>
      <c r="F953" s="152" t="s">
        <v>1052</v>
      </c>
      <c r="H953" s="153">
        <v>51</v>
      </c>
      <c r="I953" s="154"/>
      <c r="L953" s="150"/>
      <c r="M953" s="155"/>
      <c r="T953" s="156"/>
      <c r="AT953" s="151" t="s">
        <v>201</v>
      </c>
      <c r="AU953" s="151" t="s">
        <v>84</v>
      </c>
      <c r="AV953" s="12" t="s">
        <v>86</v>
      </c>
      <c r="AW953" s="12" t="s">
        <v>32</v>
      </c>
      <c r="AX953" s="12" t="s">
        <v>76</v>
      </c>
      <c r="AY953" s="151" t="s">
        <v>193</v>
      </c>
    </row>
    <row r="954" spans="2:65" s="13" customFormat="1" x14ac:dyDescent="0.2">
      <c r="B954" s="157"/>
      <c r="D954" s="140" t="s">
        <v>201</v>
      </c>
      <c r="E954" s="158" t="s">
        <v>1</v>
      </c>
      <c r="F954" s="159" t="s">
        <v>204</v>
      </c>
      <c r="H954" s="160">
        <v>300.55</v>
      </c>
      <c r="I954" s="161"/>
      <c r="L954" s="157"/>
      <c r="M954" s="162"/>
      <c r="T954" s="163"/>
      <c r="AT954" s="158" t="s">
        <v>201</v>
      </c>
      <c r="AU954" s="158" t="s">
        <v>84</v>
      </c>
      <c r="AV954" s="13" t="s">
        <v>198</v>
      </c>
      <c r="AW954" s="13" t="s">
        <v>32</v>
      </c>
      <c r="AX954" s="13" t="s">
        <v>84</v>
      </c>
      <c r="AY954" s="158" t="s">
        <v>193</v>
      </c>
    </row>
    <row r="955" spans="2:65" s="1" customFormat="1" ht="16.5" customHeight="1" x14ac:dyDescent="0.2">
      <c r="B955" s="31"/>
      <c r="C955" s="164" t="s">
        <v>1053</v>
      </c>
      <c r="D955" s="164" t="s">
        <v>373</v>
      </c>
      <c r="E955" s="165" t="s">
        <v>956</v>
      </c>
      <c r="F955" s="166" t="s">
        <v>957</v>
      </c>
      <c r="G955" s="167" t="s">
        <v>222</v>
      </c>
      <c r="H955" s="168">
        <v>0.158</v>
      </c>
      <c r="I955" s="169"/>
      <c r="J955" s="170">
        <f>ROUND(I955*H955,2)</f>
        <v>0</v>
      </c>
      <c r="K955" s="171"/>
      <c r="L955" s="172"/>
      <c r="M955" s="173" t="s">
        <v>1</v>
      </c>
      <c r="N955" s="174" t="s">
        <v>41</v>
      </c>
      <c r="P955" s="136">
        <f>O955*H955</f>
        <v>0</v>
      </c>
      <c r="Q955" s="136">
        <v>1</v>
      </c>
      <c r="R955" s="136">
        <f>Q955*H955</f>
        <v>0.158</v>
      </c>
      <c r="S955" s="136">
        <v>0</v>
      </c>
      <c r="T955" s="137">
        <f>S955*H955</f>
        <v>0</v>
      </c>
      <c r="AR955" s="138" t="s">
        <v>238</v>
      </c>
      <c r="AT955" s="138" t="s">
        <v>373</v>
      </c>
      <c r="AU955" s="138" t="s">
        <v>84</v>
      </c>
      <c r="AY955" s="16" t="s">
        <v>193</v>
      </c>
      <c r="BE955" s="139">
        <f>IF(N955="základní",J955,0)</f>
        <v>0</v>
      </c>
      <c r="BF955" s="139">
        <f>IF(N955="snížená",J955,0)</f>
        <v>0</v>
      </c>
      <c r="BG955" s="139">
        <f>IF(N955="zákl. přenesená",J955,0)</f>
        <v>0</v>
      </c>
      <c r="BH955" s="139">
        <f>IF(N955="sníž. přenesená",J955,0)</f>
        <v>0</v>
      </c>
      <c r="BI955" s="139">
        <f>IF(N955="nulová",J955,0)</f>
        <v>0</v>
      </c>
      <c r="BJ955" s="16" t="s">
        <v>84</v>
      </c>
      <c r="BK955" s="139">
        <f>ROUND(I955*H955,2)</f>
        <v>0</v>
      </c>
      <c r="BL955" s="16" t="s">
        <v>198</v>
      </c>
      <c r="BM955" s="138" t="s">
        <v>1054</v>
      </c>
    </row>
    <row r="956" spans="2:65" s="1" customFormat="1" x14ac:dyDescent="0.2">
      <c r="B956" s="31"/>
      <c r="D956" s="140" t="s">
        <v>199</v>
      </c>
      <c r="F956" s="141" t="s">
        <v>957</v>
      </c>
      <c r="I956" s="142"/>
      <c r="L956" s="31"/>
      <c r="M956" s="143"/>
      <c r="T956" s="53"/>
      <c r="AT956" s="16" t="s">
        <v>199</v>
      </c>
      <c r="AU956" s="16" t="s">
        <v>84</v>
      </c>
    </row>
    <row r="957" spans="2:65" s="12" customFormat="1" x14ac:dyDescent="0.2">
      <c r="B957" s="150"/>
      <c r="D957" s="140" t="s">
        <v>201</v>
      </c>
      <c r="E957" s="151" t="s">
        <v>1</v>
      </c>
      <c r="F957" s="152" t="s">
        <v>1055</v>
      </c>
      <c r="H957" s="153">
        <v>0.158</v>
      </c>
      <c r="I957" s="154"/>
      <c r="L957" s="150"/>
      <c r="M957" s="155"/>
      <c r="T957" s="156"/>
      <c r="AT957" s="151" t="s">
        <v>201</v>
      </c>
      <c r="AU957" s="151" t="s">
        <v>84</v>
      </c>
      <c r="AV957" s="12" t="s">
        <v>86</v>
      </c>
      <c r="AW957" s="12" t="s">
        <v>32</v>
      </c>
      <c r="AX957" s="12" t="s">
        <v>76</v>
      </c>
      <c r="AY957" s="151" t="s">
        <v>193</v>
      </c>
    </row>
    <row r="958" spans="2:65" s="13" customFormat="1" x14ac:dyDescent="0.2">
      <c r="B958" s="157"/>
      <c r="D958" s="140" t="s">
        <v>201</v>
      </c>
      <c r="E958" s="158" t="s">
        <v>1</v>
      </c>
      <c r="F958" s="159" t="s">
        <v>204</v>
      </c>
      <c r="H958" s="160">
        <v>0.158</v>
      </c>
      <c r="I958" s="161"/>
      <c r="L958" s="157"/>
      <c r="M958" s="162"/>
      <c r="T958" s="163"/>
      <c r="AT958" s="158" t="s">
        <v>201</v>
      </c>
      <c r="AU958" s="158" t="s">
        <v>84</v>
      </c>
      <c r="AV958" s="13" t="s">
        <v>198</v>
      </c>
      <c r="AW958" s="13" t="s">
        <v>32</v>
      </c>
      <c r="AX958" s="13" t="s">
        <v>84</v>
      </c>
      <c r="AY958" s="158" t="s">
        <v>193</v>
      </c>
    </row>
    <row r="959" spans="2:65" s="1" customFormat="1" ht="24.2" customHeight="1" x14ac:dyDescent="0.2">
      <c r="B959" s="31"/>
      <c r="C959" s="126" t="s">
        <v>689</v>
      </c>
      <c r="D959" s="126" t="s">
        <v>194</v>
      </c>
      <c r="E959" s="127" t="s">
        <v>1056</v>
      </c>
      <c r="F959" s="128" t="s">
        <v>1057</v>
      </c>
      <c r="G959" s="129" t="s">
        <v>212</v>
      </c>
      <c r="H959" s="130">
        <v>300.55</v>
      </c>
      <c r="I959" s="131"/>
      <c r="J959" s="132">
        <f>ROUND(I959*H959,2)</f>
        <v>0</v>
      </c>
      <c r="K959" s="133"/>
      <c r="L959" s="31"/>
      <c r="M959" s="134" t="s">
        <v>1</v>
      </c>
      <c r="N959" s="135" t="s">
        <v>41</v>
      </c>
      <c r="P959" s="136">
        <f>O959*H959</f>
        <v>0</v>
      </c>
      <c r="Q959" s="136">
        <v>6.4999999999999997E-4</v>
      </c>
      <c r="R959" s="136">
        <f>Q959*H959</f>
        <v>0.19535749999999999</v>
      </c>
      <c r="S959" s="136">
        <v>0</v>
      </c>
      <c r="T959" s="137">
        <f>S959*H959</f>
        <v>0</v>
      </c>
      <c r="AR959" s="138" t="s">
        <v>198</v>
      </c>
      <c r="AT959" s="138" t="s">
        <v>194</v>
      </c>
      <c r="AU959" s="138" t="s">
        <v>84</v>
      </c>
      <c r="AY959" s="16" t="s">
        <v>193</v>
      </c>
      <c r="BE959" s="139">
        <f>IF(N959="základní",J959,0)</f>
        <v>0</v>
      </c>
      <c r="BF959" s="139">
        <f>IF(N959="snížená",J959,0)</f>
        <v>0</v>
      </c>
      <c r="BG959" s="139">
        <f>IF(N959="zákl. přenesená",J959,0)</f>
        <v>0</v>
      </c>
      <c r="BH959" s="139">
        <f>IF(N959="sníž. přenesená",J959,0)</f>
        <v>0</v>
      </c>
      <c r="BI959" s="139">
        <f>IF(N959="nulová",J959,0)</f>
        <v>0</v>
      </c>
      <c r="BJ959" s="16" t="s">
        <v>84</v>
      </c>
      <c r="BK959" s="139">
        <f>ROUND(I959*H959,2)</f>
        <v>0</v>
      </c>
      <c r="BL959" s="16" t="s">
        <v>198</v>
      </c>
      <c r="BM959" s="138" t="s">
        <v>1058</v>
      </c>
    </row>
    <row r="960" spans="2:65" s="1" customFormat="1" ht="19.5" x14ac:dyDescent="0.2">
      <c r="B960" s="31"/>
      <c r="D960" s="140" t="s">
        <v>199</v>
      </c>
      <c r="F960" s="141" t="s">
        <v>1057</v>
      </c>
      <c r="I960" s="142"/>
      <c r="L960" s="31"/>
      <c r="M960" s="143"/>
      <c r="T960" s="53"/>
      <c r="AT960" s="16" t="s">
        <v>199</v>
      </c>
      <c r="AU960" s="16" t="s">
        <v>84</v>
      </c>
    </row>
    <row r="961" spans="2:65" s="11" customFormat="1" x14ac:dyDescent="0.2">
      <c r="B961" s="144"/>
      <c r="D961" s="140" t="s">
        <v>201</v>
      </c>
      <c r="E961" s="145" t="s">
        <v>1</v>
      </c>
      <c r="F961" s="146" t="s">
        <v>998</v>
      </c>
      <c r="H961" s="145" t="s">
        <v>1</v>
      </c>
      <c r="I961" s="147"/>
      <c r="L961" s="144"/>
      <c r="M961" s="148"/>
      <c r="T961" s="149"/>
      <c r="AT961" s="145" t="s">
        <v>201</v>
      </c>
      <c r="AU961" s="145" t="s">
        <v>84</v>
      </c>
      <c r="AV961" s="11" t="s">
        <v>84</v>
      </c>
      <c r="AW961" s="11" t="s">
        <v>32</v>
      </c>
      <c r="AX961" s="11" t="s">
        <v>76</v>
      </c>
      <c r="AY961" s="145" t="s">
        <v>193</v>
      </c>
    </row>
    <row r="962" spans="2:65" s="12" customFormat="1" x14ac:dyDescent="0.2">
      <c r="B962" s="150"/>
      <c r="D962" s="140" t="s">
        <v>201</v>
      </c>
      <c r="E962" s="151" t="s">
        <v>1</v>
      </c>
      <c r="F962" s="152" t="s">
        <v>999</v>
      </c>
      <c r="H962" s="153">
        <v>249.55</v>
      </c>
      <c r="I962" s="154"/>
      <c r="L962" s="150"/>
      <c r="M962" s="155"/>
      <c r="T962" s="156"/>
      <c r="AT962" s="151" t="s">
        <v>201</v>
      </c>
      <c r="AU962" s="151" t="s">
        <v>84</v>
      </c>
      <c r="AV962" s="12" t="s">
        <v>86</v>
      </c>
      <c r="AW962" s="12" t="s">
        <v>32</v>
      </c>
      <c r="AX962" s="12" t="s">
        <v>76</v>
      </c>
      <c r="AY962" s="151" t="s">
        <v>193</v>
      </c>
    </row>
    <row r="963" spans="2:65" s="11" customFormat="1" x14ac:dyDescent="0.2">
      <c r="B963" s="144"/>
      <c r="D963" s="140" t="s">
        <v>201</v>
      </c>
      <c r="E963" s="145" t="s">
        <v>1</v>
      </c>
      <c r="F963" s="146" t="s">
        <v>289</v>
      </c>
      <c r="H963" s="145" t="s">
        <v>1</v>
      </c>
      <c r="I963" s="147"/>
      <c r="L963" s="144"/>
      <c r="M963" s="148"/>
      <c r="T963" s="149"/>
      <c r="AT963" s="145" t="s">
        <v>201</v>
      </c>
      <c r="AU963" s="145" t="s">
        <v>84</v>
      </c>
      <c r="AV963" s="11" t="s">
        <v>84</v>
      </c>
      <c r="AW963" s="11" t="s">
        <v>32</v>
      </c>
      <c r="AX963" s="11" t="s">
        <v>76</v>
      </c>
      <c r="AY963" s="145" t="s">
        <v>193</v>
      </c>
    </row>
    <row r="964" spans="2:65" s="12" customFormat="1" x14ac:dyDescent="0.2">
      <c r="B964" s="150"/>
      <c r="D964" s="140" t="s">
        <v>201</v>
      </c>
      <c r="E964" s="151" t="s">
        <v>1</v>
      </c>
      <c r="F964" s="152" t="s">
        <v>1052</v>
      </c>
      <c r="H964" s="153">
        <v>51</v>
      </c>
      <c r="I964" s="154"/>
      <c r="L964" s="150"/>
      <c r="M964" s="155"/>
      <c r="T964" s="156"/>
      <c r="AT964" s="151" t="s">
        <v>201</v>
      </c>
      <c r="AU964" s="151" t="s">
        <v>84</v>
      </c>
      <c r="AV964" s="12" t="s">
        <v>86</v>
      </c>
      <c r="AW964" s="12" t="s">
        <v>32</v>
      </c>
      <c r="AX964" s="12" t="s">
        <v>76</v>
      </c>
      <c r="AY964" s="151" t="s">
        <v>193</v>
      </c>
    </row>
    <row r="965" spans="2:65" s="13" customFormat="1" x14ac:dyDescent="0.2">
      <c r="B965" s="157"/>
      <c r="D965" s="140" t="s">
        <v>201</v>
      </c>
      <c r="E965" s="158" t="s">
        <v>1</v>
      </c>
      <c r="F965" s="159" t="s">
        <v>204</v>
      </c>
      <c r="H965" s="160">
        <v>300.55</v>
      </c>
      <c r="I965" s="161"/>
      <c r="L965" s="157"/>
      <c r="M965" s="162"/>
      <c r="T965" s="163"/>
      <c r="AT965" s="158" t="s">
        <v>201</v>
      </c>
      <c r="AU965" s="158" t="s">
        <v>84</v>
      </c>
      <c r="AV965" s="13" t="s">
        <v>198</v>
      </c>
      <c r="AW965" s="13" t="s">
        <v>32</v>
      </c>
      <c r="AX965" s="13" t="s">
        <v>84</v>
      </c>
      <c r="AY965" s="158" t="s">
        <v>193</v>
      </c>
    </row>
    <row r="966" spans="2:65" s="1" customFormat="1" ht="49.15" customHeight="1" x14ac:dyDescent="0.2">
      <c r="B966" s="31"/>
      <c r="C966" s="164" t="s">
        <v>1059</v>
      </c>
      <c r="D966" s="164" t="s">
        <v>373</v>
      </c>
      <c r="E966" s="165" t="s">
        <v>970</v>
      </c>
      <c r="F966" s="166" t="s">
        <v>971</v>
      </c>
      <c r="G966" s="167" t="s">
        <v>212</v>
      </c>
      <c r="H966" s="168">
        <v>330.60500000000002</v>
      </c>
      <c r="I966" s="169"/>
      <c r="J966" s="170">
        <f>ROUND(I966*H966,2)</f>
        <v>0</v>
      </c>
      <c r="K966" s="171"/>
      <c r="L966" s="172"/>
      <c r="M966" s="173" t="s">
        <v>1</v>
      </c>
      <c r="N966" s="174" t="s">
        <v>41</v>
      </c>
      <c r="P966" s="136">
        <f>O966*H966</f>
        <v>0</v>
      </c>
      <c r="Q966" s="136">
        <v>5.4000000000000003E-3</v>
      </c>
      <c r="R966" s="136">
        <f>Q966*H966</f>
        <v>1.7852670000000002</v>
      </c>
      <c r="S966" s="136">
        <v>0</v>
      </c>
      <c r="T966" s="137">
        <f>S966*H966</f>
        <v>0</v>
      </c>
      <c r="AR966" s="138" t="s">
        <v>238</v>
      </c>
      <c r="AT966" s="138" t="s">
        <v>373</v>
      </c>
      <c r="AU966" s="138" t="s">
        <v>84</v>
      </c>
      <c r="AY966" s="16" t="s">
        <v>193</v>
      </c>
      <c r="BE966" s="139">
        <f>IF(N966="základní",J966,0)</f>
        <v>0</v>
      </c>
      <c r="BF966" s="139">
        <f>IF(N966="snížená",J966,0)</f>
        <v>0</v>
      </c>
      <c r="BG966" s="139">
        <f>IF(N966="zákl. přenesená",J966,0)</f>
        <v>0</v>
      </c>
      <c r="BH966" s="139">
        <f>IF(N966="sníž. přenesená",J966,0)</f>
        <v>0</v>
      </c>
      <c r="BI966" s="139">
        <f>IF(N966="nulová",J966,0)</f>
        <v>0</v>
      </c>
      <c r="BJ966" s="16" t="s">
        <v>84</v>
      </c>
      <c r="BK966" s="139">
        <f>ROUND(I966*H966,2)</f>
        <v>0</v>
      </c>
      <c r="BL966" s="16" t="s">
        <v>198</v>
      </c>
      <c r="BM966" s="138" t="s">
        <v>1060</v>
      </c>
    </row>
    <row r="967" spans="2:65" s="1" customFormat="1" ht="29.25" x14ac:dyDescent="0.2">
      <c r="B967" s="31"/>
      <c r="D967" s="140" t="s">
        <v>199</v>
      </c>
      <c r="F967" s="141" t="s">
        <v>971</v>
      </c>
      <c r="I967" s="142"/>
      <c r="L967" s="31"/>
      <c r="M967" s="143"/>
      <c r="T967" s="53"/>
      <c r="AT967" s="16" t="s">
        <v>199</v>
      </c>
      <c r="AU967" s="16" t="s">
        <v>84</v>
      </c>
    </row>
    <row r="968" spans="2:65" s="12" customFormat="1" x14ac:dyDescent="0.2">
      <c r="B968" s="150"/>
      <c r="D968" s="140" t="s">
        <v>201</v>
      </c>
      <c r="E968" s="151" t="s">
        <v>1</v>
      </c>
      <c r="F968" s="152" t="s">
        <v>1061</v>
      </c>
      <c r="H968" s="153">
        <v>330.60500000000002</v>
      </c>
      <c r="I968" s="154"/>
      <c r="L968" s="150"/>
      <c r="M968" s="155"/>
      <c r="T968" s="156"/>
      <c r="AT968" s="151" t="s">
        <v>201</v>
      </c>
      <c r="AU968" s="151" t="s">
        <v>84</v>
      </c>
      <c r="AV968" s="12" t="s">
        <v>86</v>
      </c>
      <c r="AW968" s="12" t="s">
        <v>32</v>
      </c>
      <c r="AX968" s="12" t="s">
        <v>76</v>
      </c>
      <c r="AY968" s="151" t="s">
        <v>193</v>
      </c>
    </row>
    <row r="969" spans="2:65" s="13" customFormat="1" x14ac:dyDescent="0.2">
      <c r="B969" s="157"/>
      <c r="D969" s="140" t="s">
        <v>201</v>
      </c>
      <c r="E969" s="158" t="s">
        <v>1</v>
      </c>
      <c r="F969" s="159" t="s">
        <v>204</v>
      </c>
      <c r="H969" s="160">
        <v>330.60500000000002</v>
      </c>
      <c r="I969" s="161"/>
      <c r="L969" s="157"/>
      <c r="M969" s="162"/>
      <c r="T969" s="163"/>
      <c r="AT969" s="158" t="s">
        <v>201</v>
      </c>
      <c r="AU969" s="158" t="s">
        <v>84</v>
      </c>
      <c r="AV969" s="13" t="s">
        <v>198</v>
      </c>
      <c r="AW969" s="13" t="s">
        <v>32</v>
      </c>
      <c r="AX969" s="13" t="s">
        <v>84</v>
      </c>
      <c r="AY969" s="158" t="s">
        <v>193</v>
      </c>
    </row>
    <row r="970" spans="2:65" s="1" customFormat="1" ht="37.9" customHeight="1" x14ac:dyDescent="0.2">
      <c r="B970" s="31"/>
      <c r="C970" s="126" t="s">
        <v>694</v>
      </c>
      <c r="D970" s="126" t="s">
        <v>194</v>
      </c>
      <c r="E970" s="127" t="s">
        <v>1062</v>
      </c>
      <c r="F970" s="128" t="s">
        <v>1063</v>
      </c>
      <c r="G970" s="129" t="s">
        <v>246</v>
      </c>
      <c r="H970" s="130">
        <v>172.36199999999999</v>
      </c>
      <c r="I970" s="131"/>
      <c r="J970" s="132">
        <f>ROUND(I970*H970,2)</f>
        <v>0</v>
      </c>
      <c r="K970" s="133"/>
      <c r="L970" s="31"/>
      <c r="M970" s="134" t="s">
        <v>1</v>
      </c>
      <c r="N970" s="135" t="s">
        <v>41</v>
      </c>
      <c r="P970" s="136">
        <f>O970*H970</f>
        <v>0</v>
      </c>
      <c r="Q970" s="136">
        <v>1.15E-3</v>
      </c>
      <c r="R970" s="136">
        <f>Q970*H970</f>
        <v>0.19821629999999998</v>
      </c>
      <c r="S970" s="136">
        <v>0</v>
      </c>
      <c r="T970" s="137">
        <f>S970*H970</f>
        <v>0</v>
      </c>
      <c r="AR970" s="138" t="s">
        <v>198</v>
      </c>
      <c r="AT970" s="138" t="s">
        <v>194</v>
      </c>
      <c r="AU970" s="138" t="s">
        <v>84</v>
      </c>
      <c r="AY970" s="16" t="s">
        <v>193</v>
      </c>
      <c r="BE970" s="139">
        <f>IF(N970="základní",J970,0)</f>
        <v>0</v>
      </c>
      <c r="BF970" s="139">
        <f>IF(N970="snížená",J970,0)</f>
        <v>0</v>
      </c>
      <c r="BG970" s="139">
        <f>IF(N970="zákl. přenesená",J970,0)</f>
        <v>0</v>
      </c>
      <c r="BH970" s="139">
        <f>IF(N970="sníž. přenesená",J970,0)</f>
        <v>0</v>
      </c>
      <c r="BI970" s="139">
        <f>IF(N970="nulová",J970,0)</f>
        <v>0</v>
      </c>
      <c r="BJ970" s="16" t="s">
        <v>84</v>
      </c>
      <c r="BK970" s="139">
        <f>ROUND(I970*H970,2)</f>
        <v>0</v>
      </c>
      <c r="BL970" s="16" t="s">
        <v>198</v>
      </c>
      <c r="BM970" s="138" t="s">
        <v>1064</v>
      </c>
    </row>
    <row r="971" spans="2:65" s="1" customFormat="1" ht="19.5" x14ac:dyDescent="0.2">
      <c r="B971" s="31"/>
      <c r="D971" s="140" t="s">
        <v>199</v>
      </c>
      <c r="F971" s="141" t="s">
        <v>1063</v>
      </c>
      <c r="I971" s="142"/>
      <c r="L971" s="31"/>
      <c r="M971" s="143"/>
      <c r="T971" s="53"/>
      <c r="AT971" s="16" t="s">
        <v>199</v>
      </c>
      <c r="AU971" s="16" t="s">
        <v>84</v>
      </c>
    </row>
    <row r="972" spans="2:65" s="11" customFormat="1" x14ac:dyDescent="0.2">
      <c r="B972" s="144"/>
      <c r="D972" s="140" t="s">
        <v>201</v>
      </c>
      <c r="E972" s="145" t="s">
        <v>1</v>
      </c>
      <c r="F972" s="146" t="s">
        <v>289</v>
      </c>
      <c r="H972" s="145" t="s">
        <v>1</v>
      </c>
      <c r="I972" s="147"/>
      <c r="L972" s="144"/>
      <c r="M972" s="148"/>
      <c r="T972" s="149"/>
      <c r="AT972" s="145" t="s">
        <v>201</v>
      </c>
      <c r="AU972" s="145" t="s">
        <v>84</v>
      </c>
      <c r="AV972" s="11" t="s">
        <v>84</v>
      </c>
      <c r="AW972" s="11" t="s">
        <v>32</v>
      </c>
      <c r="AX972" s="11" t="s">
        <v>76</v>
      </c>
      <c r="AY972" s="145" t="s">
        <v>193</v>
      </c>
    </row>
    <row r="973" spans="2:65" s="12" customFormat="1" x14ac:dyDescent="0.2">
      <c r="B973" s="150"/>
      <c r="D973" s="140" t="s">
        <v>201</v>
      </c>
      <c r="E973" s="151" t="s">
        <v>1</v>
      </c>
      <c r="F973" s="152" t="s">
        <v>1065</v>
      </c>
      <c r="H973" s="153">
        <v>172.36199999999999</v>
      </c>
      <c r="I973" s="154"/>
      <c r="L973" s="150"/>
      <c r="M973" s="155"/>
      <c r="T973" s="156"/>
      <c r="AT973" s="151" t="s">
        <v>201</v>
      </c>
      <c r="AU973" s="151" t="s">
        <v>84</v>
      </c>
      <c r="AV973" s="12" t="s">
        <v>86</v>
      </c>
      <c r="AW973" s="12" t="s">
        <v>32</v>
      </c>
      <c r="AX973" s="12" t="s">
        <v>76</v>
      </c>
      <c r="AY973" s="151" t="s">
        <v>193</v>
      </c>
    </row>
    <row r="974" spans="2:65" s="13" customFormat="1" x14ac:dyDescent="0.2">
      <c r="B974" s="157"/>
      <c r="D974" s="140" t="s">
        <v>201</v>
      </c>
      <c r="E974" s="158" t="s">
        <v>1</v>
      </c>
      <c r="F974" s="159" t="s">
        <v>204</v>
      </c>
      <c r="H974" s="160">
        <v>172.36199999999999</v>
      </c>
      <c r="I974" s="161"/>
      <c r="L974" s="157"/>
      <c r="M974" s="162"/>
      <c r="T974" s="163"/>
      <c r="AT974" s="158" t="s">
        <v>201</v>
      </c>
      <c r="AU974" s="158" t="s">
        <v>84</v>
      </c>
      <c r="AV974" s="13" t="s">
        <v>198</v>
      </c>
      <c r="AW974" s="13" t="s">
        <v>32</v>
      </c>
      <c r="AX974" s="13" t="s">
        <v>84</v>
      </c>
      <c r="AY974" s="158" t="s">
        <v>193</v>
      </c>
    </row>
    <row r="975" spans="2:65" s="1" customFormat="1" ht="37.9" customHeight="1" x14ac:dyDescent="0.2">
      <c r="B975" s="31"/>
      <c r="C975" s="126" t="s">
        <v>1066</v>
      </c>
      <c r="D975" s="126" t="s">
        <v>194</v>
      </c>
      <c r="E975" s="127" t="s">
        <v>1067</v>
      </c>
      <c r="F975" s="128" t="s">
        <v>1068</v>
      </c>
      <c r="G975" s="129" t="s">
        <v>246</v>
      </c>
      <c r="H975" s="130">
        <v>86.180999999999997</v>
      </c>
      <c r="I975" s="131"/>
      <c r="J975" s="132">
        <f>ROUND(I975*H975,2)</f>
        <v>0</v>
      </c>
      <c r="K975" s="133"/>
      <c r="L975" s="31"/>
      <c r="M975" s="134" t="s">
        <v>1</v>
      </c>
      <c r="N975" s="135" t="s">
        <v>41</v>
      </c>
      <c r="P975" s="136">
        <f>O975*H975</f>
        <v>0</v>
      </c>
      <c r="Q975" s="136">
        <v>6.3000000000000003E-4</v>
      </c>
      <c r="R975" s="136">
        <f>Q975*H975</f>
        <v>5.429403E-2</v>
      </c>
      <c r="S975" s="136">
        <v>0</v>
      </c>
      <c r="T975" s="137">
        <f>S975*H975</f>
        <v>0</v>
      </c>
      <c r="AR975" s="138" t="s">
        <v>198</v>
      </c>
      <c r="AT975" s="138" t="s">
        <v>194</v>
      </c>
      <c r="AU975" s="138" t="s">
        <v>84</v>
      </c>
      <c r="AY975" s="16" t="s">
        <v>193</v>
      </c>
      <c r="BE975" s="139">
        <f>IF(N975="základní",J975,0)</f>
        <v>0</v>
      </c>
      <c r="BF975" s="139">
        <f>IF(N975="snížená",J975,0)</f>
        <v>0</v>
      </c>
      <c r="BG975" s="139">
        <f>IF(N975="zákl. přenesená",J975,0)</f>
        <v>0</v>
      </c>
      <c r="BH975" s="139">
        <f>IF(N975="sníž. přenesená",J975,0)</f>
        <v>0</v>
      </c>
      <c r="BI975" s="139">
        <f>IF(N975="nulová",J975,0)</f>
        <v>0</v>
      </c>
      <c r="BJ975" s="16" t="s">
        <v>84</v>
      </c>
      <c r="BK975" s="139">
        <f>ROUND(I975*H975,2)</f>
        <v>0</v>
      </c>
      <c r="BL975" s="16" t="s">
        <v>198</v>
      </c>
      <c r="BM975" s="138" t="s">
        <v>1069</v>
      </c>
    </row>
    <row r="976" spans="2:65" s="1" customFormat="1" ht="19.5" x14ac:dyDescent="0.2">
      <c r="B976" s="31"/>
      <c r="D976" s="140" t="s">
        <v>199</v>
      </c>
      <c r="F976" s="141" t="s">
        <v>1068</v>
      </c>
      <c r="I976" s="142"/>
      <c r="L976" s="31"/>
      <c r="M976" s="143"/>
      <c r="T976" s="53"/>
      <c r="AT976" s="16" t="s">
        <v>199</v>
      </c>
      <c r="AU976" s="16" t="s">
        <v>84</v>
      </c>
    </row>
    <row r="977" spans="2:65" s="12" customFormat="1" x14ac:dyDescent="0.2">
      <c r="B977" s="150"/>
      <c r="D977" s="140" t="s">
        <v>201</v>
      </c>
      <c r="E977" s="151" t="s">
        <v>1</v>
      </c>
      <c r="F977" s="152" t="s">
        <v>1070</v>
      </c>
      <c r="H977" s="153">
        <v>86.180999999999997</v>
      </c>
      <c r="I977" s="154"/>
      <c r="L977" s="150"/>
      <c r="M977" s="155"/>
      <c r="T977" s="156"/>
      <c r="AT977" s="151" t="s">
        <v>201</v>
      </c>
      <c r="AU977" s="151" t="s">
        <v>84</v>
      </c>
      <c r="AV977" s="12" t="s">
        <v>86</v>
      </c>
      <c r="AW977" s="12" t="s">
        <v>32</v>
      </c>
      <c r="AX977" s="12" t="s">
        <v>76</v>
      </c>
      <c r="AY977" s="151" t="s">
        <v>193</v>
      </c>
    </row>
    <row r="978" spans="2:65" s="13" customFormat="1" x14ac:dyDescent="0.2">
      <c r="B978" s="157"/>
      <c r="D978" s="140" t="s">
        <v>201</v>
      </c>
      <c r="E978" s="158" t="s">
        <v>1</v>
      </c>
      <c r="F978" s="159" t="s">
        <v>204</v>
      </c>
      <c r="H978" s="160">
        <v>86.180999999999997</v>
      </c>
      <c r="I978" s="161"/>
      <c r="L978" s="157"/>
      <c r="M978" s="162"/>
      <c r="T978" s="163"/>
      <c r="AT978" s="158" t="s">
        <v>201</v>
      </c>
      <c r="AU978" s="158" t="s">
        <v>84</v>
      </c>
      <c r="AV978" s="13" t="s">
        <v>198</v>
      </c>
      <c r="AW978" s="13" t="s">
        <v>32</v>
      </c>
      <c r="AX978" s="13" t="s">
        <v>84</v>
      </c>
      <c r="AY978" s="158" t="s">
        <v>193</v>
      </c>
    </row>
    <row r="979" spans="2:65" s="1" customFormat="1" ht="37.9" customHeight="1" x14ac:dyDescent="0.2">
      <c r="B979" s="31"/>
      <c r="C979" s="126" t="s">
        <v>699</v>
      </c>
      <c r="D979" s="126" t="s">
        <v>194</v>
      </c>
      <c r="E979" s="127" t="s">
        <v>1071</v>
      </c>
      <c r="F979" s="128" t="s">
        <v>1072</v>
      </c>
      <c r="G979" s="129" t="s">
        <v>246</v>
      </c>
      <c r="H979" s="130">
        <v>139.512</v>
      </c>
      <c r="I979" s="131"/>
      <c r="J979" s="132">
        <f>ROUND(I979*H979,2)</f>
        <v>0</v>
      </c>
      <c r="K979" s="133"/>
      <c r="L979" s="31"/>
      <c r="M979" s="134" t="s">
        <v>1</v>
      </c>
      <c r="N979" s="135" t="s">
        <v>41</v>
      </c>
      <c r="P979" s="136">
        <f>O979*H979</f>
        <v>0</v>
      </c>
      <c r="Q979" s="136">
        <v>2.8600000000000001E-3</v>
      </c>
      <c r="R979" s="136">
        <f>Q979*H979</f>
        <v>0.39900432000000002</v>
      </c>
      <c r="S979" s="136">
        <v>0</v>
      </c>
      <c r="T979" s="137">
        <f>S979*H979</f>
        <v>0</v>
      </c>
      <c r="AR979" s="138" t="s">
        <v>198</v>
      </c>
      <c r="AT979" s="138" t="s">
        <v>194</v>
      </c>
      <c r="AU979" s="138" t="s">
        <v>84</v>
      </c>
      <c r="AY979" s="16" t="s">
        <v>193</v>
      </c>
      <c r="BE979" s="139">
        <f>IF(N979="základní",J979,0)</f>
        <v>0</v>
      </c>
      <c r="BF979" s="139">
        <f>IF(N979="snížená",J979,0)</f>
        <v>0</v>
      </c>
      <c r="BG979" s="139">
        <f>IF(N979="zákl. přenesená",J979,0)</f>
        <v>0</v>
      </c>
      <c r="BH979" s="139">
        <f>IF(N979="sníž. přenesená",J979,0)</f>
        <v>0</v>
      </c>
      <c r="BI979" s="139">
        <f>IF(N979="nulová",J979,0)</f>
        <v>0</v>
      </c>
      <c r="BJ979" s="16" t="s">
        <v>84</v>
      </c>
      <c r="BK979" s="139">
        <f>ROUND(I979*H979,2)</f>
        <v>0</v>
      </c>
      <c r="BL979" s="16" t="s">
        <v>198</v>
      </c>
      <c r="BM979" s="138" t="s">
        <v>1073</v>
      </c>
    </row>
    <row r="980" spans="2:65" s="1" customFormat="1" ht="19.5" x14ac:dyDescent="0.2">
      <c r="B980" s="31"/>
      <c r="D980" s="140" t="s">
        <v>199</v>
      </c>
      <c r="F980" s="141" t="s">
        <v>1072</v>
      </c>
      <c r="I980" s="142"/>
      <c r="L980" s="31"/>
      <c r="M980" s="143"/>
      <c r="T980" s="53"/>
      <c r="AT980" s="16" t="s">
        <v>199</v>
      </c>
      <c r="AU980" s="16" t="s">
        <v>84</v>
      </c>
    </row>
    <row r="981" spans="2:65" s="11" customFormat="1" x14ac:dyDescent="0.2">
      <c r="B981" s="144"/>
      <c r="D981" s="140" t="s">
        <v>201</v>
      </c>
      <c r="E981" s="145" t="s">
        <v>1</v>
      </c>
      <c r="F981" s="146" t="s">
        <v>1074</v>
      </c>
      <c r="H981" s="145" t="s">
        <v>1</v>
      </c>
      <c r="I981" s="147"/>
      <c r="L981" s="144"/>
      <c r="M981" s="148"/>
      <c r="T981" s="149"/>
      <c r="AT981" s="145" t="s">
        <v>201</v>
      </c>
      <c r="AU981" s="145" t="s">
        <v>84</v>
      </c>
      <c r="AV981" s="11" t="s">
        <v>84</v>
      </c>
      <c r="AW981" s="11" t="s">
        <v>32</v>
      </c>
      <c r="AX981" s="11" t="s">
        <v>76</v>
      </c>
      <c r="AY981" s="145" t="s">
        <v>193</v>
      </c>
    </row>
    <row r="982" spans="2:65" s="12" customFormat="1" x14ac:dyDescent="0.2">
      <c r="B982" s="150"/>
      <c r="D982" s="140" t="s">
        <v>201</v>
      </c>
      <c r="E982" s="151" t="s">
        <v>1</v>
      </c>
      <c r="F982" s="152" t="s">
        <v>1070</v>
      </c>
      <c r="H982" s="153">
        <v>86.180999999999997</v>
      </c>
      <c r="I982" s="154"/>
      <c r="L982" s="150"/>
      <c r="M982" s="155"/>
      <c r="T982" s="156"/>
      <c r="AT982" s="151" t="s">
        <v>201</v>
      </c>
      <c r="AU982" s="151" t="s">
        <v>84</v>
      </c>
      <c r="AV982" s="12" t="s">
        <v>86</v>
      </c>
      <c r="AW982" s="12" t="s">
        <v>32</v>
      </c>
      <c r="AX982" s="12" t="s">
        <v>76</v>
      </c>
      <c r="AY982" s="151" t="s">
        <v>193</v>
      </c>
    </row>
    <row r="983" spans="2:65" s="11" customFormat="1" x14ac:dyDescent="0.2">
      <c r="B983" s="144"/>
      <c r="D983" s="140" t="s">
        <v>201</v>
      </c>
      <c r="E983" s="145" t="s">
        <v>1</v>
      </c>
      <c r="F983" s="146" t="s">
        <v>1075</v>
      </c>
      <c r="H983" s="145" t="s">
        <v>1</v>
      </c>
      <c r="I983" s="147"/>
      <c r="L983" s="144"/>
      <c r="M983" s="148"/>
      <c r="T983" s="149"/>
      <c r="AT983" s="145" t="s">
        <v>201</v>
      </c>
      <c r="AU983" s="145" t="s">
        <v>84</v>
      </c>
      <c r="AV983" s="11" t="s">
        <v>84</v>
      </c>
      <c r="AW983" s="11" t="s">
        <v>32</v>
      </c>
      <c r="AX983" s="11" t="s">
        <v>76</v>
      </c>
      <c r="AY983" s="145" t="s">
        <v>193</v>
      </c>
    </row>
    <row r="984" spans="2:65" s="12" customFormat="1" x14ac:dyDescent="0.2">
      <c r="B984" s="150"/>
      <c r="D984" s="140" t="s">
        <v>201</v>
      </c>
      <c r="E984" s="151" t="s">
        <v>1</v>
      </c>
      <c r="F984" s="152" t="s">
        <v>1076</v>
      </c>
      <c r="H984" s="153">
        <v>53.331000000000003</v>
      </c>
      <c r="I984" s="154"/>
      <c r="L984" s="150"/>
      <c r="M984" s="155"/>
      <c r="T984" s="156"/>
      <c r="AT984" s="151" t="s">
        <v>201</v>
      </c>
      <c r="AU984" s="151" t="s">
        <v>84</v>
      </c>
      <c r="AV984" s="12" t="s">
        <v>86</v>
      </c>
      <c r="AW984" s="12" t="s">
        <v>32</v>
      </c>
      <c r="AX984" s="12" t="s">
        <v>76</v>
      </c>
      <c r="AY984" s="151" t="s">
        <v>193</v>
      </c>
    </row>
    <row r="985" spans="2:65" s="13" customFormat="1" x14ac:dyDescent="0.2">
      <c r="B985" s="157"/>
      <c r="D985" s="140" t="s">
        <v>201</v>
      </c>
      <c r="E985" s="158" t="s">
        <v>1</v>
      </c>
      <c r="F985" s="159" t="s">
        <v>204</v>
      </c>
      <c r="H985" s="160">
        <v>139.512</v>
      </c>
      <c r="I985" s="161"/>
      <c r="L985" s="157"/>
      <c r="M985" s="162"/>
      <c r="T985" s="163"/>
      <c r="AT985" s="158" t="s">
        <v>201</v>
      </c>
      <c r="AU985" s="158" t="s">
        <v>84</v>
      </c>
      <c r="AV985" s="13" t="s">
        <v>198</v>
      </c>
      <c r="AW985" s="13" t="s">
        <v>32</v>
      </c>
      <c r="AX985" s="13" t="s">
        <v>84</v>
      </c>
      <c r="AY985" s="158" t="s">
        <v>193</v>
      </c>
    </row>
    <row r="986" spans="2:65" s="1" customFormat="1" ht="37.9" customHeight="1" x14ac:dyDescent="0.2">
      <c r="B986" s="31"/>
      <c r="C986" s="126" t="s">
        <v>1077</v>
      </c>
      <c r="D986" s="126" t="s">
        <v>194</v>
      </c>
      <c r="E986" s="127" t="s">
        <v>1078</v>
      </c>
      <c r="F986" s="128" t="s">
        <v>1079</v>
      </c>
      <c r="G986" s="129" t="s">
        <v>246</v>
      </c>
      <c r="H986" s="130">
        <v>45.213000000000001</v>
      </c>
      <c r="I986" s="131"/>
      <c r="J986" s="132">
        <f>ROUND(I986*H986,2)</f>
        <v>0</v>
      </c>
      <c r="K986" s="133"/>
      <c r="L986" s="31"/>
      <c r="M986" s="134" t="s">
        <v>1</v>
      </c>
      <c r="N986" s="135" t="s">
        <v>41</v>
      </c>
      <c r="P986" s="136">
        <f>O986*H986</f>
        <v>0</v>
      </c>
      <c r="Q986" s="136">
        <v>4.4999999999999999E-4</v>
      </c>
      <c r="R986" s="136">
        <f>Q986*H986</f>
        <v>2.0345849999999999E-2</v>
      </c>
      <c r="S986" s="136">
        <v>0</v>
      </c>
      <c r="T986" s="137">
        <f>S986*H986</f>
        <v>0</v>
      </c>
      <c r="AR986" s="138" t="s">
        <v>213</v>
      </c>
      <c r="AT986" s="138" t="s">
        <v>194</v>
      </c>
      <c r="AU986" s="138" t="s">
        <v>84</v>
      </c>
      <c r="AY986" s="16" t="s">
        <v>193</v>
      </c>
      <c r="BE986" s="139">
        <f>IF(N986="základní",J986,0)</f>
        <v>0</v>
      </c>
      <c r="BF986" s="139">
        <f>IF(N986="snížená",J986,0)</f>
        <v>0</v>
      </c>
      <c r="BG986" s="139">
        <f>IF(N986="zákl. přenesená",J986,0)</f>
        <v>0</v>
      </c>
      <c r="BH986" s="139">
        <f>IF(N986="sníž. přenesená",J986,0)</f>
        <v>0</v>
      </c>
      <c r="BI986" s="139">
        <f>IF(N986="nulová",J986,0)</f>
        <v>0</v>
      </c>
      <c r="BJ986" s="16" t="s">
        <v>84</v>
      </c>
      <c r="BK986" s="139">
        <f>ROUND(I986*H986,2)</f>
        <v>0</v>
      </c>
      <c r="BL986" s="16" t="s">
        <v>213</v>
      </c>
      <c r="BM986" s="138" t="s">
        <v>1080</v>
      </c>
    </row>
    <row r="987" spans="2:65" s="1" customFormat="1" ht="19.5" x14ac:dyDescent="0.2">
      <c r="B987" s="31"/>
      <c r="D987" s="140" t="s">
        <v>199</v>
      </c>
      <c r="F987" s="141" t="s">
        <v>1081</v>
      </c>
      <c r="I987" s="142"/>
      <c r="L987" s="31"/>
      <c r="M987" s="143"/>
      <c r="T987" s="53"/>
      <c r="AT987" s="16" t="s">
        <v>199</v>
      </c>
      <c r="AU987" s="16" t="s">
        <v>84</v>
      </c>
    </row>
    <row r="988" spans="2:65" s="11" customFormat="1" x14ac:dyDescent="0.2">
      <c r="B988" s="144"/>
      <c r="D988" s="140" t="s">
        <v>201</v>
      </c>
      <c r="E988" s="145" t="s">
        <v>1</v>
      </c>
      <c r="F988" s="146" t="s">
        <v>1082</v>
      </c>
      <c r="H988" s="145" t="s">
        <v>1</v>
      </c>
      <c r="I988" s="147"/>
      <c r="L988" s="144"/>
      <c r="M988" s="148"/>
      <c r="T988" s="149"/>
      <c r="AT988" s="145" t="s">
        <v>201</v>
      </c>
      <c r="AU988" s="145" t="s">
        <v>84</v>
      </c>
      <c r="AV988" s="11" t="s">
        <v>84</v>
      </c>
      <c r="AW988" s="11" t="s">
        <v>32</v>
      </c>
      <c r="AX988" s="11" t="s">
        <v>76</v>
      </c>
      <c r="AY988" s="145" t="s">
        <v>193</v>
      </c>
    </row>
    <row r="989" spans="2:65" s="12" customFormat="1" x14ac:dyDescent="0.2">
      <c r="B989" s="150"/>
      <c r="D989" s="140" t="s">
        <v>201</v>
      </c>
      <c r="E989" s="151" t="s">
        <v>1</v>
      </c>
      <c r="F989" s="152" t="s">
        <v>1083</v>
      </c>
      <c r="H989" s="153">
        <v>45.213000000000001</v>
      </c>
      <c r="I989" s="154"/>
      <c r="L989" s="150"/>
      <c r="M989" s="155"/>
      <c r="T989" s="156"/>
      <c r="AT989" s="151" t="s">
        <v>201</v>
      </c>
      <c r="AU989" s="151" t="s">
        <v>84</v>
      </c>
      <c r="AV989" s="12" t="s">
        <v>86</v>
      </c>
      <c r="AW989" s="12" t="s">
        <v>32</v>
      </c>
      <c r="AX989" s="12" t="s">
        <v>76</v>
      </c>
      <c r="AY989" s="151" t="s">
        <v>193</v>
      </c>
    </row>
    <row r="990" spans="2:65" s="13" customFormat="1" x14ac:dyDescent="0.2">
      <c r="B990" s="157"/>
      <c r="D990" s="140" t="s">
        <v>201</v>
      </c>
      <c r="E990" s="158" t="s">
        <v>1</v>
      </c>
      <c r="F990" s="159" t="s">
        <v>204</v>
      </c>
      <c r="H990" s="160">
        <v>45.213000000000001</v>
      </c>
      <c r="I990" s="161"/>
      <c r="L990" s="157"/>
      <c r="M990" s="162"/>
      <c r="T990" s="163"/>
      <c r="AT990" s="158" t="s">
        <v>201</v>
      </c>
      <c r="AU990" s="158" t="s">
        <v>84</v>
      </c>
      <c r="AV990" s="13" t="s">
        <v>198</v>
      </c>
      <c r="AW990" s="13" t="s">
        <v>32</v>
      </c>
      <c r="AX990" s="13" t="s">
        <v>84</v>
      </c>
      <c r="AY990" s="158" t="s">
        <v>193</v>
      </c>
    </row>
    <row r="991" spans="2:65" s="1" customFormat="1" ht="16.5" customHeight="1" x14ac:dyDescent="0.2">
      <c r="B991" s="31"/>
      <c r="C991" s="126" t="s">
        <v>702</v>
      </c>
      <c r="D991" s="126" t="s">
        <v>194</v>
      </c>
      <c r="E991" s="127" t="s">
        <v>1084</v>
      </c>
      <c r="F991" s="128" t="s">
        <v>1085</v>
      </c>
      <c r="G991" s="129" t="s">
        <v>304</v>
      </c>
      <c r="H991" s="130">
        <v>4</v>
      </c>
      <c r="I991" s="131"/>
      <c r="J991" s="132">
        <f>ROUND(I991*H991,2)</f>
        <v>0</v>
      </c>
      <c r="K991" s="133"/>
      <c r="L991" s="31"/>
      <c r="M991" s="134" t="s">
        <v>1</v>
      </c>
      <c r="N991" s="135" t="s">
        <v>41</v>
      </c>
      <c r="P991" s="136">
        <f>O991*H991</f>
        <v>0</v>
      </c>
      <c r="Q991" s="136">
        <v>0</v>
      </c>
      <c r="R991" s="136">
        <f>Q991*H991</f>
        <v>0</v>
      </c>
      <c r="S991" s="136">
        <v>0</v>
      </c>
      <c r="T991" s="137">
        <f>S991*H991</f>
        <v>0</v>
      </c>
      <c r="AR991" s="138" t="s">
        <v>198</v>
      </c>
      <c r="AT991" s="138" t="s">
        <v>194</v>
      </c>
      <c r="AU991" s="138" t="s">
        <v>84</v>
      </c>
      <c r="AY991" s="16" t="s">
        <v>193</v>
      </c>
      <c r="BE991" s="139">
        <f>IF(N991="základní",J991,0)</f>
        <v>0</v>
      </c>
      <c r="BF991" s="139">
        <f>IF(N991="snížená",J991,0)</f>
        <v>0</v>
      </c>
      <c r="BG991" s="139">
        <f>IF(N991="zákl. přenesená",J991,0)</f>
        <v>0</v>
      </c>
      <c r="BH991" s="139">
        <f>IF(N991="sníž. přenesená",J991,0)</f>
        <v>0</v>
      </c>
      <c r="BI991" s="139">
        <f>IF(N991="nulová",J991,0)</f>
        <v>0</v>
      </c>
      <c r="BJ991" s="16" t="s">
        <v>84</v>
      </c>
      <c r="BK991" s="139">
        <f>ROUND(I991*H991,2)</f>
        <v>0</v>
      </c>
      <c r="BL991" s="16" t="s">
        <v>198</v>
      </c>
      <c r="BM991" s="138" t="s">
        <v>1086</v>
      </c>
    </row>
    <row r="992" spans="2:65" s="1" customFormat="1" x14ac:dyDescent="0.2">
      <c r="B992" s="31"/>
      <c r="D992" s="140" t="s">
        <v>199</v>
      </c>
      <c r="F992" s="141" t="s">
        <v>1085</v>
      </c>
      <c r="I992" s="142"/>
      <c r="L992" s="31"/>
      <c r="M992" s="143"/>
      <c r="T992" s="53"/>
      <c r="AT992" s="16" t="s">
        <v>199</v>
      </c>
      <c r="AU992" s="16" t="s">
        <v>84</v>
      </c>
    </row>
    <row r="993" spans="2:65" s="1" customFormat="1" ht="24.2" customHeight="1" x14ac:dyDescent="0.2">
      <c r="B993" s="31"/>
      <c r="C993" s="126" t="s">
        <v>1087</v>
      </c>
      <c r="D993" s="126" t="s">
        <v>194</v>
      </c>
      <c r="E993" s="127" t="s">
        <v>1088</v>
      </c>
      <c r="F993" s="128" t="s">
        <v>1089</v>
      </c>
      <c r="G993" s="129" t="s">
        <v>990</v>
      </c>
      <c r="H993" s="175"/>
      <c r="I993" s="131"/>
      <c r="J993" s="132">
        <f>ROUND(I993*H993,2)</f>
        <v>0</v>
      </c>
      <c r="K993" s="133"/>
      <c r="L993" s="31"/>
      <c r="M993" s="134" t="s">
        <v>1</v>
      </c>
      <c r="N993" s="135" t="s">
        <v>41</v>
      </c>
      <c r="P993" s="136">
        <f>O993*H993</f>
        <v>0</v>
      </c>
      <c r="Q993" s="136">
        <v>0</v>
      </c>
      <c r="R993" s="136">
        <f>Q993*H993</f>
        <v>0</v>
      </c>
      <c r="S993" s="136">
        <v>0</v>
      </c>
      <c r="T993" s="137">
        <f>S993*H993</f>
        <v>0</v>
      </c>
      <c r="AR993" s="138" t="s">
        <v>198</v>
      </c>
      <c r="AT993" s="138" t="s">
        <v>194</v>
      </c>
      <c r="AU993" s="138" t="s">
        <v>84</v>
      </c>
      <c r="AY993" s="16" t="s">
        <v>193</v>
      </c>
      <c r="BE993" s="139">
        <f>IF(N993="základní",J993,0)</f>
        <v>0</v>
      </c>
      <c r="BF993" s="139">
        <f>IF(N993="snížená",J993,0)</f>
        <v>0</v>
      </c>
      <c r="BG993" s="139">
        <f>IF(N993="zákl. přenesená",J993,0)</f>
        <v>0</v>
      </c>
      <c r="BH993" s="139">
        <f>IF(N993="sníž. přenesená",J993,0)</f>
        <v>0</v>
      </c>
      <c r="BI993" s="139">
        <f>IF(N993="nulová",J993,0)</f>
        <v>0</v>
      </c>
      <c r="BJ993" s="16" t="s">
        <v>84</v>
      </c>
      <c r="BK993" s="139">
        <f>ROUND(I993*H993,2)</f>
        <v>0</v>
      </c>
      <c r="BL993" s="16" t="s">
        <v>198</v>
      </c>
      <c r="BM993" s="138" t="s">
        <v>1090</v>
      </c>
    </row>
    <row r="994" spans="2:65" s="1" customFormat="1" ht="19.5" x14ac:dyDescent="0.2">
      <c r="B994" s="31"/>
      <c r="D994" s="140" t="s">
        <v>199</v>
      </c>
      <c r="F994" s="141" t="s">
        <v>1089</v>
      </c>
      <c r="I994" s="142"/>
      <c r="L994" s="31"/>
      <c r="M994" s="143"/>
      <c r="T994" s="53"/>
      <c r="AT994" s="16" t="s">
        <v>199</v>
      </c>
      <c r="AU994" s="16" t="s">
        <v>84</v>
      </c>
    </row>
    <row r="995" spans="2:65" s="10" customFormat="1" ht="25.9" customHeight="1" x14ac:dyDescent="0.2">
      <c r="B995" s="116"/>
      <c r="D995" s="117" t="s">
        <v>75</v>
      </c>
      <c r="E995" s="118" t="s">
        <v>1091</v>
      </c>
      <c r="F995" s="118" t="s">
        <v>1092</v>
      </c>
      <c r="I995" s="119"/>
      <c r="J995" s="120">
        <f>BK995</f>
        <v>0</v>
      </c>
      <c r="L995" s="116"/>
      <c r="M995" s="121"/>
      <c r="P995" s="122">
        <f>SUM(P996:P1054)</f>
        <v>0</v>
      </c>
      <c r="R995" s="122">
        <f>SUM(R996:R1054)</f>
        <v>5.7257694399999997</v>
      </c>
      <c r="T995" s="123">
        <f>SUM(T996:T1054)</f>
        <v>0</v>
      </c>
      <c r="AR995" s="117" t="s">
        <v>84</v>
      </c>
      <c r="AT995" s="124" t="s">
        <v>75</v>
      </c>
      <c r="AU995" s="124" t="s">
        <v>76</v>
      </c>
      <c r="AY995" s="117" t="s">
        <v>193</v>
      </c>
      <c r="BK995" s="125">
        <f>SUM(BK996:BK1054)</f>
        <v>0</v>
      </c>
    </row>
    <row r="996" spans="2:65" s="1" customFormat="1" ht="24.2" customHeight="1" x14ac:dyDescent="0.2">
      <c r="B996" s="31"/>
      <c r="C996" s="126" t="s">
        <v>707</v>
      </c>
      <c r="D996" s="126" t="s">
        <v>194</v>
      </c>
      <c r="E996" s="127" t="s">
        <v>1093</v>
      </c>
      <c r="F996" s="128" t="s">
        <v>1094</v>
      </c>
      <c r="G996" s="129" t="s">
        <v>212</v>
      </c>
      <c r="H996" s="130">
        <v>249.28</v>
      </c>
      <c r="I996" s="131"/>
      <c r="J996" s="132">
        <f>ROUND(I996*H996,2)</f>
        <v>0</v>
      </c>
      <c r="K996" s="133"/>
      <c r="L996" s="31"/>
      <c r="M996" s="134" t="s">
        <v>1</v>
      </c>
      <c r="N996" s="135" t="s">
        <v>41</v>
      </c>
      <c r="P996" s="136">
        <f>O996*H996</f>
        <v>0</v>
      </c>
      <c r="Q996" s="136">
        <v>0</v>
      </c>
      <c r="R996" s="136">
        <f>Q996*H996</f>
        <v>0</v>
      </c>
      <c r="S996" s="136">
        <v>0</v>
      </c>
      <c r="T996" s="137">
        <f>S996*H996</f>
        <v>0</v>
      </c>
      <c r="AR996" s="138" t="s">
        <v>198</v>
      </c>
      <c r="AT996" s="138" t="s">
        <v>194</v>
      </c>
      <c r="AU996" s="138" t="s">
        <v>84</v>
      </c>
      <c r="AY996" s="16" t="s">
        <v>193</v>
      </c>
      <c r="BE996" s="139">
        <f>IF(N996="základní",J996,0)</f>
        <v>0</v>
      </c>
      <c r="BF996" s="139">
        <f>IF(N996="snížená",J996,0)</f>
        <v>0</v>
      </c>
      <c r="BG996" s="139">
        <f>IF(N996="zákl. přenesená",J996,0)</f>
        <v>0</v>
      </c>
      <c r="BH996" s="139">
        <f>IF(N996="sníž. přenesená",J996,0)</f>
        <v>0</v>
      </c>
      <c r="BI996" s="139">
        <f>IF(N996="nulová",J996,0)</f>
        <v>0</v>
      </c>
      <c r="BJ996" s="16" t="s">
        <v>84</v>
      </c>
      <c r="BK996" s="139">
        <f>ROUND(I996*H996,2)</f>
        <v>0</v>
      </c>
      <c r="BL996" s="16" t="s">
        <v>198</v>
      </c>
      <c r="BM996" s="138" t="s">
        <v>1095</v>
      </c>
    </row>
    <row r="997" spans="2:65" s="1" customFormat="1" ht="19.5" x14ac:dyDescent="0.2">
      <c r="B997" s="31"/>
      <c r="D997" s="140" t="s">
        <v>199</v>
      </c>
      <c r="F997" s="141" t="s">
        <v>1094</v>
      </c>
      <c r="I997" s="142"/>
      <c r="L997" s="31"/>
      <c r="M997" s="143"/>
      <c r="T997" s="53"/>
      <c r="AT997" s="16" t="s">
        <v>199</v>
      </c>
      <c r="AU997" s="16" t="s">
        <v>84</v>
      </c>
    </row>
    <row r="998" spans="2:65" s="11" customFormat="1" x14ac:dyDescent="0.2">
      <c r="B998" s="144"/>
      <c r="D998" s="140" t="s">
        <v>201</v>
      </c>
      <c r="E998" s="145" t="s">
        <v>1</v>
      </c>
      <c r="F998" s="146" t="s">
        <v>809</v>
      </c>
      <c r="H998" s="145" t="s">
        <v>1</v>
      </c>
      <c r="I998" s="147"/>
      <c r="L998" s="144"/>
      <c r="M998" s="148"/>
      <c r="T998" s="149"/>
      <c r="AT998" s="145" t="s">
        <v>201</v>
      </c>
      <c r="AU998" s="145" t="s">
        <v>84</v>
      </c>
      <c r="AV998" s="11" t="s">
        <v>84</v>
      </c>
      <c r="AW998" s="11" t="s">
        <v>32</v>
      </c>
      <c r="AX998" s="11" t="s">
        <v>76</v>
      </c>
      <c r="AY998" s="145" t="s">
        <v>193</v>
      </c>
    </row>
    <row r="999" spans="2:65" s="12" customFormat="1" x14ac:dyDescent="0.2">
      <c r="B999" s="150"/>
      <c r="D999" s="140" t="s">
        <v>201</v>
      </c>
      <c r="E999" s="151" t="s">
        <v>1</v>
      </c>
      <c r="F999" s="152" t="s">
        <v>810</v>
      </c>
      <c r="H999" s="153">
        <v>241.96</v>
      </c>
      <c r="I999" s="154"/>
      <c r="L999" s="150"/>
      <c r="M999" s="155"/>
      <c r="T999" s="156"/>
      <c r="AT999" s="151" t="s">
        <v>201</v>
      </c>
      <c r="AU999" s="151" t="s">
        <v>84</v>
      </c>
      <c r="AV999" s="12" t="s">
        <v>86</v>
      </c>
      <c r="AW999" s="12" t="s">
        <v>32</v>
      </c>
      <c r="AX999" s="12" t="s">
        <v>76</v>
      </c>
      <c r="AY999" s="151" t="s">
        <v>193</v>
      </c>
    </row>
    <row r="1000" spans="2:65" s="11" customFormat="1" x14ac:dyDescent="0.2">
      <c r="B1000" s="144"/>
      <c r="D1000" s="140" t="s">
        <v>201</v>
      </c>
      <c r="E1000" s="145" t="s">
        <v>1</v>
      </c>
      <c r="F1000" s="146" t="s">
        <v>811</v>
      </c>
      <c r="H1000" s="145" t="s">
        <v>1</v>
      </c>
      <c r="I1000" s="147"/>
      <c r="L1000" s="144"/>
      <c r="M1000" s="148"/>
      <c r="T1000" s="149"/>
      <c r="AT1000" s="145" t="s">
        <v>201</v>
      </c>
      <c r="AU1000" s="145" t="s">
        <v>84</v>
      </c>
      <c r="AV1000" s="11" t="s">
        <v>84</v>
      </c>
      <c r="AW1000" s="11" t="s">
        <v>32</v>
      </c>
      <c r="AX1000" s="11" t="s">
        <v>76</v>
      </c>
      <c r="AY1000" s="145" t="s">
        <v>193</v>
      </c>
    </row>
    <row r="1001" spans="2:65" s="12" customFormat="1" x14ac:dyDescent="0.2">
      <c r="B1001" s="150"/>
      <c r="D1001" s="140" t="s">
        <v>201</v>
      </c>
      <c r="E1001" s="151" t="s">
        <v>1</v>
      </c>
      <c r="F1001" s="152" t="s">
        <v>812</v>
      </c>
      <c r="H1001" s="153">
        <v>7.32</v>
      </c>
      <c r="I1001" s="154"/>
      <c r="L1001" s="150"/>
      <c r="M1001" s="155"/>
      <c r="T1001" s="156"/>
      <c r="AT1001" s="151" t="s">
        <v>201</v>
      </c>
      <c r="AU1001" s="151" t="s">
        <v>84</v>
      </c>
      <c r="AV1001" s="12" t="s">
        <v>86</v>
      </c>
      <c r="AW1001" s="12" t="s">
        <v>32</v>
      </c>
      <c r="AX1001" s="12" t="s">
        <v>76</v>
      </c>
      <c r="AY1001" s="151" t="s">
        <v>193</v>
      </c>
    </row>
    <row r="1002" spans="2:65" s="13" customFormat="1" x14ac:dyDescent="0.2">
      <c r="B1002" s="157"/>
      <c r="D1002" s="140" t="s">
        <v>201</v>
      </c>
      <c r="E1002" s="158" t="s">
        <v>1</v>
      </c>
      <c r="F1002" s="159" t="s">
        <v>204</v>
      </c>
      <c r="H1002" s="160">
        <v>249.28</v>
      </c>
      <c r="I1002" s="161"/>
      <c r="L1002" s="157"/>
      <c r="M1002" s="162"/>
      <c r="T1002" s="163"/>
      <c r="AT1002" s="158" t="s">
        <v>201</v>
      </c>
      <c r="AU1002" s="158" t="s">
        <v>84</v>
      </c>
      <c r="AV1002" s="13" t="s">
        <v>198</v>
      </c>
      <c r="AW1002" s="13" t="s">
        <v>32</v>
      </c>
      <c r="AX1002" s="13" t="s">
        <v>84</v>
      </c>
      <c r="AY1002" s="158" t="s">
        <v>193</v>
      </c>
    </row>
    <row r="1003" spans="2:65" s="1" customFormat="1" ht="24.2" customHeight="1" x14ac:dyDescent="0.2">
      <c r="B1003" s="31"/>
      <c r="C1003" s="164" t="s">
        <v>1096</v>
      </c>
      <c r="D1003" s="164" t="s">
        <v>373</v>
      </c>
      <c r="E1003" s="165" t="s">
        <v>1097</v>
      </c>
      <c r="F1003" s="166" t="s">
        <v>1098</v>
      </c>
      <c r="G1003" s="167" t="s">
        <v>197</v>
      </c>
      <c r="H1003" s="168">
        <v>39.262</v>
      </c>
      <c r="I1003" s="169"/>
      <c r="J1003" s="170">
        <f>ROUND(I1003*H1003,2)</f>
        <v>0</v>
      </c>
      <c r="K1003" s="171"/>
      <c r="L1003" s="172"/>
      <c r="M1003" s="173" t="s">
        <v>1</v>
      </c>
      <c r="N1003" s="174" t="s">
        <v>41</v>
      </c>
      <c r="P1003" s="136">
        <f>O1003*H1003</f>
        <v>0</v>
      </c>
      <c r="Q1003" s="136">
        <v>0.03</v>
      </c>
      <c r="R1003" s="136">
        <f>Q1003*H1003</f>
        <v>1.1778599999999999</v>
      </c>
      <c r="S1003" s="136">
        <v>0</v>
      </c>
      <c r="T1003" s="137">
        <f>S1003*H1003</f>
        <v>0</v>
      </c>
      <c r="AR1003" s="138" t="s">
        <v>238</v>
      </c>
      <c r="AT1003" s="138" t="s">
        <v>373</v>
      </c>
      <c r="AU1003" s="138" t="s">
        <v>84</v>
      </c>
      <c r="AY1003" s="16" t="s">
        <v>193</v>
      </c>
      <c r="BE1003" s="139">
        <f>IF(N1003="základní",J1003,0)</f>
        <v>0</v>
      </c>
      <c r="BF1003" s="139">
        <f>IF(N1003="snížená",J1003,0)</f>
        <v>0</v>
      </c>
      <c r="BG1003" s="139">
        <f>IF(N1003="zákl. přenesená",J1003,0)</f>
        <v>0</v>
      </c>
      <c r="BH1003" s="139">
        <f>IF(N1003="sníž. přenesená",J1003,0)</f>
        <v>0</v>
      </c>
      <c r="BI1003" s="139">
        <f>IF(N1003="nulová",J1003,0)</f>
        <v>0</v>
      </c>
      <c r="BJ1003" s="16" t="s">
        <v>84</v>
      </c>
      <c r="BK1003" s="139">
        <f>ROUND(I1003*H1003,2)</f>
        <v>0</v>
      </c>
      <c r="BL1003" s="16" t="s">
        <v>198</v>
      </c>
      <c r="BM1003" s="138" t="s">
        <v>1099</v>
      </c>
    </row>
    <row r="1004" spans="2:65" s="1" customFormat="1" x14ac:dyDescent="0.2">
      <c r="B1004" s="31"/>
      <c r="D1004" s="140" t="s">
        <v>199</v>
      </c>
      <c r="F1004" s="141" t="s">
        <v>1098</v>
      </c>
      <c r="I1004" s="142"/>
      <c r="L1004" s="31"/>
      <c r="M1004" s="143"/>
      <c r="T1004" s="53"/>
      <c r="AT1004" s="16" t="s">
        <v>199</v>
      </c>
      <c r="AU1004" s="16" t="s">
        <v>84</v>
      </c>
    </row>
    <row r="1005" spans="2:65" s="12" customFormat="1" x14ac:dyDescent="0.2">
      <c r="B1005" s="150"/>
      <c r="D1005" s="140" t="s">
        <v>201</v>
      </c>
      <c r="E1005" s="151" t="s">
        <v>1</v>
      </c>
      <c r="F1005" s="152" t="s">
        <v>1100</v>
      </c>
      <c r="H1005" s="153">
        <v>39.262</v>
      </c>
      <c r="I1005" s="154"/>
      <c r="L1005" s="150"/>
      <c r="M1005" s="155"/>
      <c r="T1005" s="156"/>
      <c r="AT1005" s="151" t="s">
        <v>201</v>
      </c>
      <c r="AU1005" s="151" t="s">
        <v>84</v>
      </c>
      <c r="AV1005" s="12" t="s">
        <v>86</v>
      </c>
      <c r="AW1005" s="12" t="s">
        <v>32</v>
      </c>
      <c r="AX1005" s="12" t="s">
        <v>76</v>
      </c>
      <c r="AY1005" s="151" t="s">
        <v>193</v>
      </c>
    </row>
    <row r="1006" spans="2:65" s="13" customFormat="1" x14ac:dyDescent="0.2">
      <c r="B1006" s="157"/>
      <c r="D1006" s="140" t="s">
        <v>201</v>
      </c>
      <c r="E1006" s="158" t="s">
        <v>1</v>
      </c>
      <c r="F1006" s="159" t="s">
        <v>204</v>
      </c>
      <c r="H1006" s="160">
        <v>39.262</v>
      </c>
      <c r="I1006" s="161"/>
      <c r="L1006" s="157"/>
      <c r="M1006" s="162"/>
      <c r="T1006" s="163"/>
      <c r="AT1006" s="158" t="s">
        <v>201</v>
      </c>
      <c r="AU1006" s="158" t="s">
        <v>84</v>
      </c>
      <c r="AV1006" s="13" t="s">
        <v>198</v>
      </c>
      <c r="AW1006" s="13" t="s">
        <v>32</v>
      </c>
      <c r="AX1006" s="13" t="s">
        <v>84</v>
      </c>
      <c r="AY1006" s="158" t="s">
        <v>193</v>
      </c>
    </row>
    <row r="1007" spans="2:65" s="1" customFormat="1" ht="24.2" customHeight="1" x14ac:dyDescent="0.2">
      <c r="B1007" s="31"/>
      <c r="C1007" s="126" t="s">
        <v>710</v>
      </c>
      <c r="D1007" s="126" t="s">
        <v>194</v>
      </c>
      <c r="E1007" s="127" t="s">
        <v>1101</v>
      </c>
      <c r="F1007" s="128" t="s">
        <v>1102</v>
      </c>
      <c r="G1007" s="129" t="s">
        <v>212</v>
      </c>
      <c r="H1007" s="130">
        <v>236.14</v>
      </c>
      <c r="I1007" s="131"/>
      <c r="J1007" s="132">
        <f>ROUND(I1007*H1007,2)</f>
        <v>0</v>
      </c>
      <c r="K1007" s="133"/>
      <c r="L1007" s="31"/>
      <c r="M1007" s="134" t="s">
        <v>1</v>
      </c>
      <c r="N1007" s="135" t="s">
        <v>41</v>
      </c>
      <c r="P1007" s="136">
        <f>O1007*H1007</f>
        <v>0</v>
      </c>
      <c r="Q1007" s="136">
        <v>0</v>
      </c>
      <c r="R1007" s="136">
        <f>Q1007*H1007</f>
        <v>0</v>
      </c>
      <c r="S1007" s="136">
        <v>0</v>
      </c>
      <c r="T1007" s="137">
        <f>S1007*H1007</f>
        <v>0</v>
      </c>
      <c r="AR1007" s="138" t="s">
        <v>198</v>
      </c>
      <c r="AT1007" s="138" t="s">
        <v>194</v>
      </c>
      <c r="AU1007" s="138" t="s">
        <v>84</v>
      </c>
      <c r="AY1007" s="16" t="s">
        <v>193</v>
      </c>
      <c r="BE1007" s="139">
        <f>IF(N1007="základní",J1007,0)</f>
        <v>0</v>
      </c>
      <c r="BF1007" s="139">
        <f>IF(N1007="snížená",J1007,0)</f>
        <v>0</v>
      </c>
      <c r="BG1007" s="139">
        <f>IF(N1007="zákl. přenesená",J1007,0)</f>
        <v>0</v>
      </c>
      <c r="BH1007" s="139">
        <f>IF(N1007="sníž. přenesená",J1007,0)</f>
        <v>0</v>
      </c>
      <c r="BI1007" s="139">
        <f>IF(N1007="nulová",J1007,0)</f>
        <v>0</v>
      </c>
      <c r="BJ1007" s="16" t="s">
        <v>84</v>
      </c>
      <c r="BK1007" s="139">
        <f>ROUND(I1007*H1007,2)</f>
        <v>0</v>
      </c>
      <c r="BL1007" s="16" t="s">
        <v>198</v>
      </c>
      <c r="BM1007" s="138" t="s">
        <v>1103</v>
      </c>
    </row>
    <row r="1008" spans="2:65" s="1" customFormat="1" ht="19.5" x14ac:dyDescent="0.2">
      <c r="B1008" s="31"/>
      <c r="D1008" s="140" t="s">
        <v>199</v>
      </c>
      <c r="F1008" s="141" t="s">
        <v>1102</v>
      </c>
      <c r="I1008" s="142"/>
      <c r="L1008" s="31"/>
      <c r="M1008" s="143"/>
      <c r="T1008" s="53"/>
      <c r="AT1008" s="16" t="s">
        <v>199</v>
      </c>
      <c r="AU1008" s="16" t="s">
        <v>84</v>
      </c>
    </row>
    <row r="1009" spans="2:65" s="11" customFormat="1" x14ac:dyDescent="0.2">
      <c r="B1009" s="144"/>
      <c r="D1009" s="140" t="s">
        <v>201</v>
      </c>
      <c r="E1009" s="145" t="s">
        <v>1</v>
      </c>
      <c r="F1009" s="146" t="s">
        <v>813</v>
      </c>
      <c r="H1009" s="145" t="s">
        <v>1</v>
      </c>
      <c r="I1009" s="147"/>
      <c r="L1009" s="144"/>
      <c r="M1009" s="148"/>
      <c r="T1009" s="149"/>
      <c r="AT1009" s="145" t="s">
        <v>201</v>
      </c>
      <c r="AU1009" s="145" t="s">
        <v>84</v>
      </c>
      <c r="AV1009" s="11" t="s">
        <v>84</v>
      </c>
      <c r="AW1009" s="11" t="s">
        <v>32</v>
      </c>
      <c r="AX1009" s="11" t="s">
        <v>76</v>
      </c>
      <c r="AY1009" s="145" t="s">
        <v>193</v>
      </c>
    </row>
    <row r="1010" spans="2:65" s="12" customFormat="1" x14ac:dyDescent="0.2">
      <c r="B1010" s="150"/>
      <c r="D1010" s="140" t="s">
        <v>201</v>
      </c>
      <c r="E1010" s="151" t="s">
        <v>1</v>
      </c>
      <c r="F1010" s="152" t="s">
        <v>814</v>
      </c>
      <c r="H1010" s="153">
        <v>236.14</v>
      </c>
      <c r="I1010" s="154"/>
      <c r="L1010" s="150"/>
      <c r="M1010" s="155"/>
      <c r="T1010" s="156"/>
      <c r="AT1010" s="151" t="s">
        <v>201</v>
      </c>
      <c r="AU1010" s="151" t="s">
        <v>84</v>
      </c>
      <c r="AV1010" s="12" t="s">
        <v>86</v>
      </c>
      <c r="AW1010" s="12" t="s">
        <v>32</v>
      </c>
      <c r="AX1010" s="12" t="s">
        <v>76</v>
      </c>
      <c r="AY1010" s="151" t="s">
        <v>193</v>
      </c>
    </row>
    <row r="1011" spans="2:65" s="13" customFormat="1" x14ac:dyDescent="0.2">
      <c r="B1011" s="157"/>
      <c r="D1011" s="140" t="s">
        <v>201</v>
      </c>
      <c r="E1011" s="158" t="s">
        <v>1</v>
      </c>
      <c r="F1011" s="159" t="s">
        <v>204</v>
      </c>
      <c r="H1011" s="160">
        <v>236.14</v>
      </c>
      <c r="I1011" s="161"/>
      <c r="L1011" s="157"/>
      <c r="M1011" s="162"/>
      <c r="T1011" s="163"/>
      <c r="AT1011" s="158" t="s">
        <v>201</v>
      </c>
      <c r="AU1011" s="158" t="s">
        <v>84</v>
      </c>
      <c r="AV1011" s="13" t="s">
        <v>198</v>
      </c>
      <c r="AW1011" s="13" t="s">
        <v>32</v>
      </c>
      <c r="AX1011" s="13" t="s">
        <v>84</v>
      </c>
      <c r="AY1011" s="158" t="s">
        <v>193</v>
      </c>
    </row>
    <row r="1012" spans="2:65" s="1" customFormat="1" ht="24.2" customHeight="1" x14ac:dyDescent="0.2">
      <c r="B1012" s="31"/>
      <c r="C1012" s="164" t="s">
        <v>1104</v>
      </c>
      <c r="D1012" s="164" t="s">
        <v>373</v>
      </c>
      <c r="E1012" s="165" t="s">
        <v>1105</v>
      </c>
      <c r="F1012" s="166" t="s">
        <v>1106</v>
      </c>
      <c r="G1012" s="167" t="s">
        <v>212</v>
      </c>
      <c r="H1012" s="168">
        <v>247.947</v>
      </c>
      <c r="I1012" s="169"/>
      <c r="J1012" s="170">
        <f>ROUND(I1012*H1012,2)</f>
        <v>0</v>
      </c>
      <c r="K1012" s="171"/>
      <c r="L1012" s="172"/>
      <c r="M1012" s="173" t="s">
        <v>1</v>
      </c>
      <c r="N1012" s="174" t="s">
        <v>41</v>
      </c>
      <c r="P1012" s="136">
        <f>O1012*H1012</f>
        <v>0</v>
      </c>
      <c r="Q1012" s="136">
        <v>5.1999999999999995E-4</v>
      </c>
      <c r="R1012" s="136">
        <f>Q1012*H1012</f>
        <v>0.12893243999999998</v>
      </c>
      <c r="S1012" s="136">
        <v>0</v>
      </c>
      <c r="T1012" s="137">
        <f>S1012*H1012</f>
        <v>0</v>
      </c>
      <c r="AR1012" s="138" t="s">
        <v>238</v>
      </c>
      <c r="AT1012" s="138" t="s">
        <v>373</v>
      </c>
      <c r="AU1012" s="138" t="s">
        <v>84</v>
      </c>
      <c r="AY1012" s="16" t="s">
        <v>193</v>
      </c>
      <c r="BE1012" s="139">
        <f>IF(N1012="základní",J1012,0)</f>
        <v>0</v>
      </c>
      <c r="BF1012" s="139">
        <f>IF(N1012="snížená",J1012,0)</f>
        <v>0</v>
      </c>
      <c r="BG1012" s="139">
        <f>IF(N1012="zákl. přenesená",J1012,0)</f>
        <v>0</v>
      </c>
      <c r="BH1012" s="139">
        <f>IF(N1012="sníž. přenesená",J1012,0)</f>
        <v>0</v>
      </c>
      <c r="BI1012" s="139">
        <f>IF(N1012="nulová",J1012,0)</f>
        <v>0</v>
      </c>
      <c r="BJ1012" s="16" t="s">
        <v>84</v>
      </c>
      <c r="BK1012" s="139">
        <f>ROUND(I1012*H1012,2)</f>
        <v>0</v>
      </c>
      <c r="BL1012" s="16" t="s">
        <v>198</v>
      </c>
      <c r="BM1012" s="138" t="s">
        <v>1107</v>
      </c>
    </row>
    <row r="1013" spans="2:65" s="1" customFormat="1" ht="19.5" x14ac:dyDescent="0.2">
      <c r="B1013" s="31"/>
      <c r="D1013" s="140" t="s">
        <v>199</v>
      </c>
      <c r="F1013" s="141" t="s">
        <v>1106</v>
      </c>
      <c r="I1013" s="142"/>
      <c r="L1013" s="31"/>
      <c r="M1013" s="143"/>
      <c r="T1013" s="53"/>
      <c r="AT1013" s="16" t="s">
        <v>199</v>
      </c>
      <c r="AU1013" s="16" t="s">
        <v>84</v>
      </c>
    </row>
    <row r="1014" spans="2:65" s="12" customFormat="1" x14ac:dyDescent="0.2">
      <c r="B1014" s="150"/>
      <c r="D1014" s="140" t="s">
        <v>201</v>
      </c>
      <c r="E1014" s="151" t="s">
        <v>1</v>
      </c>
      <c r="F1014" s="152" t="s">
        <v>1108</v>
      </c>
      <c r="H1014" s="153">
        <v>247.947</v>
      </c>
      <c r="I1014" s="154"/>
      <c r="L1014" s="150"/>
      <c r="M1014" s="155"/>
      <c r="T1014" s="156"/>
      <c r="AT1014" s="151" t="s">
        <v>201</v>
      </c>
      <c r="AU1014" s="151" t="s">
        <v>84</v>
      </c>
      <c r="AV1014" s="12" t="s">
        <v>86</v>
      </c>
      <c r="AW1014" s="12" t="s">
        <v>32</v>
      </c>
      <c r="AX1014" s="12" t="s">
        <v>76</v>
      </c>
      <c r="AY1014" s="151" t="s">
        <v>193</v>
      </c>
    </row>
    <row r="1015" spans="2:65" s="13" customFormat="1" x14ac:dyDescent="0.2">
      <c r="B1015" s="157"/>
      <c r="D1015" s="140" t="s">
        <v>201</v>
      </c>
      <c r="E1015" s="158" t="s">
        <v>1</v>
      </c>
      <c r="F1015" s="159" t="s">
        <v>204</v>
      </c>
      <c r="H1015" s="160">
        <v>247.947</v>
      </c>
      <c r="I1015" s="161"/>
      <c r="L1015" s="157"/>
      <c r="M1015" s="162"/>
      <c r="T1015" s="163"/>
      <c r="AT1015" s="158" t="s">
        <v>201</v>
      </c>
      <c r="AU1015" s="158" t="s">
        <v>84</v>
      </c>
      <c r="AV1015" s="13" t="s">
        <v>198</v>
      </c>
      <c r="AW1015" s="13" t="s">
        <v>32</v>
      </c>
      <c r="AX1015" s="13" t="s">
        <v>84</v>
      </c>
      <c r="AY1015" s="158" t="s">
        <v>193</v>
      </c>
    </row>
    <row r="1016" spans="2:65" s="1" customFormat="1" ht="33" customHeight="1" x14ac:dyDescent="0.2">
      <c r="B1016" s="31"/>
      <c r="C1016" s="126" t="s">
        <v>714</v>
      </c>
      <c r="D1016" s="126" t="s">
        <v>194</v>
      </c>
      <c r="E1016" s="127" t="s">
        <v>1109</v>
      </c>
      <c r="F1016" s="128" t="s">
        <v>1110</v>
      </c>
      <c r="G1016" s="129" t="s">
        <v>212</v>
      </c>
      <c r="H1016" s="130">
        <v>249.55</v>
      </c>
      <c r="I1016" s="131"/>
      <c r="J1016" s="132">
        <f>ROUND(I1016*H1016,2)</f>
        <v>0</v>
      </c>
      <c r="K1016" s="133"/>
      <c r="L1016" s="31"/>
      <c r="M1016" s="134" t="s">
        <v>1</v>
      </c>
      <c r="N1016" s="135" t="s">
        <v>41</v>
      </c>
      <c r="P1016" s="136">
        <f>O1016*H1016</f>
        <v>0</v>
      </c>
      <c r="Q1016" s="136">
        <v>1.2E-4</v>
      </c>
      <c r="R1016" s="136">
        <f>Q1016*H1016</f>
        <v>2.9946E-2</v>
      </c>
      <c r="S1016" s="136">
        <v>0</v>
      </c>
      <c r="T1016" s="137">
        <f>S1016*H1016</f>
        <v>0</v>
      </c>
      <c r="AR1016" s="138" t="s">
        <v>198</v>
      </c>
      <c r="AT1016" s="138" t="s">
        <v>194</v>
      </c>
      <c r="AU1016" s="138" t="s">
        <v>84</v>
      </c>
      <c r="AY1016" s="16" t="s">
        <v>193</v>
      </c>
      <c r="BE1016" s="139">
        <f>IF(N1016="základní",J1016,0)</f>
        <v>0</v>
      </c>
      <c r="BF1016" s="139">
        <f>IF(N1016="snížená",J1016,0)</f>
        <v>0</v>
      </c>
      <c r="BG1016" s="139">
        <f>IF(N1016="zákl. přenesená",J1016,0)</f>
        <v>0</v>
      </c>
      <c r="BH1016" s="139">
        <f>IF(N1016="sníž. přenesená",J1016,0)</f>
        <v>0</v>
      </c>
      <c r="BI1016" s="139">
        <f>IF(N1016="nulová",J1016,0)</f>
        <v>0</v>
      </c>
      <c r="BJ1016" s="16" t="s">
        <v>84</v>
      </c>
      <c r="BK1016" s="139">
        <f>ROUND(I1016*H1016,2)</f>
        <v>0</v>
      </c>
      <c r="BL1016" s="16" t="s">
        <v>198</v>
      </c>
      <c r="BM1016" s="138" t="s">
        <v>1111</v>
      </c>
    </row>
    <row r="1017" spans="2:65" s="1" customFormat="1" ht="19.5" x14ac:dyDescent="0.2">
      <c r="B1017" s="31"/>
      <c r="D1017" s="140" t="s">
        <v>199</v>
      </c>
      <c r="F1017" s="141" t="s">
        <v>1110</v>
      </c>
      <c r="I1017" s="142"/>
      <c r="L1017" s="31"/>
      <c r="M1017" s="143"/>
      <c r="T1017" s="53"/>
      <c r="AT1017" s="16" t="s">
        <v>199</v>
      </c>
      <c r="AU1017" s="16" t="s">
        <v>84</v>
      </c>
    </row>
    <row r="1018" spans="2:65" s="11" customFormat="1" x14ac:dyDescent="0.2">
      <c r="B1018" s="144"/>
      <c r="D1018" s="140" t="s">
        <v>201</v>
      </c>
      <c r="E1018" s="145" t="s">
        <v>1</v>
      </c>
      <c r="F1018" s="146" t="s">
        <v>998</v>
      </c>
      <c r="H1018" s="145" t="s">
        <v>1</v>
      </c>
      <c r="I1018" s="147"/>
      <c r="L1018" s="144"/>
      <c r="M1018" s="148"/>
      <c r="T1018" s="149"/>
      <c r="AT1018" s="145" t="s">
        <v>201</v>
      </c>
      <c r="AU1018" s="145" t="s">
        <v>84</v>
      </c>
      <c r="AV1018" s="11" t="s">
        <v>84</v>
      </c>
      <c r="AW1018" s="11" t="s">
        <v>32</v>
      </c>
      <c r="AX1018" s="11" t="s">
        <v>76</v>
      </c>
      <c r="AY1018" s="145" t="s">
        <v>193</v>
      </c>
    </row>
    <row r="1019" spans="2:65" s="12" customFormat="1" x14ac:dyDescent="0.2">
      <c r="B1019" s="150"/>
      <c r="D1019" s="140" t="s">
        <v>201</v>
      </c>
      <c r="E1019" s="151" t="s">
        <v>1</v>
      </c>
      <c r="F1019" s="152" t="s">
        <v>999</v>
      </c>
      <c r="H1019" s="153">
        <v>249.55</v>
      </c>
      <c r="I1019" s="154"/>
      <c r="L1019" s="150"/>
      <c r="M1019" s="155"/>
      <c r="T1019" s="156"/>
      <c r="AT1019" s="151" t="s">
        <v>201</v>
      </c>
      <c r="AU1019" s="151" t="s">
        <v>84</v>
      </c>
      <c r="AV1019" s="12" t="s">
        <v>86</v>
      </c>
      <c r="AW1019" s="12" t="s">
        <v>32</v>
      </c>
      <c r="AX1019" s="12" t="s">
        <v>76</v>
      </c>
      <c r="AY1019" s="151" t="s">
        <v>193</v>
      </c>
    </row>
    <row r="1020" spans="2:65" s="13" customFormat="1" x14ac:dyDescent="0.2">
      <c r="B1020" s="157"/>
      <c r="D1020" s="140" t="s">
        <v>201</v>
      </c>
      <c r="E1020" s="158" t="s">
        <v>1</v>
      </c>
      <c r="F1020" s="159" t="s">
        <v>204</v>
      </c>
      <c r="H1020" s="160">
        <v>249.55</v>
      </c>
      <c r="I1020" s="161"/>
      <c r="L1020" s="157"/>
      <c r="M1020" s="162"/>
      <c r="T1020" s="163"/>
      <c r="AT1020" s="158" t="s">
        <v>201</v>
      </c>
      <c r="AU1020" s="158" t="s">
        <v>84</v>
      </c>
      <c r="AV1020" s="13" t="s">
        <v>198</v>
      </c>
      <c r="AW1020" s="13" t="s">
        <v>32</v>
      </c>
      <c r="AX1020" s="13" t="s">
        <v>84</v>
      </c>
      <c r="AY1020" s="158" t="s">
        <v>193</v>
      </c>
    </row>
    <row r="1021" spans="2:65" s="1" customFormat="1" ht="16.5" customHeight="1" x14ac:dyDescent="0.2">
      <c r="B1021" s="31"/>
      <c r="C1021" s="164" t="s">
        <v>1112</v>
      </c>
      <c r="D1021" s="164" t="s">
        <v>373</v>
      </c>
      <c r="E1021" s="165" t="s">
        <v>1113</v>
      </c>
      <c r="F1021" s="166" t="s">
        <v>1114</v>
      </c>
      <c r="G1021" s="167" t="s">
        <v>197</v>
      </c>
      <c r="H1021" s="168">
        <v>43.920999999999999</v>
      </c>
      <c r="I1021" s="169"/>
      <c r="J1021" s="170">
        <f>ROUND(I1021*H1021,2)</f>
        <v>0</v>
      </c>
      <c r="K1021" s="171"/>
      <c r="L1021" s="172"/>
      <c r="M1021" s="173" t="s">
        <v>1</v>
      </c>
      <c r="N1021" s="174" t="s">
        <v>41</v>
      </c>
      <c r="P1021" s="136">
        <f>O1021*H1021</f>
        <v>0</v>
      </c>
      <c r="Q1021" s="136">
        <v>2.5000000000000001E-2</v>
      </c>
      <c r="R1021" s="136">
        <f>Q1021*H1021</f>
        <v>1.098025</v>
      </c>
      <c r="S1021" s="136">
        <v>0</v>
      </c>
      <c r="T1021" s="137">
        <f>S1021*H1021</f>
        <v>0</v>
      </c>
      <c r="AR1021" s="138" t="s">
        <v>238</v>
      </c>
      <c r="AT1021" s="138" t="s">
        <v>373</v>
      </c>
      <c r="AU1021" s="138" t="s">
        <v>84</v>
      </c>
      <c r="AY1021" s="16" t="s">
        <v>193</v>
      </c>
      <c r="BE1021" s="139">
        <f>IF(N1021="základní",J1021,0)</f>
        <v>0</v>
      </c>
      <c r="BF1021" s="139">
        <f>IF(N1021="snížená",J1021,0)</f>
        <v>0</v>
      </c>
      <c r="BG1021" s="139">
        <f>IF(N1021="zákl. přenesená",J1021,0)</f>
        <v>0</v>
      </c>
      <c r="BH1021" s="139">
        <f>IF(N1021="sníž. přenesená",J1021,0)</f>
        <v>0</v>
      </c>
      <c r="BI1021" s="139">
        <f>IF(N1021="nulová",J1021,0)</f>
        <v>0</v>
      </c>
      <c r="BJ1021" s="16" t="s">
        <v>84</v>
      </c>
      <c r="BK1021" s="139">
        <f>ROUND(I1021*H1021,2)</f>
        <v>0</v>
      </c>
      <c r="BL1021" s="16" t="s">
        <v>198</v>
      </c>
      <c r="BM1021" s="138" t="s">
        <v>1115</v>
      </c>
    </row>
    <row r="1022" spans="2:65" s="1" customFormat="1" x14ac:dyDescent="0.2">
      <c r="B1022" s="31"/>
      <c r="D1022" s="140" t="s">
        <v>199</v>
      </c>
      <c r="F1022" s="141" t="s">
        <v>1114</v>
      </c>
      <c r="I1022" s="142"/>
      <c r="L1022" s="31"/>
      <c r="M1022" s="143"/>
      <c r="T1022" s="53"/>
      <c r="AT1022" s="16" t="s">
        <v>199</v>
      </c>
      <c r="AU1022" s="16" t="s">
        <v>84</v>
      </c>
    </row>
    <row r="1023" spans="2:65" s="12" customFormat="1" x14ac:dyDescent="0.2">
      <c r="B1023" s="150"/>
      <c r="D1023" s="140" t="s">
        <v>201</v>
      </c>
      <c r="E1023" s="151" t="s">
        <v>1</v>
      </c>
      <c r="F1023" s="152" t="s">
        <v>1116</v>
      </c>
      <c r="H1023" s="153">
        <v>43.920999999999999</v>
      </c>
      <c r="I1023" s="154"/>
      <c r="L1023" s="150"/>
      <c r="M1023" s="155"/>
      <c r="T1023" s="156"/>
      <c r="AT1023" s="151" t="s">
        <v>201</v>
      </c>
      <c r="AU1023" s="151" t="s">
        <v>84</v>
      </c>
      <c r="AV1023" s="12" t="s">
        <v>86</v>
      </c>
      <c r="AW1023" s="12" t="s">
        <v>32</v>
      </c>
      <c r="AX1023" s="12" t="s">
        <v>76</v>
      </c>
      <c r="AY1023" s="151" t="s">
        <v>193</v>
      </c>
    </row>
    <row r="1024" spans="2:65" s="13" customFormat="1" x14ac:dyDescent="0.2">
      <c r="B1024" s="157"/>
      <c r="D1024" s="140" t="s">
        <v>201</v>
      </c>
      <c r="E1024" s="158" t="s">
        <v>1</v>
      </c>
      <c r="F1024" s="159" t="s">
        <v>204</v>
      </c>
      <c r="H1024" s="160">
        <v>43.920999999999999</v>
      </c>
      <c r="I1024" s="161"/>
      <c r="L1024" s="157"/>
      <c r="M1024" s="162"/>
      <c r="T1024" s="163"/>
      <c r="AT1024" s="158" t="s">
        <v>201</v>
      </c>
      <c r="AU1024" s="158" t="s">
        <v>84</v>
      </c>
      <c r="AV1024" s="13" t="s">
        <v>198</v>
      </c>
      <c r="AW1024" s="13" t="s">
        <v>32</v>
      </c>
      <c r="AX1024" s="13" t="s">
        <v>84</v>
      </c>
      <c r="AY1024" s="158" t="s">
        <v>193</v>
      </c>
    </row>
    <row r="1025" spans="2:65" s="1" customFormat="1" ht="37.9" customHeight="1" x14ac:dyDescent="0.2">
      <c r="B1025" s="31"/>
      <c r="C1025" s="126" t="s">
        <v>732</v>
      </c>
      <c r="D1025" s="126" t="s">
        <v>194</v>
      </c>
      <c r="E1025" s="127" t="s">
        <v>1117</v>
      </c>
      <c r="F1025" s="128" t="s">
        <v>1118</v>
      </c>
      <c r="G1025" s="129" t="s">
        <v>212</v>
      </c>
      <c r="H1025" s="130">
        <v>249.55</v>
      </c>
      <c r="I1025" s="131"/>
      <c r="J1025" s="132">
        <f>ROUND(I1025*H1025,2)</f>
        <v>0</v>
      </c>
      <c r="K1025" s="133"/>
      <c r="L1025" s="31"/>
      <c r="M1025" s="134" t="s">
        <v>1</v>
      </c>
      <c r="N1025" s="135" t="s">
        <v>41</v>
      </c>
      <c r="P1025" s="136">
        <f>O1025*H1025</f>
        <v>0</v>
      </c>
      <c r="Q1025" s="136">
        <v>1.2E-4</v>
      </c>
      <c r="R1025" s="136">
        <f>Q1025*H1025</f>
        <v>2.9946E-2</v>
      </c>
      <c r="S1025" s="136">
        <v>0</v>
      </c>
      <c r="T1025" s="137">
        <f>S1025*H1025</f>
        <v>0</v>
      </c>
      <c r="AR1025" s="138" t="s">
        <v>198</v>
      </c>
      <c r="AT1025" s="138" t="s">
        <v>194</v>
      </c>
      <c r="AU1025" s="138" t="s">
        <v>84</v>
      </c>
      <c r="AY1025" s="16" t="s">
        <v>193</v>
      </c>
      <c r="BE1025" s="139">
        <f>IF(N1025="základní",J1025,0)</f>
        <v>0</v>
      </c>
      <c r="BF1025" s="139">
        <f>IF(N1025="snížená",J1025,0)</f>
        <v>0</v>
      </c>
      <c r="BG1025" s="139">
        <f>IF(N1025="zákl. přenesená",J1025,0)</f>
        <v>0</v>
      </c>
      <c r="BH1025" s="139">
        <f>IF(N1025="sníž. přenesená",J1025,0)</f>
        <v>0</v>
      </c>
      <c r="BI1025" s="139">
        <f>IF(N1025="nulová",J1025,0)</f>
        <v>0</v>
      </c>
      <c r="BJ1025" s="16" t="s">
        <v>84</v>
      </c>
      <c r="BK1025" s="139">
        <f>ROUND(I1025*H1025,2)</f>
        <v>0</v>
      </c>
      <c r="BL1025" s="16" t="s">
        <v>198</v>
      </c>
      <c r="BM1025" s="138" t="s">
        <v>1119</v>
      </c>
    </row>
    <row r="1026" spans="2:65" s="1" customFormat="1" ht="29.25" x14ac:dyDescent="0.2">
      <c r="B1026" s="31"/>
      <c r="D1026" s="140" t="s">
        <v>199</v>
      </c>
      <c r="F1026" s="141" t="s">
        <v>1120</v>
      </c>
      <c r="I1026" s="142"/>
      <c r="L1026" s="31"/>
      <c r="M1026" s="143"/>
      <c r="T1026" s="53"/>
      <c r="AT1026" s="16" t="s">
        <v>199</v>
      </c>
      <c r="AU1026" s="16" t="s">
        <v>84</v>
      </c>
    </row>
    <row r="1027" spans="2:65" s="11" customFormat="1" x14ac:dyDescent="0.2">
      <c r="B1027" s="144"/>
      <c r="D1027" s="140" t="s">
        <v>201</v>
      </c>
      <c r="E1027" s="145" t="s">
        <v>1</v>
      </c>
      <c r="F1027" s="146" t="s">
        <v>998</v>
      </c>
      <c r="H1027" s="145" t="s">
        <v>1</v>
      </c>
      <c r="I1027" s="147"/>
      <c r="L1027" s="144"/>
      <c r="M1027" s="148"/>
      <c r="T1027" s="149"/>
      <c r="AT1027" s="145" t="s">
        <v>201</v>
      </c>
      <c r="AU1027" s="145" t="s">
        <v>84</v>
      </c>
      <c r="AV1027" s="11" t="s">
        <v>84</v>
      </c>
      <c r="AW1027" s="11" t="s">
        <v>32</v>
      </c>
      <c r="AX1027" s="11" t="s">
        <v>76</v>
      </c>
      <c r="AY1027" s="145" t="s">
        <v>193</v>
      </c>
    </row>
    <row r="1028" spans="2:65" s="12" customFormat="1" x14ac:dyDescent="0.2">
      <c r="B1028" s="150"/>
      <c r="D1028" s="140" t="s">
        <v>201</v>
      </c>
      <c r="E1028" s="151" t="s">
        <v>1</v>
      </c>
      <c r="F1028" s="152" t="s">
        <v>999</v>
      </c>
      <c r="H1028" s="153">
        <v>249.55</v>
      </c>
      <c r="I1028" s="154"/>
      <c r="L1028" s="150"/>
      <c r="M1028" s="155"/>
      <c r="T1028" s="156"/>
      <c r="AT1028" s="151" t="s">
        <v>201</v>
      </c>
      <c r="AU1028" s="151" t="s">
        <v>84</v>
      </c>
      <c r="AV1028" s="12" t="s">
        <v>86</v>
      </c>
      <c r="AW1028" s="12" t="s">
        <v>32</v>
      </c>
      <c r="AX1028" s="12" t="s">
        <v>76</v>
      </c>
      <c r="AY1028" s="151" t="s">
        <v>193</v>
      </c>
    </row>
    <row r="1029" spans="2:65" s="13" customFormat="1" x14ac:dyDescent="0.2">
      <c r="B1029" s="157"/>
      <c r="D1029" s="140" t="s">
        <v>201</v>
      </c>
      <c r="E1029" s="158" t="s">
        <v>1</v>
      </c>
      <c r="F1029" s="159" t="s">
        <v>204</v>
      </c>
      <c r="H1029" s="160">
        <v>249.55</v>
      </c>
      <c r="I1029" s="161"/>
      <c r="L1029" s="157"/>
      <c r="M1029" s="162"/>
      <c r="T1029" s="163"/>
      <c r="AT1029" s="158" t="s">
        <v>201</v>
      </c>
      <c r="AU1029" s="158" t="s">
        <v>84</v>
      </c>
      <c r="AV1029" s="13" t="s">
        <v>198</v>
      </c>
      <c r="AW1029" s="13" t="s">
        <v>32</v>
      </c>
      <c r="AX1029" s="13" t="s">
        <v>84</v>
      </c>
      <c r="AY1029" s="158" t="s">
        <v>193</v>
      </c>
    </row>
    <row r="1030" spans="2:65" s="1" customFormat="1" ht="24.2" customHeight="1" x14ac:dyDescent="0.2">
      <c r="B1030" s="31"/>
      <c r="C1030" s="164" t="s">
        <v>1121</v>
      </c>
      <c r="D1030" s="164" t="s">
        <v>373</v>
      </c>
      <c r="E1030" s="165" t="s">
        <v>1097</v>
      </c>
      <c r="F1030" s="166" t="s">
        <v>1098</v>
      </c>
      <c r="G1030" s="167" t="s">
        <v>197</v>
      </c>
      <c r="H1030" s="168">
        <v>82.352000000000004</v>
      </c>
      <c r="I1030" s="169"/>
      <c r="J1030" s="170">
        <f>ROUND(I1030*H1030,2)</f>
        <v>0</v>
      </c>
      <c r="K1030" s="171"/>
      <c r="L1030" s="172"/>
      <c r="M1030" s="173" t="s">
        <v>1</v>
      </c>
      <c r="N1030" s="174" t="s">
        <v>41</v>
      </c>
      <c r="P1030" s="136">
        <f>O1030*H1030</f>
        <v>0</v>
      </c>
      <c r="Q1030" s="136">
        <v>0.03</v>
      </c>
      <c r="R1030" s="136">
        <f>Q1030*H1030</f>
        <v>2.4705599999999999</v>
      </c>
      <c r="S1030" s="136">
        <v>0</v>
      </c>
      <c r="T1030" s="137">
        <f>S1030*H1030</f>
        <v>0</v>
      </c>
      <c r="AR1030" s="138" t="s">
        <v>238</v>
      </c>
      <c r="AT1030" s="138" t="s">
        <v>373</v>
      </c>
      <c r="AU1030" s="138" t="s">
        <v>84</v>
      </c>
      <c r="AY1030" s="16" t="s">
        <v>193</v>
      </c>
      <c r="BE1030" s="139">
        <f>IF(N1030="základní",J1030,0)</f>
        <v>0</v>
      </c>
      <c r="BF1030" s="139">
        <f>IF(N1030="snížená",J1030,0)</f>
        <v>0</v>
      </c>
      <c r="BG1030" s="139">
        <f>IF(N1030="zákl. přenesená",J1030,0)</f>
        <v>0</v>
      </c>
      <c r="BH1030" s="139">
        <f>IF(N1030="sníž. přenesená",J1030,0)</f>
        <v>0</v>
      </c>
      <c r="BI1030" s="139">
        <f>IF(N1030="nulová",J1030,0)</f>
        <v>0</v>
      </c>
      <c r="BJ1030" s="16" t="s">
        <v>84</v>
      </c>
      <c r="BK1030" s="139">
        <f>ROUND(I1030*H1030,2)</f>
        <v>0</v>
      </c>
      <c r="BL1030" s="16" t="s">
        <v>198</v>
      </c>
      <c r="BM1030" s="138" t="s">
        <v>1122</v>
      </c>
    </row>
    <row r="1031" spans="2:65" s="1" customFormat="1" x14ac:dyDescent="0.2">
      <c r="B1031" s="31"/>
      <c r="D1031" s="140" t="s">
        <v>199</v>
      </c>
      <c r="F1031" s="141" t="s">
        <v>1098</v>
      </c>
      <c r="I1031" s="142"/>
      <c r="L1031" s="31"/>
      <c r="M1031" s="143"/>
      <c r="T1031" s="53"/>
      <c r="AT1031" s="16" t="s">
        <v>199</v>
      </c>
      <c r="AU1031" s="16" t="s">
        <v>84</v>
      </c>
    </row>
    <row r="1032" spans="2:65" s="12" customFormat="1" x14ac:dyDescent="0.2">
      <c r="B1032" s="150"/>
      <c r="D1032" s="140" t="s">
        <v>201</v>
      </c>
      <c r="E1032" s="151" t="s">
        <v>1</v>
      </c>
      <c r="F1032" s="152" t="s">
        <v>1123</v>
      </c>
      <c r="H1032" s="153">
        <v>82.352000000000004</v>
      </c>
      <c r="I1032" s="154"/>
      <c r="L1032" s="150"/>
      <c r="M1032" s="155"/>
      <c r="T1032" s="156"/>
      <c r="AT1032" s="151" t="s">
        <v>201</v>
      </c>
      <c r="AU1032" s="151" t="s">
        <v>84</v>
      </c>
      <c r="AV1032" s="12" t="s">
        <v>86</v>
      </c>
      <c r="AW1032" s="12" t="s">
        <v>32</v>
      </c>
      <c r="AX1032" s="12" t="s">
        <v>76</v>
      </c>
      <c r="AY1032" s="151" t="s">
        <v>193</v>
      </c>
    </row>
    <row r="1033" spans="2:65" s="13" customFormat="1" x14ac:dyDescent="0.2">
      <c r="B1033" s="157"/>
      <c r="D1033" s="140" t="s">
        <v>201</v>
      </c>
      <c r="E1033" s="158" t="s">
        <v>1</v>
      </c>
      <c r="F1033" s="159" t="s">
        <v>204</v>
      </c>
      <c r="H1033" s="160">
        <v>82.352000000000004</v>
      </c>
      <c r="I1033" s="161"/>
      <c r="L1033" s="157"/>
      <c r="M1033" s="162"/>
      <c r="T1033" s="163"/>
      <c r="AT1033" s="158" t="s">
        <v>201</v>
      </c>
      <c r="AU1033" s="158" t="s">
        <v>84</v>
      </c>
      <c r="AV1033" s="13" t="s">
        <v>198</v>
      </c>
      <c r="AW1033" s="13" t="s">
        <v>32</v>
      </c>
      <c r="AX1033" s="13" t="s">
        <v>84</v>
      </c>
      <c r="AY1033" s="158" t="s">
        <v>193</v>
      </c>
    </row>
    <row r="1034" spans="2:65" s="1" customFormat="1" ht="24.2" customHeight="1" x14ac:dyDescent="0.2">
      <c r="B1034" s="31"/>
      <c r="C1034" s="126" t="s">
        <v>737</v>
      </c>
      <c r="D1034" s="126" t="s">
        <v>194</v>
      </c>
      <c r="E1034" s="127" t="s">
        <v>1124</v>
      </c>
      <c r="F1034" s="128" t="s">
        <v>1125</v>
      </c>
      <c r="G1034" s="129" t="s">
        <v>246</v>
      </c>
      <c r="H1034" s="130">
        <v>85</v>
      </c>
      <c r="I1034" s="131"/>
      <c r="J1034" s="132">
        <f>ROUND(I1034*H1034,2)</f>
        <v>0</v>
      </c>
      <c r="K1034" s="133"/>
      <c r="L1034" s="31"/>
      <c r="M1034" s="134" t="s">
        <v>1</v>
      </c>
      <c r="N1034" s="135" t="s">
        <v>41</v>
      </c>
      <c r="P1034" s="136">
        <f>O1034*H1034</f>
        <v>0</v>
      </c>
      <c r="Q1034" s="136">
        <v>3.0000000000000001E-5</v>
      </c>
      <c r="R1034" s="136">
        <f>Q1034*H1034</f>
        <v>2.5500000000000002E-3</v>
      </c>
      <c r="S1034" s="136">
        <v>0</v>
      </c>
      <c r="T1034" s="137">
        <f>S1034*H1034</f>
        <v>0</v>
      </c>
      <c r="AR1034" s="138" t="s">
        <v>198</v>
      </c>
      <c r="AT1034" s="138" t="s">
        <v>194</v>
      </c>
      <c r="AU1034" s="138" t="s">
        <v>84</v>
      </c>
      <c r="AY1034" s="16" t="s">
        <v>193</v>
      </c>
      <c r="BE1034" s="139">
        <f>IF(N1034="základní",J1034,0)</f>
        <v>0</v>
      </c>
      <c r="BF1034" s="139">
        <f>IF(N1034="snížená",J1034,0)</f>
        <v>0</v>
      </c>
      <c r="BG1034" s="139">
        <f>IF(N1034="zákl. přenesená",J1034,0)</f>
        <v>0</v>
      </c>
      <c r="BH1034" s="139">
        <f>IF(N1034="sníž. přenesená",J1034,0)</f>
        <v>0</v>
      </c>
      <c r="BI1034" s="139">
        <f>IF(N1034="nulová",J1034,0)</f>
        <v>0</v>
      </c>
      <c r="BJ1034" s="16" t="s">
        <v>84</v>
      </c>
      <c r="BK1034" s="139">
        <f>ROUND(I1034*H1034,2)</f>
        <v>0</v>
      </c>
      <c r="BL1034" s="16" t="s">
        <v>198</v>
      </c>
      <c r="BM1034" s="138" t="s">
        <v>1126</v>
      </c>
    </row>
    <row r="1035" spans="2:65" s="1" customFormat="1" ht="19.5" x14ac:dyDescent="0.2">
      <c r="B1035" s="31"/>
      <c r="D1035" s="140" t="s">
        <v>199</v>
      </c>
      <c r="F1035" s="141" t="s">
        <v>1125</v>
      </c>
      <c r="I1035" s="142"/>
      <c r="L1035" s="31"/>
      <c r="M1035" s="143"/>
      <c r="T1035" s="53"/>
      <c r="AT1035" s="16" t="s">
        <v>199</v>
      </c>
      <c r="AU1035" s="16" t="s">
        <v>84</v>
      </c>
    </row>
    <row r="1036" spans="2:65" s="11" customFormat="1" x14ac:dyDescent="0.2">
      <c r="B1036" s="144"/>
      <c r="D1036" s="140" t="s">
        <v>201</v>
      </c>
      <c r="E1036" s="145" t="s">
        <v>1</v>
      </c>
      <c r="F1036" s="146" t="s">
        <v>289</v>
      </c>
      <c r="H1036" s="145" t="s">
        <v>1</v>
      </c>
      <c r="I1036" s="147"/>
      <c r="L1036" s="144"/>
      <c r="M1036" s="148"/>
      <c r="T1036" s="149"/>
      <c r="AT1036" s="145" t="s">
        <v>201</v>
      </c>
      <c r="AU1036" s="145" t="s">
        <v>84</v>
      </c>
      <c r="AV1036" s="11" t="s">
        <v>84</v>
      </c>
      <c r="AW1036" s="11" t="s">
        <v>32</v>
      </c>
      <c r="AX1036" s="11" t="s">
        <v>76</v>
      </c>
      <c r="AY1036" s="145" t="s">
        <v>193</v>
      </c>
    </row>
    <row r="1037" spans="2:65" s="12" customFormat="1" x14ac:dyDescent="0.2">
      <c r="B1037" s="150"/>
      <c r="D1037" s="140" t="s">
        <v>201</v>
      </c>
      <c r="E1037" s="151" t="s">
        <v>1</v>
      </c>
      <c r="F1037" s="152" t="s">
        <v>296</v>
      </c>
      <c r="H1037" s="153">
        <v>85</v>
      </c>
      <c r="I1037" s="154"/>
      <c r="L1037" s="150"/>
      <c r="M1037" s="155"/>
      <c r="T1037" s="156"/>
      <c r="AT1037" s="151" t="s">
        <v>201</v>
      </c>
      <c r="AU1037" s="151" t="s">
        <v>84</v>
      </c>
      <c r="AV1037" s="12" t="s">
        <v>86</v>
      </c>
      <c r="AW1037" s="12" t="s">
        <v>32</v>
      </c>
      <c r="AX1037" s="12" t="s">
        <v>76</v>
      </c>
      <c r="AY1037" s="151" t="s">
        <v>193</v>
      </c>
    </row>
    <row r="1038" spans="2:65" s="13" customFormat="1" x14ac:dyDescent="0.2">
      <c r="B1038" s="157"/>
      <c r="D1038" s="140" t="s">
        <v>201</v>
      </c>
      <c r="E1038" s="158" t="s">
        <v>1</v>
      </c>
      <c r="F1038" s="159" t="s">
        <v>204</v>
      </c>
      <c r="H1038" s="160">
        <v>85</v>
      </c>
      <c r="I1038" s="161"/>
      <c r="L1038" s="157"/>
      <c r="M1038" s="162"/>
      <c r="T1038" s="163"/>
      <c r="AT1038" s="158" t="s">
        <v>201</v>
      </c>
      <c r="AU1038" s="158" t="s">
        <v>84</v>
      </c>
      <c r="AV1038" s="13" t="s">
        <v>198</v>
      </c>
      <c r="AW1038" s="13" t="s">
        <v>32</v>
      </c>
      <c r="AX1038" s="13" t="s">
        <v>84</v>
      </c>
      <c r="AY1038" s="158" t="s">
        <v>193</v>
      </c>
    </row>
    <row r="1039" spans="2:65" s="1" customFormat="1" ht="16.5" customHeight="1" x14ac:dyDescent="0.2">
      <c r="B1039" s="31"/>
      <c r="C1039" s="164" t="s">
        <v>1127</v>
      </c>
      <c r="D1039" s="164" t="s">
        <v>373</v>
      </c>
      <c r="E1039" s="165" t="s">
        <v>1128</v>
      </c>
      <c r="F1039" s="166" t="s">
        <v>1129</v>
      </c>
      <c r="G1039" s="167" t="s">
        <v>197</v>
      </c>
      <c r="H1039" s="168">
        <v>5.0999999999999996</v>
      </c>
      <c r="I1039" s="169"/>
      <c r="J1039" s="170">
        <f>ROUND(I1039*H1039,2)</f>
        <v>0</v>
      </c>
      <c r="K1039" s="171"/>
      <c r="L1039" s="172"/>
      <c r="M1039" s="173" t="s">
        <v>1</v>
      </c>
      <c r="N1039" s="174" t="s">
        <v>41</v>
      </c>
      <c r="P1039" s="136">
        <f>O1039*H1039</f>
        <v>0</v>
      </c>
      <c r="Q1039" s="136">
        <v>0.03</v>
      </c>
      <c r="R1039" s="136">
        <f>Q1039*H1039</f>
        <v>0.153</v>
      </c>
      <c r="S1039" s="136">
        <v>0</v>
      </c>
      <c r="T1039" s="137">
        <f>S1039*H1039</f>
        <v>0</v>
      </c>
      <c r="AR1039" s="138" t="s">
        <v>238</v>
      </c>
      <c r="AT1039" s="138" t="s">
        <v>373</v>
      </c>
      <c r="AU1039" s="138" t="s">
        <v>84</v>
      </c>
      <c r="AY1039" s="16" t="s">
        <v>193</v>
      </c>
      <c r="BE1039" s="139">
        <f>IF(N1039="základní",J1039,0)</f>
        <v>0</v>
      </c>
      <c r="BF1039" s="139">
        <f>IF(N1039="snížená",J1039,0)</f>
        <v>0</v>
      </c>
      <c r="BG1039" s="139">
        <f>IF(N1039="zákl. přenesená",J1039,0)</f>
        <v>0</v>
      </c>
      <c r="BH1039" s="139">
        <f>IF(N1039="sníž. přenesená",J1039,0)</f>
        <v>0</v>
      </c>
      <c r="BI1039" s="139">
        <f>IF(N1039="nulová",J1039,0)</f>
        <v>0</v>
      </c>
      <c r="BJ1039" s="16" t="s">
        <v>84</v>
      </c>
      <c r="BK1039" s="139">
        <f>ROUND(I1039*H1039,2)</f>
        <v>0</v>
      </c>
      <c r="BL1039" s="16" t="s">
        <v>198</v>
      </c>
      <c r="BM1039" s="138" t="s">
        <v>1130</v>
      </c>
    </row>
    <row r="1040" spans="2:65" s="1" customFormat="1" x14ac:dyDescent="0.2">
      <c r="B1040" s="31"/>
      <c r="D1040" s="140" t="s">
        <v>199</v>
      </c>
      <c r="F1040" s="141" t="s">
        <v>1129</v>
      </c>
      <c r="I1040" s="142"/>
      <c r="L1040" s="31"/>
      <c r="M1040" s="143"/>
      <c r="T1040" s="53"/>
      <c r="AT1040" s="16" t="s">
        <v>199</v>
      </c>
      <c r="AU1040" s="16" t="s">
        <v>84</v>
      </c>
    </row>
    <row r="1041" spans="2:65" s="11" customFormat="1" x14ac:dyDescent="0.2">
      <c r="B1041" s="144"/>
      <c r="D1041" s="140" t="s">
        <v>201</v>
      </c>
      <c r="E1041" s="145" t="s">
        <v>1</v>
      </c>
      <c r="F1041" s="146" t="s">
        <v>289</v>
      </c>
      <c r="H1041" s="145" t="s">
        <v>1</v>
      </c>
      <c r="I1041" s="147"/>
      <c r="L1041" s="144"/>
      <c r="M1041" s="148"/>
      <c r="T1041" s="149"/>
      <c r="AT1041" s="145" t="s">
        <v>201</v>
      </c>
      <c r="AU1041" s="145" t="s">
        <v>84</v>
      </c>
      <c r="AV1041" s="11" t="s">
        <v>84</v>
      </c>
      <c r="AW1041" s="11" t="s">
        <v>32</v>
      </c>
      <c r="AX1041" s="11" t="s">
        <v>76</v>
      </c>
      <c r="AY1041" s="145" t="s">
        <v>193</v>
      </c>
    </row>
    <row r="1042" spans="2:65" s="12" customFormat="1" x14ac:dyDescent="0.2">
      <c r="B1042" s="150"/>
      <c r="D1042" s="140" t="s">
        <v>201</v>
      </c>
      <c r="E1042" s="151" t="s">
        <v>1</v>
      </c>
      <c r="F1042" s="152" t="s">
        <v>1131</v>
      </c>
      <c r="H1042" s="153">
        <v>5.0999999999999996</v>
      </c>
      <c r="I1042" s="154"/>
      <c r="L1042" s="150"/>
      <c r="M1042" s="155"/>
      <c r="T1042" s="156"/>
      <c r="AT1042" s="151" t="s">
        <v>201</v>
      </c>
      <c r="AU1042" s="151" t="s">
        <v>84</v>
      </c>
      <c r="AV1042" s="12" t="s">
        <v>86</v>
      </c>
      <c r="AW1042" s="12" t="s">
        <v>32</v>
      </c>
      <c r="AX1042" s="12" t="s">
        <v>76</v>
      </c>
      <c r="AY1042" s="151" t="s">
        <v>193</v>
      </c>
    </row>
    <row r="1043" spans="2:65" s="13" customFormat="1" x14ac:dyDescent="0.2">
      <c r="B1043" s="157"/>
      <c r="D1043" s="140" t="s">
        <v>201</v>
      </c>
      <c r="E1043" s="158" t="s">
        <v>1</v>
      </c>
      <c r="F1043" s="159" t="s">
        <v>204</v>
      </c>
      <c r="H1043" s="160">
        <v>5.0999999999999996</v>
      </c>
      <c r="I1043" s="161"/>
      <c r="L1043" s="157"/>
      <c r="M1043" s="162"/>
      <c r="T1043" s="163"/>
      <c r="AT1043" s="158" t="s">
        <v>201</v>
      </c>
      <c r="AU1043" s="158" t="s">
        <v>84</v>
      </c>
      <c r="AV1043" s="13" t="s">
        <v>198</v>
      </c>
      <c r="AW1043" s="13" t="s">
        <v>32</v>
      </c>
      <c r="AX1043" s="13" t="s">
        <v>84</v>
      </c>
      <c r="AY1043" s="158" t="s">
        <v>193</v>
      </c>
    </row>
    <row r="1044" spans="2:65" s="1" customFormat="1" ht="24.2" customHeight="1" x14ac:dyDescent="0.2">
      <c r="B1044" s="31"/>
      <c r="C1044" s="126" t="s">
        <v>756</v>
      </c>
      <c r="D1044" s="126" t="s">
        <v>194</v>
      </c>
      <c r="E1044" s="127" t="s">
        <v>1132</v>
      </c>
      <c r="F1044" s="128" t="s">
        <v>1133</v>
      </c>
      <c r="G1044" s="129" t="s">
        <v>212</v>
      </c>
      <c r="H1044" s="130">
        <v>85</v>
      </c>
      <c r="I1044" s="131"/>
      <c r="J1044" s="132">
        <f>ROUND(I1044*H1044,2)</f>
        <v>0</v>
      </c>
      <c r="K1044" s="133"/>
      <c r="L1044" s="31"/>
      <c r="M1044" s="134" t="s">
        <v>1</v>
      </c>
      <c r="N1044" s="135" t="s">
        <v>41</v>
      </c>
      <c r="P1044" s="136">
        <f>O1044*H1044</f>
        <v>0</v>
      </c>
      <c r="Q1044" s="136">
        <v>6.0000000000000001E-3</v>
      </c>
      <c r="R1044" s="136">
        <f>Q1044*H1044</f>
        <v>0.51</v>
      </c>
      <c r="S1044" s="136">
        <v>0</v>
      </c>
      <c r="T1044" s="137">
        <f>S1044*H1044</f>
        <v>0</v>
      </c>
      <c r="AR1044" s="138" t="s">
        <v>198</v>
      </c>
      <c r="AT1044" s="138" t="s">
        <v>194</v>
      </c>
      <c r="AU1044" s="138" t="s">
        <v>84</v>
      </c>
      <c r="AY1044" s="16" t="s">
        <v>193</v>
      </c>
      <c r="BE1044" s="139">
        <f>IF(N1044="základní",J1044,0)</f>
        <v>0</v>
      </c>
      <c r="BF1044" s="139">
        <f>IF(N1044="snížená",J1044,0)</f>
        <v>0</v>
      </c>
      <c r="BG1044" s="139">
        <f>IF(N1044="zákl. přenesená",J1044,0)</f>
        <v>0</v>
      </c>
      <c r="BH1044" s="139">
        <f>IF(N1044="sníž. přenesená",J1044,0)</f>
        <v>0</v>
      </c>
      <c r="BI1044" s="139">
        <f>IF(N1044="nulová",J1044,0)</f>
        <v>0</v>
      </c>
      <c r="BJ1044" s="16" t="s">
        <v>84</v>
      </c>
      <c r="BK1044" s="139">
        <f>ROUND(I1044*H1044,2)</f>
        <v>0</v>
      </c>
      <c r="BL1044" s="16" t="s">
        <v>198</v>
      </c>
      <c r="BM1044" s="138" t="s">
        <v>1134</v>
      </c>
    </row>
    <row r="1045" spans="2:65" s="1" customFormat="1" ht="29.25" x14ac:dyDescent="0.2">
      <c r="B1045" s="31"/>
      <c r="D1045" s="140" t="s">
        <v>199</v>
      </c>
      <c r="F1045" s="141" t="s">
        <v>1135</v>
      </c>
      <c r="I1045" s="142"/>
      <c r="L1045" s="31"/>
      <c r="M1045" s="143"/>
      <c r="T1045" s="53"/>
      <c r="AT1045" s="16" t="s">
        <v>199</v>
      </c>
      <c r="AU1045" s="16" t="s">
        <v>84</v>
      </c>
    </row>
    <row r="1046" spans="2:65" s="11" customFormat="1" x14ac:dyDescent="0.2">
      <c r="B1046" s="144"/>
      <c r="D1046" s="140" t="s">
        <v>201</v>
      </c>
      <c r="E1046" s="145" t="s">
        <v>1</v>
      </c>
      <c r="F1046" s="146" t="s">
        <v>289</v>
      </c>
      <c r="H1046" s="145" t="s">
        <v>1</v>
      </c>
      <c r="I1046" s="147"/>
      <c r="L1046" s="144"/>
      <c r="M1046" s="148"/>
      <c r="T1046" s="149"/>
      <c r="AT1046" s="145" t="s">
        <v>201</v>
      </c>
      <c r="AU1046" s="145" t="s">
        <v>84</v>
      </c>
      <c r="AV1046" s="11" t="s">
        <v>84</v>
      </c>
      <c r="AW1046" s="11" t="s">
        <v>32</v>
      </c>
      <c r="AX1046" s="11" t="s">
        <v>76</v>
      </c>
      <c r="AY1046" s="145" t="s">
        <v>193</v>
      </c>
    </row>
    <row r="1047" spans="2:65" s="12" customFormat="1" x14ac:dyDescent="0.2">
      <c r="B1047" s="150"/>
      <c r="D1047" s="140" t="s">
        <v>201</v>
      </c>
      <c r="E1047" s="151" t="s">
        <v>1</v>
      </c>
      <c r="F1047" s="152" t="s">
        <v>1136</v>
      </c>
      <c r="H1047" s="153">
        <v>85</v>
      </c>
      <c r="I1047" s="154"/>
      <c r="L1047" s="150"/>
      <c r="M1047" s="155"/>
      <c r="T1047" s="156"/>
      <c r="AT1047" s="151" t="s">
        <v>201</v>
      </c>
      <c r="AU1047" s="151" t="s">
        <v>84</v>
      </c>
      <c r="AV1047" s="12" t="s">
        <v>86</v>
      </c>
      <c r="AW1047" s="12" t="s">
        <v>32</v>
      </c>
      <c r="AX1047" s="12" t="s">
        <v>76</v>
      </c>
      <c r="AY1047" s="151" t="s">
        <v>193</v>
      </c>
    </row>
    <row r="1048" spans="2:65" s="13" customFormat="1" x14ac:dyDescent="0.2">
      <c r="B1048" s="157"/>
      <c r="D1048" s="140" t="s">
        <v>201</v>
      </c>
      <c r="E1048" s="158" t="s">
        <v>1</v>
      </c>
      <c r="F1048" s="159" t="s">
        <v>204</v>
      </c>
      <c r="H1048" s="160">
        <v>85</v>
      </c>
      <c r="I1048" s="161"/>
      <c r="L1048" s="157"/>
      <c r="M1048" s="162"/>
      <c r="T1048" s="163"/>
      <c r="AT1048" s="158" t="s">
        <v>201</v>
      </c>
      <c r="AU1048" s="158" t="s">
        <v>84</v>
      </c>
      <c r="AV1048" s="13" t="s">
        <v>198</v>
      </c>
      <c r="AW1048" s="13" t="s">
        <v>32</v>
      </c>
      <c r="AX1048" s="13" t="s">
        <v>84</v>
      </c>
      <c r="AY1048" s="158" t="s">
        <v>193</v>
      </c>
    </row>
    <row r="1049" spans="2:65" s="1" customFormat="1" ht="16.5" customHeight="1" x14ac:dyDescent="0.2">
      <c r="B1049" s="31"/>
      <c r="C1049" s="164" t="s">
        <v>1137</v>
      </c>
      <c r="D1049" s="164" t="s">
        <v>373</v>
      </c>
      <c r="E1049" s="165" t="s">
        <v>1138</v>
      </c>
      <c r="F1049" s="166" t="s">
        <v>1139</v>
      </c>
      <c r="G1049" s="167" t="s">
        <v>212</v>
      </c>
      <c r="H1049" s="168">
        <v>89.25</v>
      </c>
      <c r="I1049" s="169"/>
      <c r="J1049" s="170">
        <f>ROUND(I1049*H1049,2)</f>
        <v>0</v>
      </c>
      <c r="K1049" s="171"/>
      <c r="L1049" s="172"/>
      <c r="M1049" s="173" t="s">
        <v>1</v>
      </c>
      <c r="N1049" s="174" t="s">
        <v>41</v>
      </c>
      <c r="P1049" s="136">
        <f>O1049*H1049</f>
        <v>0</v>
      </c>
      <c r="Q1049" s="136">
        <v>1.4E-3</v>
      </c>
      <c r="R1049" s="136">
        <f>Q1049*H1049</f>
        <v>0.12495000000000001</v>
      </c>
      <c r="S1049" s="136">
        <v>0</v>
      </c>
      <c r="T1049" s="137">
        <f>S1049*H1049</f>
        <v>0</v>
      </c>
      <c r="AR1049" s="138" t="s">
        <v>238</v>
      </c>
      <c r="AT1049" s="138" t="s">
        <v>373</v>
      </c>
      <c r="AU1049" s="138" t="s">
        <v>84</v>
      </c>
      <c r="AY1049" s="16" t="s">
        <v>193</v>
      </c>
      <c r="BE1049" s="139">
        <f>IF(N1049="základní",J1049,0)</f>
        <v>0</v>
      </c>
      <c r="BF1049" s="139">
        <f>IF(N1049="snížená",J1049,0)</f>
        <v>0</v>
      </c>
      <c r="BG1049" s="139">
        <f>IF(N1049="zákl. přenesená",J1049,0)</f>
        <v>0</v>
      </c>
      <c r="BH1049" s="139">
        <f>IF(N1049="sníž. přenesená",J1049,0)</f>
        <v>0</v>
      </c>
      <c r="BI1049" s="139">
        <f>IF(N1049="nulová",J1049,0)</f>
        <v>0</v>
      </c>
      <c r="BJ1049" s="16" t="s">
        <v>84</v>
      </c>
      <c r="BK1049" s="139">
        <f>ROUND(I1049*H1049,2)</f>
        <v>0</v>
      </c>
      <c r="BL1049" s="16" t="s">
        <v>198</v>
      </c>
      <c r="BM1049" s="138" t="s">
        <v>1140</v>
      </c>
    </row>
    <row r="1050" spans="2:65" s="1" customFormat="1" x14ac:dyDescent="0.2">
      <c r="B1050" s="31"/>
      <c r="D1050" s="140" t="s">
        <v>199</v>
      </c>
      <c r="F1050" s="141" t="s">
        <v>1139</v>
      </c>
      <c r="I1050" s="142"/>
      <c r="L1050" s="31"/>
      <c r="M1050" s="143"/>
      <c r="T1050" s="53"/>
      <c r="AT1050" s="16" t="s">
        <v>199</v>
      </c>
      <c r="AU1050" s="16" t="s">
        <v>84</v>
      </c>
    </row>
    <row r="1051" spans="2:65" s="12" customFormat="1" x14ac:dyDescent="0.2">
      <c r="B1051" s="150"/>
      <c r="D1051" s="140" t="s">
        <v>201</v>
      </c>
      <c r="E1051" s="151" t="s">
        <v>1</v>
      </c>
      <c r="F1051" s="152" t="s">
        <v>1141</v>
      </c>
      <c r="H1051" s="153">
        <v>89.25</v>
      </c>
      <c r="I1051" s="154"/>
      <c r="L1051" s="150"/>
      <c r="M1051" s="155"/>
      <c r="T1051" s="156"/>
      <c r="AT1051" s="151" t="s">
        <v>201</v>
      </c>
      <c r="AU1051" s="151" t="s">
        <v>84</v>
      </c>
      <c r="AV1051" s="12" t="s">
        <v>86</v>
      </c>
      <c r="AW1051" s="12" t="s">
        <v>32</v>
      </c>
      <c r="AX1051" s="12" t="s">
        <v>76</v>
      </c>
      <c r="AY1051" s="151" t="s">
        <v>193</v>
      </c>
    </row>
    <row r="1052" spans="2:65" s="13" customFormat="1" x14ac:dyDescent="0.2">
      <c r="B1052" s="157"/>
      <c r="D1052" s="140" t="s">
        <v>201</v>
      </c>
      <c r="E1052" s="158" t="s">
        <v>1</v>
      </c>
      <c r="F1052" s="159" t="s">
        <v>204</v>
      </c>
      <c r="H1052" s="160">
        <v>89.25</v>
      </c>
      <c r="I1052" s="161"/>
      <c r="L1052" s="157"/>
      <c r="M1052" s="162"/>
      <c r="T1052" s="163"/>
      <c r="AT1052" s="158" t="s">
        <v>201</v>
      </c>
      <c r="AU1052" s="158" t="s">
        <v>84</v>
      </c>
      <c r="AV1052" s="13" t="s">
        <v>198</v>
      </c>
      <c r="AW1052" s="13" t="s">
        <v>32</v>
      </c>
      <c r="AX1052" s="13" t="s">
        <v>84</v>
      </c>
      <c r="AY1052" s="158" t="s">
        <v>193</v>
      </c>
    </row>
    <row r="1053" spans="2:65" s="1" customFormat="1" ht="24.2" customHeight="1" x14ac:dyDescent="0.2">
      <c r="B1053" s="31"/>
      <c r="C1053" s="126" t="s">
        <v>761</v>
      </c>
      <c r="D1053" s="126" t="s">
        <v>194</v>
      </c>
      <c r="E1053" s="127" t="s">
        <v>1142</v>
      </c>
      <c r="F1053" s="128" t="s">
        <v>1143</v>
      </c>
      <c r="G1053" s="129" t="s">
        <v>990</v>
      </c>
      <c r="H1053" s="175"/>
      <c r="I1053" s="131"/>
      <c r="J1053" s="132">
        <f>ROUND(I1053*H1053,2)</f>
        <v>0</v>
      </c>
      <c r="K1053" s="133"/>
      <c r="L1053" s="31"/>
      <c r="M1053" s="134" t="s">
        <v>1</v>
      </c>
      <c r="N1053" s="135" t="s">
        <v>41</v>
      </c>
      <c r="P1053" s="136">
        <f>O1053*H1053</f>
        <v>0</v>
      </c>
      <c r="Q1053" s="136">
        <v>0</v>
      </c>
      <c r="R1053" s="136">
        <f>Q1053*H1053</f>
        <v>0</v>
      </c>
      <c r="S1053" s="136">
        <v>0</v>
      </c>
      <c r="T1053" s="137">
        <f>S1053*H1053</f>
        <v>0</v>
      </c>
      <c r="AR1053" s="138" t="s">
        <v>198</v>
      </c>
      <c r="AT1053" s="138" t="s">
        <v>194</v>
      </c>
      <c r="AU1053" s="138" t="s">
        <v>84</v>
      </c>
      <c r="AY1053" s="16" t="s">
        <v>193</v>
      </c>
      <c r="BE1053" s="139">
        <f>IF(N1053="základní",J1053,0)</f>
        <v>0</v>
      </c>
      <c r="BF1053" s="139">
        <f>IF(N1053="snížená",J1053,0)</f>
        <v>0</v>
      </c>
      <c r="BG1053" s="139">
        <f>IF(N1053="zákl. přenesená",J1053,0)</f>
        <v>0</v>
      </c>
      <c r="BH1053" s="139">
        <f>IF(N1053="sníž. přenesená",J1053,0)</f>
        <v>0</v>
      </c>
      <c r="BI1053" s="139">
        <f>IF(N1053="nulová",J1053,0)</f>
        <v>0</v>
      </c>
      <c r="BJ1053" s="16" t="s">
        <v>84</v>
      </c>
      <c r="BK1053" s="139">
        <f>ROUND(I1053*H1053,2)</f>
        <v>0</v>
      </c>
      <c r="BL1053" s="16" t="s">
        <v>198</v>
      </c>
      <c r="BM1053" s="138" t="s">
        <v>1144</v>
      </c>
    </row>
    <row r="1054" spans="2:65" s="1" customFormat="1" ht="19.5" x14ac:dyDescent="0.2">
      <c r="B1054" s="31"/>
      <c r="D1054" s="140" t="s">
        <v>199</v>
      </c>
      <c r="F1054" s="141" t="s">
        <v>1143</v>
      </c>
      <c r="I1054" s="142"/>
      <c r="L1054" s="31"/>
      <c r="M1054" s="143"/>
      <c r="T1054" s="53"/>
      <c r="AT1054" s="16" t="s">
        <v>199</v>
      </c>
      <c r="AU1054" s="16" t="s">
        <v>84</v>
      </c>
    </row>
    <row r="1055" spans="2:65" s="10" customFormat="1" ht="25.9" customHeight="1" x14ac:dyDescent="0.2">
      <c r="B1055" s="116"/>
      <c r="D1055" s="117" t="s">
        <v>75</v>
      </c>
      <c r="E1055" s="118" t="s">
        <v>1145</v>
      </c>
      <c r="F1055" s="118" t="s">
        <v>1146</v>
      </c>
      <c r="I1055" s="119"/>
      <c r="J1055" s="120">
        <f>BK1055</f>
        <v>0</v>
      </c>
      <c r="L1055" s="116"/>
      <c r="M1055" s="121"/>
      <c r="P1055" s="122">
        <f>SUM(P1056:P1064)</f>
        <v>0</v>
      </c>
      <c r="R1055" s="122">
        <f>SUM(R1056:R1064)</f>
        <v>0.83189400000000002</v>
      </c>
      <c r="T1055" s="123">
        <f>SUM(T1056:T1064)</f>
        <v>0</v>
      </c>
      <c r="AR1055" s="117" t="s">
        <v>84</v>
      </c>
      <c r="AT1055" s="124" t="s">
        <v>75</v>
      </c>
      <c r="AU1055" s="124" t="s">
        <v>76</v>
      </c>
      <c r="AY1055" s="117" t="s">
        <v>193</v>
      </c>
      <c r="BK1055" s="125">
        <f>SUM(BK1056:BK1064)</f>
        <v>0</v>
      </c>
    </row>
    <row r="1056" spans="2:65" s="1" customFormat="1" ht="37.9" customHeight="1" x14ac:dyDescent="0.2">
      <c r="B1056" s="31"/>
      <c r="C1056" s="126" t="s">
        <v>1147</v>
      </c>
      <c r="D1056" s="126" t="s">
        <v>194</v>
      </c>
      <c r="E1056" s="127" t="s">
        <v>1148</v>
      </c>
      <c r="F1056" s="128" t="s">
        <v>1149</v>
      </c>
      <c r="G1056" s="129" t="s">
        <v>212</v>
      </c>
      <c r="H1056" s="130">
        <v>478.1</v>
      </c>
      <c r="I1056" s="131"/>
      <c r="J1056" s="132">
        <f>ROUND(I1056*H1056,2)</f>
        <v>0</v>
      </c>
      <c r="K1056" s="133"/>
      <c r="L1056" s="31"/>
      <c r="M1056" s="134" t="s">
        <v>1</v>
      </c>
      <c r="N1056" s="135" t="s">
        <v>41</v>
      </c>
      <c r="P1056" s="136">
        <f>O1056*H1056</f>
        <v>0</v>
      </c>
      <c r="Q1056" s="136">
        <v>1.74E-3</v>
      </c>
      <c r="R1056" s="136">
        <f>Q1056*H1056</f>
        <v>0.83189400000000002</v>
      </c>
      <c r="S1056" s="136">
        <v>0</v>
      </c>
      <c r="T1056" s="137">
        <f>S1056*H1056</f>
        <v>0</v>
      </c>
      <c r="AR1056" s="138" t="s">
        <v>198</v>
      </c>
      <c r="AT1056" s="138" t="s">
        <v>194</v>
      </c>
      <c r="AU1056" s="138" t="s">
        <v>84</v>
      </c>
      <c r="AY1056" s="16" t="s">
        <v>193</v>
      </c>
      <c r="BE1056" s="139">
        <f>IF(N1056="základní",J1056,0)</f>
        <v>0</v>
      </c>
      <c r="BF1056" s="139">
        <f>IF(N1056="snížená",J1056,0)</f>
        <v>0</v>
      </c>
      <c r="BG1056" s="139">
        <f>IF(N1056="zákl. přenesená",J1056,0)</f>
        <v>0</v>
      </c>
      <c r="BH1056" s="139">
        <f>IF(N1056="sníž. přenesená",J1056,0)</f>
        <v>0</v>
      </c>
      <c r="BI1056" s="139">
        <f>IF(N1056="nulová",J1056,0)</f>
        <v>0</v>
      </c>
      <c r="BJ1056" s="16" t="s">
        <v>84</v>
      </c>
      <c r="BK1056" s="139">
        <f>ROUND(I1056*H1056,2)</f>
        <v>0</v>
      </c>
      <c r="BL1056" s="16" t="s">
        <v>198</v>
      </c>
      <c r="BM1056" s="138" t="s">
        <v>1150</v>
      </c>
    </row>
    <row r="1057" spans="2:65" s="1" customFormat="1" ht="29.25" x14ac:dyDescent="0.2">
      <c r="B1057" s="31"/>
      <c r="D1057" s="140" t="s">
        <v>199</v>
      </c>
      <c r="F1057" s="141" t="s">
        <v>1151</v>
      </c>
      <c r="I1057" s="142"/>
      <c r="L1057" s="31"/>
      <c r="M1057" s="143"/>
      <c r="T1057" s="53"/>
      <c r="AT1057" s="16" t="s">
        <v>199</v>
      </c>
      <c r="AU1057" s="16" t="s">
        <v>84</v>
      </c>
    </row>
    <row r="1058" spans="2:65" s="11" customFormat="1" x14ac:dyDescent="0.2">
      <c r="B1058" s="144"/>
      <c r="D1058" s="140" t="s">
        <v>201</v>
      </c>
      <c r="E1058" s="145" t="s">
        <v>1</v>
      </c>
      <c r="F1058" s="146" t="s">
        <v>809</v>
      </c>
      <c r="H1058" s="145" t="s">
        <v>1</v>
      </c>
      <c r="I1058" s="147"/>
      <c r="L1058" s="144"/>
      <c r="M1058" s="148"/>
      <c r="T1058" s="149"/>
      <c r="AT1058" s="145" t="s">
        <v>201</v>
      </c>
      <c r="AU1058" s="145" t="s">
        <v>84</v>
      </c>
      <c r="AV1058" s="11" t="s">
        <v>84</v>
      </c>
      <c r="AW1058" s="11" t="s">
        <v>32</v>
      </c>
      <c r="AX1058" s="11" t="s">
        <v>76</v>
      </c>
      <c r="AY1058" s="145" t="s">
        <v>193</v>
      </c>
    </row>
    <row r="1059" spans="2:65" s="12" customFormat="1" x14ac:dyDescent="0.2">
      <c r="B1059" s="150"/>
      <c r="D1059" s="140" t="s">
        <v>201</v>
      </c>
      <c r="E1059" s="151" t="s">
        <v>1</v>
      </c>
      <c r="F1059" s="152" t="s">
        <v>810</v>
      </c>
      <c r="H1059" s="153">
        <v>241.96</v>
      </c>
      <c r="I1059" s="154"/>
      <c r="L1059" s="150"/>
      <c r="M1059" s="155"/>
      <c r="T1059" s="156"/>
      <c r="AT1059" s="151" t="s">
        <v>201</v>
      </c>
      <c r="AU1059" s="151" t="s">
        <v>84</v>
      </c>
      <c r="AV1059" s="12" t="s">
        <v>86</v>
      </c>
      <c r="AW1059" s="12" t="s">
        <v>32</v>
      </c>
      <c r="AX1059" s="12" t="s">
        <v>76</v>
      </c>
      <c r="AY1059" s="151" t="s">
        <v>193</v>
      </c>
    </row>
    <row r="1060" spans="2:65" s="11" customFormat="1" x14ac:dyDescent="0.2">
      <c r="B1060" s="144"/>
      <c r="D1060" s="140" t="s">
        <v>201</v>
      </c>
      <c r="E1060" s="145" t="s">
        <v>1</v>
      </c>
      <c r="F1060" s="146" t="s">
        <v>813</v>
      </c>
      <c r="H1060" s="145" t="s">
        <v>1</v>
      </c>
      <c r="I1060" s="147"/>
      <c r="L1060" s="144"/>
      <c r="M1060" s="148"/>
      <c r="T1060" s="149"/>
      <c r="AT1060" s="145" t="s">
        <v>201</v>
      </c>
      <c r="AU1060" s="145" t="s">
        <v>84</v>
      </c>
      <c r="AV1060" s="11" t="s">
        <v>84</v>
      </c>
      <c r="AW1060" s="11" t="s">
        <v>32</v>
      </c>
      <c r="AX1060" s="11" t="s">
        <v>76</v>
      </c>
      <c r="AY1060" s="145" t="s">
        <v>193</v>
      </c>
    </row>
    <row r="1061" spans="2:65" s="12" customFormat="1" x14ac:dyDescent="0.2">
      <c r="B1061" s="150"/>
      <c r="D1061" s="140" t="s">
        <v>201</v>
      </c>
      <c r="E1061" s="151" t="s">
        <v>1</v>
      </c>
      <c r="F1061" s="152" t="s">
        <v>814</v>
      </c>
      <c r="H1061" s="153">
        <v>236.14</v>
      </c>
      <c r="I1061" s="154"/>
      <c r="L1061" s="150"/>
      <c r="M1061" s="155"/>
      <c r="T1061" s="156"/>
      <c r="AT1061" s="151" t="s">
        <v>201</v>
      </c>
      <c r="AU1061" s="151" t="s">
        <v>84</v>
      </c>
      <c r="AV1061" s="12" t="s">
        <v>86</v>
      </c>
      <c r="AW1061" s="12" t="s">
        <v>32</v>
      </c>
      <c r="AX1061" s="12" t="s">
        <v>76</v>
      </c>
      <c r="AY1061" s="151" t="s">
        <v>193</v>
      </c>
    </row>
    <row r="1062" spans="2:65" s="13" customFormat="1" x14ac:dyDescent="0.2">
      <c r="B1062" s="157"/>
      <c r="D1062" s="140" t="s">
        <v>201</v>
      </c>
      <c r="E1062" s="158" t="s">
        <v>1</v>
      </c>
      <c r="F1062" s="159" t="s">
        <v>204</v>
      </c>
      <c r="H1062" s="160">
        <v>478.1</v>
      </c>
      <c r="I1062" s="161"/>
      <c r="L1062" s="157"/>
      <c r="M1062" s="162"/>
      <c r="T1062" s="163"/>
      <c r="AT1062" s="158" t="s">
        <v>201</v>
      </c>
      <c r="AU1062" s="158" t="s">
        <v>84</v>
      </c>
      <c r="AV1062" s="13" t="s">
        <v>198</v>
      </c>
      <c r="AW1062" s="13" t="s">
        <v>32</v>
      </c>
      <c r="AX1062" s="13" t="s">
        <v>84</v>
      </c>
      <c r="AY1062" s="158" t="s">
        <v>193</v>
      </c>
    </row>
    <row r="1063" spans="2:65" s="1" customFormat="1" ht="24.2" customHeight="1" x14ac:dyDescent="0.2">
      <c r="B1063" s="31"/>
      <c r="C1063" s="126" t="s">
        <v>773</v>
      </c>
      <c r="D1063" s="126" t="s">
        <v>194</v>
      </c>
      <c r="E1063" s="127" t="s">
        <v>1152</v>
      </c>
      <c r="F1063" s="128" t="s">
        <v>1153</v>
      </c>
      <c r="G1063" s="129" t="s">
        <v>990</v>
      </c>
      <c r="H1063" s="175"/>
      <c r="I1063" s="131"/>
      <c r="J1063" s="132">
        <f>ROUND(I1063*H1063,2)</f>
        <v>0</v>
      </c>
      <c r="K1063" s="133"/>
      <c r="L1063" s="31"/>
      <c r="M1063" s="134" t="s">
        <v>1</v>
      </c>
      <c r="N1063" s="135" t="s">
        <v>41</v>
      </c>
      <c r="P1063" s="136">
        <f>O1063*H1063</f>
        <v>0</v>
      </c>
      <c r="Q1063" s="136">
        <v>0</v>
      </c>
      <c r="R1063" s="136">
        <f>Q1063*H1063</f>
        <v>0</v>
      </c>
      <c r="S1063" s="136">
        <v>0</v>
      </c>
      <c r="T1063" s="137">
        <f>S1063*H1063</f>
        <v>0</v>
      </c>
      <c r="AR1063" s="138" t="s">
        <v>213</v>
      </c>
      <c r="AT1063" s="138" t="s">
        <v>194</v>
      </c>
      <c r="AU1063" s="138" t="s">
        <v>84</v>
      </c>
      <c r="AY1063" s="16" t="s">
        <v>193</v>
      </c>
      <c r="BE1063" s="139">
        <f>IF(N1063="základní",J1063,0)</f>
        <v>0</v>
      </c>
      <c r="BF1063" s="139">
        <f>IF(N1063="snížená",J1063,0)</f>
        <v>0</v>
      </c>
      <c r="BG1063" s="139">
        <f>IF(N1063="zákl. přenesená",J1063,0)</f>
        <v>0</v>
      </c>
      <c r="BH1063" s="139">
        <f>IF(N1063="sníž. přenesená",J1063,0)</f>
        <v>0</v>
      </c>
      <c r="BI1063" s="139">
        <f>IF(N1063="nulová",J1063,0)</f>
        <v>0</v>
      </c>
      <c r="BJ1063" s="16" t="s">
        <v>84</v>
      </c>
      <c r="BK1063" s="139">
        <f>ROUND(I1063*H1063,2)</f>
        <v>0</v>
      </c>
      <c r="BL1063" s="16" t="s">
        <v>213</v>
      </c>
      <c r="BM1063" s="138" t="s">
        <v>1154</v>
      </c>
    </row>
    <row r="1064" spans="2:65" s="1" customFormat="1" ht="29.25" x14ac:dyDescent="0.2">
      <c r="B1064" s="31"/>
      <c r="D1064" s="140" t="s">
        <v>199</v>
      </c>
      <c r="F1064" s="141" t="s">
        <v>1155</v>
      </c>
      <c r="I1064" s="142"/>
      <c r="L1064" s="31"/>
      <c r="M1064" s="143"/>
      <c r="T1064" s="53"/>
      <c r="AT1064" s="16" t="s">
        <v>199</v>
      </c>
      <c r="AU1064" s="16" t="s">
        <v>84</v>
      </c>
    </row>
    <row r="1065" spans="2:65" s="10" customFormat="1" ht="25.9" customHeight="1" x14ac:dyDescent="0.2">
      <c r="B1065" s="116"/>
      <c r="D1065" s="117" t="s">
        <v>75</v>
      </c>
      <c r="E1065" s="118" t="s">
        <v>1156</v>
      </c>
      <c r="F1065" s="118" t="s">
        <v>1157</v>
      </c>
      <c r="I1065" s="119"/>
      <c r="J1065" s="120">
        <f>BK1065</f>
        <v>0</v>
      </c>
      <c r="L1065" s="116"/>
      <c r="M1065" s="121"/>
      <c r="P1065" s="122">
        <f>SUM(P1066:P1092)</f>
        <v>0</v>
      </c>
      <c r="R1065" s="122">
        <f>SUM(R1066:R1092)</f>
        <v>3.5645801700000002</v>
      </c>
      <c r="T1065" s="123">
        <f>SUM(T1066:T1092)</f>
        <v>0</v>
      </c>
      <c r="AR1065" s="117" t="s">
        <v>84</v>
      </c>
      <c r="AT1065" s="124" t="s">
        <v>75</v>
      </c>
      <c r="AU1065" s="124" t="s">
        <v>76</v>
      </c>
      <c r="AY1065" s="117" t="s">
        <v>193</v>
      </c>
      <c r="BK1065" s="125">
        <f>SUM(BK1066:BK1092)</f>
        <v>0</v>
      </c>
    </row>
    <row r="1066" spans="2:65" s="1" customFormat="1" ht="24.2" customHeight="1" x14ac:dyDescent="0.2">
      <c r="B1066" s="31"/>
      <c r="C1066" s="126" t="s">
        <v>1158</v>
      </c>
      <c r="D1066" s="126" t="s">
        <v>194</v>
      </c>
      <c r="E1066" s="127" t="s">
        <v>1159</v>
      </c>
      <c r="F1066" s="128" t="s">
        <v>1160</v>
      </c>
      <c r="G1066" s="129" t="s">
        <v>212</v>
      </c>
      <c r="H1066" s="130">
        <v>63.75</v>
      </c>
      <c r="I1066" s="131"/>
      <c r="J1066" s="132">
        <f>ROUND(I1066*H1066,2)</f>
        <v>0</v>
      </c>
      <c r="K1066" s="133"/>
      <c r="L1066" s="31"/>
      <c r="M1066" s="134" t="s">
        <v>1</v>
      </c>
      <c r="N1066" s="135" t="s">
        <v>41</v>
      </c>
      <c r="P1066" s="136">
        <f>O1066*H1066</f>
        <v>0</v>
      </c>
      <c r="Q1066" s="136">
        <v>1.396E-2</v>
      </c>
      <c r="R1066" s="136">
        <f>Q1066*H1066</f>
        <v>0.88995000000000002</v>
      </c>
      <c r="S1066" s="136">
        <v>0</v>
      </c>
      <c r="T1066" s="137">
        <f>S1066*H1066</f>
        <v>0</v>
      </c>
      <c r="AR1066" s="138" t="s">
        <v>198</v>
      </c>
      <c r="AT1066" s="138" t="s">
        <v>194</v>
      </c>
      <c r="AU1066" s="138" t="s">
        <v>84</v>
      </c>
      <c r="AY1066" s="16" t="s">
        <v>193</v>
      </c>
      <c r="BE1066" s="139">
        <f>IF(N1066="základní",J1066,0)</f>
        <v>0</v>
      </c>
      <c r="BF1066" s="139">
        <f>IF(N1066="snížená",J1066,0)</f>
        <v>0</v>
      </c>
      <c r="BG1066" s="139">
        <f>IF(N1066="zákl. přenesená",J1066,0)</f>
        <v>0</v>
      </c>
      <c r="BH1066" s="139">
        <f>IF(N1066="sníž. přenesená",J1066,0)</f>
        <v>0</v>
      </c>
      <c r="BI1066" s="139">
        <f>IF(N1066="nulová",J1066,0)</f>
        <v>0</v>
      </c>
      <c r="BJ1066" s="16" t="s">
        <v>84</v>
      </c>
      <c r="BK1066" s="139">
        <f>ROUND(I1066*H1066,2)</f>
        <v>0</v>
      </c>
      <c r="BL1066" s="16" t="s">
        <v>198</v>
      </c>
      <c r="BM1066" s="138" t="s">
        <v>1161</v>
      </c>
    </row>
    <row r="1067" spans="2:65" s="1" customFormat="1" ht="19.5" x14ac:dyDescent="0.2">
      <c r="B1067" s="31"/>
      <c r="D1067" s="140" t="s">
        <v>199</v>
      </c>
      <c r="F1067" s="141" t="s">
        <v>1160</v>
      </c>
      <c r="I1067" s="142"/>
      <c r="L1067" s="31"/>
      <c r="M1067" s="143"/>
      <c r="T1067" s="53"/>
      <c r="AT1067" s="16" t="s">
        <v>199</v>
      </c>
      <c r="AU1067" s="16" t="s">
        <v>84</v>
      </c>
    </row>
    <row r="1068" spans="2:65" s="11" customFormat="1" x14ac:dyDescent="0.2">
      <c r="B1068" s="144"/>
      <c r="D1068" s="140" t="s">
        <v>201</v>
      </c>
      <c r="E1068" s="145" t="s">
        <v>1</v>
      </c>
      <c r="F1068" s="146" t="s">
        <v>289</v>
      </c>
      <c r="H1068" s="145" t="s">
        <v>1</v>
      </c>
      <c r="I1068" s="147"/>
      <c r="L1068" s="144"/>
      <c r="M1068" s="148"/>
      <c r="T1068" s="149"/>
      <c r="AT1068" s="145" t="s">
        <v>201</v>
      </c>
      <c r="AU1068" s="145" t="s">
        <v>84</v>
      </c>
      <c r="AV1068" s="11" t="s">
        <v>84</v>
      </c>
      <c r="AW1068" s="11" t="s">
        <v>32</v>
      </c>
      <c r="AX1068" s="11" t="s">
        <v>76</v>
      </c>
      <c r="AY1068" s="145" t="s">
        <v>193</v>
      </c>
    </row>
    <row r="1069" spans="2:65" s="12" customFormat="1" x14ac:dyDescent="0.2">
      <c r="B1069" s="150"/>
      <c r="D1069" s="140" t="s">
        <v>201</v>
      </c>
      <c r="E1069" s="151" t="s">
        <v>1</v>
      </c>
      <c r="F1069" s="152" t="s">
        <v>1162</v>
      </c>
      <c r="H1069" s="153">
        <v>63.75</v>
      </c>
      <c r="I1069" s="154"/>
      <c r="L1069" s="150"/>
      <c r="M1069" s="155"/>
      <c r="T1069" s="156"/>
      <c r="AT1069" s="151" t="s">
        <v>201</v>
      </c>
      <c r="AU1069" s="151" t="s">
        <v>84</v>
      </c>
      <c r="AV1069" s="12" t="s">
        <v>86</v>
      </c>
      <c r="AW1069" s="12" t="s">
        <v>32</v>
      </c>
      <c r="AX1069" s="12" t="s">
        <v>76</v>
      </c>
      <c r="AY1069" s="151" t="s">
        <v>193</v>
      </c>
    </row>
    <row r="1070" spans="2:65" s="13" customFormat="1" x14ac:dyDescent="0.2">
      <c r="B1070" s="157"/>
      <c r="D1070" s="140" t="s">
        <v>201</v>
      </c>
      <c r="E1070" s="158" t="s">
        <v>1</v>
      </c>
      <c r="F1070" s="159" t="s">
        <v>204</v>
      </c>
      <c r="H1070" s="160">
        <v>63.75</v>
      </c>
      <c r="I1070" s="161"/>
      <c r="L1070" s="157"/>
      <c r="M1070" s="162"/>
      <c r="T1070" s="163"/>
      <c r="AT1070" s="158" t="s">
        <v>201</v>
      </c>
      <c r="AU1070" s="158" t="s">
        <v>84</v>
      </c>
      <c r="AV1070" s="13" t="s">
        <v>198</v>
      </c>
      <c r="AW1070" s="13" t="s">
        <v>32</v>
      </c>
      <c r="AX1070" s="13" t="s">
        <v>84</v>
      </c>
      <c r="AY1070" s="158" t="s">
        <v>193</v>
      </c>
    </row>
    <row r="1071" spans="2:65" s="1" customFormat="1" ht="33" customHeight="1" x14ac:dyDescent="0.2">
      <c r="B1071" s="31"/>
      <c r="C1071" s="126" t="s">
        <v>778</v>
      </c>
      <c r="D1071" s="126" t="s">
        <v>194</v>
      </c>
      <c r="E1071" s="127" t="s">
        <v>1163</v>
      </c>
      <c r="F1071" s="128" t="s">
        <v>1164</v>
      </c>
      <c r="G1071" s="129" t="s">
        <v>246</v>
      </c>
      <c r="H1071" s="130">
        <v>140.01</v>
      </c>
      <c r="I1071" s="131"/>
      <c r="J1071" s="132">
        <f>ROUND(I1071*H1071,2)</f>
        <v>0</v>
      </c>
      <c r="K1071" s="133"/>
      <c r="L1071" s="31"/>
      <c r="M1071" s="134" t="s">
        <v>1</v>
      </c>
      <c r="N1071" s="135" t="s">
        <v>41</v>
      </c>
      <c r="P1071" s="136">
        <f>O1071*H1071</f>
        <v>0</v>
      </c>
      <c r="Q1071" s="136">
        <v>0</v>
      </c>
      <c r="R1071" s="136">
        <f>Q1071*H1071</f>
        <v>0</v>
      </c>
      <c r="S1071" s="136">
        <v>0</v>
      </c>
      <c r="T1071" s="137">
        <f>S1071*H1071</f>
        <v>0</v>
      </c>
      <c r="AR1071" s="138" t="s">
        <v>198</v>
      </c>
      <c r="AT1071" s="138" t="s">
        <v>194</v>
      </c>
      <c r="AU1071" s="138" t="s">
        <v>84</v>
      </c>
      <c r="AY1071" s="16" t="s">
        <v>193</v>
      </c>
      <c r="BE1071" s="139">
        <f>IF(N1071="základní",J1071,0)</f>
        <v>0</v>
      </c>
      <c r="BF1071" s="139">
        <f>IF(N1071="snížená",J1071,0)</f>
        <v>0</v>
      </c>
      <c r="BG1071" s="139">
        <f>IF(N1071="zákl. přenesená",J1071,0)</f>
        <v>0</v>
      </c>
      <c r="BH1071" s="139">
        <f>IF(N1071="sníž. přenesená",J1071,0)</f>
        <v>0</v>
      </c>
      <c r="BI1071" s="139">
        <f>IF(N1071="nulová",J1071,0)</f>
        <v>0</v>
      </c>
      <c r="BJ1071" s="16" t="s">
        <v>84</v>
      </c>
      <c r="BK1071" s="139">
        <f>ROUND(I1071*H1071,2)</f>
        <v>0</v>
      </c>
      <c r="BL1071" s="16" t="s">
        <v>198</v>
      </c>
      <c r="BM1071" s="138" t="s">
        <v>1165</v>
      </c>
    </row>
    <row r="1072" spans="2:65" s="1" customFormat="1" ht="19.5" x14ac:dyDescent="0.2">
      <c r="B1072" s="31"/>
      <c r="D1072" s="140" t="s">
        <v>199</v>
      </c>
      <c r="F1072" s="141" t="s">
        <v>1164</v>
      </c>
      <c r="I1072" s="142"/>
      <c r="L1072" s="31"/>
      <c r="M1072" s="143"/>
      <c r="T1072" s="53"/>
      <c r="AT1072" s="16" t="s">
        <v>199</v>
      </c>
      <c r="AU1072" s="16" t="s">
        <v>84</v>
      </c>
    </row>
    <row r="1073" spans="2:65" s="11" customFormat="1" x14ac:dyDescent="0.2">
      <c r="B1073" s="144"/>
      <c r="D1073" s="140" t="s">
        <v>201</v>
      </c>
      <c r="E1073" s="145" t="s">
        <v>1</v>
      </c>
      <c r="F1073" s="146" t="s">
        <v>1166</v>
      </c>
      <c r="H1073" s="145" t="s">
        <v>1</v>
      </c>
      <c r="I1073" s="147"/>
      <c r="L1073" s="144"/>
      <c r="M1073" s="148"/>
      <c r="T1073" s="149"/>
      <c r="AT1073" s="145" t="s">
        <v>201</v>
      </c>
      <c r="AU1073" s="145" t="s">
        <v>84</v>
      </c>
      <c r="AV1073" s="11" t="s">
        <v>84</v>
      </c>
      <c r="AW1073" s="11" t="s">
        <v>32</v>
      </c>
      <c r="AX1073" s="11" t="s">
        <v>76</v>
      </c>
      <c r="AY1073" s="145" t="s">
        <v>193</v>
      </c>
    </row>
    <row r="1074" spans="2:65" s="12" customFormat="1" x14ac:dyDescent="0.2">
      <c r="B1074" s="150"/>
      <c r="D1074" s="140" t="s">
        <v>201</v>
      </c>
      <c r="E1074" s="151" t="s">
        <v>1</v>
      </c>
      <c r="F1074" s="152" t="s">
        <v>1167</v>
      </c>
      <c r="H1074" s="153">
        <v>48.15</v>
      </c>
      <c r="I1074" s="154"/>
      <c r="L1074" s="150"/>
      <c r="M1074" s="155"/>
      <c r="T1074" s="156"/>
      <c r="AT1074" s="151" t="s">
        <v>201</v>
      </c>
      <c r="AU1074" s="151" t="s">
        <v>84</v>
      </c>
      <c r="AV1074" s="12" t="s">
        <v>86</v>
      </c>
      <c r="AW1074" s="12" t="s">
        <v>32</v>
      </c>
      <c r="AX1074" s="12" t="s">
        <v>76</v>
      </c>
      <c r="AY1074" s="151" t="s">
        <v>193</v>
      </c>
    </row>
    <row r="1075" spans="2:65" s="12" customFormat="1" x14ac:dyDescent="0.2">
      <c r="B1075" s="150"/>
      <c r="D1075" s="140" t="s">
        <v>201</v>
      </c>
      <c r="E1075" s="151" t="s">
        <v>1</v>
      </c>
      <c r="F1075" s="152" t="s">
        <v>1168</v>
      </c>
      <c r="H1075" s="153">
        <v>26.18</v>
      </c>
      <c r="I1075" s="154"/>
      <c r="L1075" s="150"/>
      <c r="M1075" s="155"/>
      <c r="T1075" s="156"/>
      <c r="AT1075" s="151" t="s">
        <v>201</v>
      </c>
      <c r="AU1075" s="151" t="s">
        <v>84</v>
      </c>
      <c r="AV1075" s="12" t="s">
        <v>86</v>
      </c>
      <c r="AW1075" s="12" t="s">
        <v>32</v>
      </c>
      <c r="AX1075" s="12" t="s">
        <v>76</v>
      </c>
      <c r="AY1075" s="151" t="s">
        <v>193</v>
      </c>
    </row>
    <row r="1076" spans="2:65" s="12" customFormat="1" x14ac:dyDescent="0.2">
      <c r="B1076" s="150"/>
      <c r="D1076" s="140" t="s">
        <v>201</v>
      </c>
      <c r="E1076" s="151" t="s">
        <v>1</v>
      </c>
      <c r="F1076" s="152" t="s">
        <v>1169</v>
      </c>
      <c r="H1076" s="153">
        <v>8.8000000000000007</v>
      </c>
      <c r="I1076" s="154"/>
      <c r="L1076" s="150"/>
      <c r="M1076" s="155"/>
      <c r="T1076" s="156"/>
      <c r="AT1076" s="151" t="s">
        <v>201</v>
      </c>
      <c r="AU1076" s="151" t="s">
        <v>84</v>
      </c>
      <c r="AV1076" s="12" t="s">
        <v>86</v>
      </c>
      <c r="AW1076" s="12" t="s">
        <v>32</v>
      </c>
      <c r="AX1076" s="12" t="s">
        <v>76</v>
      </c>
      <c r="AY1076" s="151" t="s">
        <v>193</v>
      </c>
    </row>
    <row r="1077" spans="2:65" s="12" customFormat="1" x14ac:dyDescent="0.2">
      <c r="B1077" s="150"/>
      <c r="D1077" s="140" t="s">
        <v>201</v>
      </c>
      <c r="E1077" s="151" t="s">
        <v>1</v>
      </c>
      <c r="F1077" s="152" t="s">
        <v>1170</v>
      </c>
      <c r="H1077" s="153">
        <v>27.6</v>
      </c>
      <c r="I1077" s="154"/>
      <c r="L1077" s="150"/>
      <c r="M1077" s="155"/>
      <c r="T1077" s="156"/>
      <c r="AT1077" s="151" t="s">
        <v>201</v>
      </c>
      <c r="AU1077" s="151" t="s">
        <v>84</v>
      </c>
      <c r="AV1077" s="12" t="s">
        <v>86</v>
      </c>
      <c r="AW1077" s="12" t="s">
        <v>32</v>
      </c>
      <c r="AX1077" s="12" t="s">
        <v>76</v>
      </c>
      <c r="AY1077" s="151" t="s">
        <v>193</v>
      </c>
    </row>
    <row r="1078" spans="2:65" s="12" customFormat="1" x14ac:dyDescent="0.2">
      <c r="B1078" s="150"/>
      <c r="D1078" s="140" t="s">
        <v>201</v>
      </c>
      <c r="E1078" s="151" t="s">
        <v>1</v>
      </c>
      <c r="F1078" s="152" t="s">
        <v>1171</v>
      </c>
      <c r="H1078" s="153">
        <v>14.28</v>
      </c>
      <c r="I1078" s="154"/>
      <c r="L1078" s="150"/>
      <c r="M1078" s="155"/>
      <c r="T1078" s="156"/>
      <c r="AT1078" s="151" t="s">
        <v>201</v>
      </c>
      <c r="AU1078" s="151" t="s">
        <v>84</v>
      </c>
      <c r="AV1078" s="12" t="s">
        <v>86</v>
      </c>
      <c r="AW1078" s="12" t="s">
        <v>32</v>
      </c>
      <c r="AX1078" s="12" t="s">
        <v>76</v>
      </c>
      <c r="AY1078" s="151" t="s">
        <v>193</v>
      </c>
    </row>
    <row r="1079" spans="2:65" s="12" customFormat="1" x14ac:dyDescent="0.2">
      <c r="B1079" s="150"/>
      <c r="D1079" s="140" t="s">
        <v>201</v>
      </c>
      <c r="E1079" s="151" t="s">
        <v>1</v>
      </c>
      <c r="F1079" s="152" t="s">
        <v>291</v>
      </c>
      <c r="H1079" s="153">
        <v>15</v>
      </c>
      <c r="I1079" s="154"/>
      <c r="L1079" s="150"/>
      <c r="M1079" s="155"/>
      <c r="T1079" s="156"/>
      <c r="AT1079" s="151" t="s">
        <v>201</v>
      </c>
      <c r="AU1079" s="151" t="s">
        <v>84</v>
      </c>
      <c r="AV1079" s="12" t="s">
        <v>86</v>
      </c>
      <c r="AW1079" s="12" t="s">
        <v>32</v>
      </c>
      <c r="AX1079" s="12" t="s">
        <v>76</v>
      </c>
      <c r="AY1079" s="151" t="s">
        <v>193</v>
      </c>
    </row>
    <row r="1080" spans="2:65" s="13" customFormat="1" x14ac:dyDescent="0.2">
      <c r="B1080" s="157"/>
      <c r="D1080" s="140" t="s">
        <v>201</v>
      </c>
      <c r="E1080" s="158" t="s">
        <v>1</v>
      </c>
      <c r="F1080" s="159" t="s">
        <v>204</v>
      </c>
      <c r="H1080" s="160">
        <v>140.01</v>
      </c>
      <c r="I1080" s="161"/>
      <c r="L1080" s="157"/>
      <c r="M1080" s="162"/>
      <c r="T1080" s="163"/>
      <c r="AT1080" s="158" t="s">
        <v>201</v>
      </c>
      <c r="AU1080" s="158" t="s">
        <v>84</v>
      </c>
      <c r="AV1080" s="13" t="s">
        <v>198</v>
      </c>
      <c r="AW1080" s="13" t="s">
        <v>32</v>
      </c>
      <c r="AX1080" s="13" t="s">
        <v>84</v>
      </c>
      <c r="AY1080" s="158" t="s">
        <v>193</v>
      </c>
    </row>
    <row r="1081" spans="2:65" s="1" customFormat="1" ht="21.75" customHeight="1" x14ac:dyDescent="0.2">
      <c r="B1081" s="31"/>
      <c r="C1081" s="164" t="s">
        <v>1172</v>
      </c>
      <c r="D1081" s="164" t="s">
        <v>373</v>
      </c>
      <c r="E1081" s="165" t="s">
        <v>1173</v>
      </c>
      <c r="F1081" s="166" t="s">
        <v>1174</v>
      </c>
      <c r="G1081" s="167" t="s">
        <v>197</v>
      </c>
      <c r="H1081" s="168">
        <v>2.823</v>
      </c>
      <c r="I1081" s="169"/>
      <c r="J1081" s="170">
        <f>ROUND(I1081*H1081,2)</f>
        <v>0</v>
      </c>
      <c r="K1081" s="171"/>
      <c r="L1081" s="172"/>
      <c r="M1081" s="173" t="s">
        <v>1</v>
      </c>
      <c r="N1081" s="174" t="s">
        <v>41</v>
      </c>
      <c r="P1081" s="136">
        <f>O1081*H1081</f>
        <v>0</v>
      </c>
      <c r="Q1081" s="136">
        <v>0.55000000000000004</v>
      </c>
      <c r="R1081" s="136">
        <f>Q1081*H1081</f>
        <v>1.5526500000000001</v>
      </c>
      <c r="S1081" s="136">
        <v>0</v>
      </c>
      <c r="T1081" s="137">
        <f>S1081*H1081</f>
        <v>0</v>
      </c>
      <c r="AR1081" s="138" t="s">
        <v>238</v>
      </c>
      <c r="AT1081" s="138" t="s">
        <v>373</v>
      </c>
      <c r="AU1081" s="138" t="s">
        <v>84</v>
      </c>
      <c r="AY1081" s="16" t="s">
        <v>193</v>
      </c>
      <c r="BE1081" s="139">
        <f>IF(N1081="základní",J1081,0)</f>
        <v>0</v>
      </c>
      <c r="BF1081" s="139">
        <f>IF(N1081="snížená",J1081,0)</f>
        <v>0</v>
      </c>
      <c r="BG1081" s="139">
        <f>IF(N1081="zákl. přenesená",J1081,0)</f>
        <v>0</v>
      </c>
      <c r="BH1081" s="139">
        <f>IF(N1081="sníž. přenesená",J1081,0)</f>
        <v>0</v>
      </c>
      <c r="BI1081" s="139">
        <f>IF(N1081="nulová",J1081,0)</f>
        <v>0</v>
      </c>
      <c r="BJ1081" s="16" t="s">
        <v>84</v>
      </c>
      <c r="BK1081" s="139">
        <f>ROUND(I1081*H1081,2)</f>
        <v>0</v>
      </c>
      <c r="BL1081" s="16" t="s">
        <v>198</v>
      </c>
      <c r="BM1081" s="138" t="s">
        <v>1175</v>
      </c>
    </row>
    <row r="1082" spans="2:65" s="1" customFormat="1" x14ac:dyDescent="0.2">
      <c r="B1082" s="31"/>
      <c r="D1082" s="140" t="s">
        <v>199</v>
      </c>
      <c r="F1082" s="141" t="s">
        <v>1174</v>
      </c>
      <c r="I1082" s="142"/>
      <c r="L1082" s="31"/>
      <c r="M1082" s="143"/>
      <c r="T1082" s="53"/>
      <c r="AT1082" s="16" t="s">
        <v>199</v>
      </c>
      <c r="AU1082" s="16" t="s">
        <v>84</v>
      </c>
    </row>
    <row r="1083" spans="2:65" s="12" customFormat="1" x14ac:dyDescent="0.2">
      <c r="B1083" s="150"/>
      <c r="D1083" s="140" t="s">
        <v>201</v>
      </c>
      <c r="E1083" s="151" t="s">
        <v>1</v>
      </c>
      <c r="F1083" s="152" t="s">
        <v>1176</v>
      </c>
      <c r="H1083" s="153">
        <v>2.823</v>
      </c>
      <c r="I1083" s="154"/>
      <c r="L1083" s="150"/>
      <c r="M1083" s="155"/>
      <c r="T1083" s="156"/>
      <c r="AT1083" s="151" t="s">
        <v>201</v>
      </c>
      <c r="AU1083" s="151" t="s">
        <v>84</v>
      </c>
      <c r="AV1083" s="12" t="s">
        <v>86</v>
      </c>
      <c r="AW1083" s="12" t="s">
        <v>32</v>
      </c>
      <c r="AX1083" s="12" t="s">
        <v>76</v>
      </c>
      <c r="AY1083" s="151" t="s">
        <v>193</v>
      </c>
    </row>
    <row r="1084" spans="2:65" s="13" customFormat="1" x14ac:dyDescent="0.2">
      <c r="B1084" s="157"/>
      <c r="D1084" s="140" t="s">
        <v>201</v>
      </c>
      <c r="E1084" s="158" t="s">
        <v>1</v>
      </c>
      <c r="F1084" s="159" t="s">
        <v>204</v>
      </c>
      <c r="H1084" s="160">
        <v>2.823</v>
      </c>
      <c r="I1084" s="161"/>
      <c r="L1084" s="157"/>
      <c r="M1084" s="162"/>
      <c r="T1084" s="163"/>
      <c r="AT1084" s="158" t="s">
        <v>201</v>
      </c>
      <c r="AU1084" s="158" t="s">
        <v>84</v>
      </c>
      <c r="AV1084" s="13" t="s">
        <v>198</v>
      </c>
      <c r="AW1084" s="13" t="s">
        <v>32</v>
      </c>
      <c r="AX1084" s="13" t="s">
        <v>84</v>
      </c>
      <c r="AY1084" s="158" t="s">
        <v>193</v>
      </c>
    </row>
    <row r="1085" spans="2:65" s="1" customFormat="1" ht="24.2" customHeight="1" x14ac:dyDescent="0.2">
      <c r="B1085" s="31"/>
      <c r="C1085" s="126" t="s">
        <v>782</v>
      </c>
      <c r="D1085" s="126" t="s">
        <v>194</v>
      </c>
      <c r="E1085" s="127" t="s">
        <v>1177</v>
      </c>
      <c r="F1085" s="128" t="s">
        <v>1178</v>
      </c>
      <c r="G1085" s="129" t="s">
        <v>197</v>
      </c>
      <c r="H1085" s="130">
        <v>2.823</v>
      </c>
      <c r="I1085" s="131"/>
      <c r="J1085" s="132">
        <f>ROUND(I1085*H1085,2)</f>
        <v>0</v>
      </c>
      <c r="K1085" s="133"/>
      <c r="L1085" s="31"/>
      <c r="M1085" s="134" t="s">
        <v>1</v>
      </c>
      <c r="N1085" s="135" t="s">
        <v>41</v>
      </c>
      <c r="P1085" s="136">
        <f>O1085*H1085</f>
        <v>0</v>
      </c>
      <c r="Q1085" s="136">
        <v>2.2839999999999999E-2</v>
      </c>
      <c r="R1085" s="136">
        <f>Q1085*H1085</f>
        <v>6.4477319999999991E-2</v>
      </c>
      <c r="S1085" s="136">
        <v>0</v>
      </c>
      <c r="T1085" s="137">
        <f>S1085*H1085</f>
        <v>0</v>
      </c>
      <c r="AR1085" s="138" t="s">
        <v>198</v>
      </c>
      <c r="AT1085" s="138" t="s">
        <v>194</v>
      </c>
      <c r="AU1085" s="138" t="s">
        <v>84</v>
      </c>
      <c r="AY1085" s="16" t="s">
        <v>193</v>
      </c>
      <c r="BE1085" s="139">
        <f>IF(N1085="základní",J1085,0)</f>
        <v>0</v>
      </c>
      <c r="BF1085" s="139">
        <f>IF(N1085="snížená",J1085,0)</f>
        <v>0</v>
      </c>
      <c r="BG1085" s="139">
        <f>IF(N1085="zákl. přenesená",J1085,0)</f>
        <v>0</v>
      </c>
      <c r="BH1085" s="139">
        <f>IF(N1085="sníž. přenesená",J1085,0)</f>
        <v>0</v>
      </c>
      <c r="BI1085" s="139">
        <f>IF(N1085="nulová",J1085,0)</f>
        <v>0</v>
      </c>
      <c r="BJ1085" s="16" t="s">
        <v>84</v>
      </c>
      <c r="BK1085" s="139">
        <f>ROUND(I1085*H1085,2)</f>
        <v>0</v>
      </c>
      <c r="BL1085" s="16" t="s">
        <v>198</v>
      </c>
      <c r="BM1085" s="138" t="s">
        <v>1179</v>
      </c>
    </row>
    <row r="1086" spans="2:65" s="1" customFormat="1" ht="19.5" x14ac:dyDescent="0.2">
      <c r="B1086" s="31"/>
      <c r="D1086" s="140" t="s">
        <v>199</v>
      </c>
      <c r="F1086" s="141" t="s">
        <v>1178</v>
      </c>
      <c r="I1086" s="142"/>
      <c r="L1086" s="31"/>
      <c r="M1086" s="143"/>
      <c r="T1086" s="53"/>
      <c r="AT1086" s="16" t="s">
        <v>199</v>
      </c>
      <c r="AU1086" s="16" t="s">
        <v>84</v>
      </c>
    </row>
    <row r="1087" spans="2:65" s="1" customFormat="1" ht="24.2" customHeight="1" x14ac:dyDescent="0.2">
      <c r="B1087" s="31"/>
      <c r="C1087" s="126" t="s">
        <v>1180</v>
      </c>
      <c r="D1087" s="126" t="s">
        <v>194</v>
      </c>
      <c r="E1087" s="127" t="s">
        <v>1181</v>
      </c>
      <c r="F1087" s="128" t="s">
        <v>1182</v>
      </c>
      <c r="G1087" s="129" t="s">
        <v>197</v>
      </c>
      <c r="H1087" s="130">
        <v>2.823</v>
      </c>
      <c r="I1087" s="131"/>
      <c r="J1087" s="132">
        <f>ROUND(I1087*H1087,2)</f>
        <v>0</v>
      </c>
      <c r="K1087" s="133"/>
      <c r="L1087" s="31"/>
      <c r="M1087" s="134" t="s">
        <v>1</v>
      </c>
      <c r="N1087" s="135" t="s">
        <v>41</v>
      </c>
      <c r="P1087" s="136">
        <f>O1087*H1087</f>
        <v>0</v>
      </c>
      <c r="Q1087" s="136">
        <v>1.2199999999999999E-3</v>
      </c>
      <c r="R1087" s="136">
        <f>Q1087*H1087</f>
        <v>3.4440599999999997E-3</v>
      </c>
      <c r="S1087" s="136">
        <v>0</v>
      </c>
      <c r="T1087" s="137">
        <f>S1087*H1087</f>
        <v>0</v>
      </c>
      <c r="AR1087" s="138" t="s">
        <v>198</v>
      </c>
      <c r="AT1087" s="138" t="s">
        <v>194</v>
      </c>
      <c r="AU1087" s="138" t="s">
        <v>84</v>
      </c>
      <c r="AY1087" s="16" t="s">
        <v>193</v>
      </c>
      <c r="BE1087" s="139">
        <f>IF(N1087="základní",J1087,0)</f>
        <v>0</v>
      </c>
      <c r="BF1087" s="139">
        <f>IF(N1087="snížená",J1087,0)</f>
        <v>0</v>
      </c>
      <c r="BG1087" s="139">
        <f>IF(N1087="zákl. přenesená",J1087,0)</f>
        <v>0</v>
      </c>
      <c r="BH1087" s="139">
        <f>IF(N1087="sníž. přenesená",J1087,0)</f>
        <v>0</v>
      </c>
      <c r="BI1087" s="139">
        <f>IF(N1087="nulová",J1087,0)</f>
        <v>0</v>
      </c>
      <c r="BJ1087" s="16" t="s">
        <v>84</v>
      </c>
      <c r="BK1087" s="139">
        <f>ROUND(I1087*H1087,2)</f>
        <v>0</v>
      </c>
      <c r="BL1087" s="16" t="s">
        <v>198</v>
      </c>
      <c r="BM1087" s="138" t="s">
        <v>1183</v>
      </c>
    </row>
    <row r="1088" spans="2:65" s="1" customFormat="1" ht="19.5" x14ac:dyDescent="0.2">
      <c r="B1088" s="31"/>
      <c r="D1088" s="140" t="s">
        <v>199</v>
      </c>
      <c r="F1088" s="141" t="s">
        <v>1182</v>
      </c>
      <c r="I1088" s="142"/>
      <c r="L1088" s="31"/>
      <c r="M1088" s="143"/>
      <c r="T1088" s="53"/>
      <c r="AT1088" s="16" t="s">
        <v>199</v>
      </c>
      <c r="AU1088" s="16" t="s">
        <v>84</v>
      </c>
    </row>
    <row r="1089" spans="2:65" s="1" customFormat="1" ht="33" customHeight="1" x14ac:dyDescent="0.2">
      <c r="B1089" s="31"/>
      <c r="C1089" s="126" t="s">
        <v>787</v>
      </c>
      <c r="D1089" s="126" t="s">
        <v>194</v>
      </c>
      <c r="E1089" s="127" t="s">
        <v>1184</v>
      </c>
      <c r="F1089" s="128" t="s">
        <v>1185</v>
      </c>
      <c r="G1089" s="129" t="s">
        <v>212</v>
      </c>
      <c r="H1089" s="130">
        <v>74.072999999999993</v>
      </c>
      <c r="I1089" s="131"/>
      <c r="J1089" s="132">
        <f>ROUND(I1089*H1089,2)</f>
        <v>0</v>
      </c>
      <c r="K1089" s="133"/>
      <c r="L1089" s="31"/>
      <c r="M1089" s="134" t="s">
        <v>1</v>
      </c>
      <c r="N1089" s="135" t="s">
        <v>41</v>
      </c>
      <c r="P1089" s="136">
        <f>O1089*H1089</f>
        <v>0</v>
      </c>
      <c r="Q1089" s="136">
        <v>1.423E-2</v>
      </c>
      <c r="R1089" s="136">
        <f>Q1089*H1089</f>
        <v>1.0540587899999998</v>
      </c>
      <c r="S1089" s="136">
        <v>0</v>
      </c>
      <c r="T1089" s="137">
        <f>S1089*H1089</f>
        <v>0</v>
      </c>
      <c r="AR1089" s="138" t="s">
        <v>198</v>
      </c>
      <c r="AT1089" s="138" t="s">
        <v>194</v>
      </c>
      <c r="AU1089" s="138" t="s">
        <v>84</v>
      </c>
      <c r="AY1089" s="16" t="s">
        <v>193</v>
      </c>
      <c r="BE1089" s="139">
        <f>IF(N1089="základní",J1089,0)</f>
        <v>0</v>
      </c>
      <c r="BF1089" s="139">
        <f>IF(N1089="snížená",J1089,0)</f>
        <v>0</v>
      </c>
      <c r="BG1089" s="139">
        <f>IF(N1089="zákl. přenesená",J1089,0)</f>
        <v>0</v>
      </c>
      <c r="BH1089" s="139">
        <f>IF(N1089="sníž. přenesená",J1089,0)</f>
        <v>0</v>
      </c>
      <c r="BI1089" s="139">
        <f>IF(N1089="nulová",J1089,0)</f>
        <v>0</v>
      </c>
      <c r="BJ1089" s="16" t="s">
        <v>84</v>
      </c>
      <c r="BK1089" s="139">
        <f>ROUND(I1089*H1089,2)</f>
        <v>0</v>
      </c>
      <c r="BL1089" s="16" t="s">
        <v>198</v>
      </c>
      <c r="BM1089" s="138" t="s">
        <v>1186</v>
      </c>
    </row>
    <row r="1090" spans="2:65" s="1" customFormat="1" ht="29.25" x14ac:dyDescent="0.2">
      <c r="B1090" s="31"/>
      <c r="D1090" s="140" t="s">
        <v>199</v>
      </c>
      <c r="F1090" s="141" t="s">
        <v>1187</v>
      </c>
      <c r="I1090" s="142"/>
      <c r="L1090" s="31"/>
      <c r="M1090" s="143"/>
      <c r="T1090" s="53"/>
      <c r="AT1090" s="16" t="s">
        <v>199</v>
      </c>
      <c r="AU1090" s="16" t="s">
        <v>84</v>
      </c>
    </row>
    <row r="1091" spans="2:65" s="1" customFormat="1" ht="24.2" customHeight="1" x14ac:dyDescent="0.2">
      <c r="B1091" s="31"/>
      <c r="C1091" s="126" t="s">
        <v>1188</v>
      </c>
      <c r="D1091" s="126" t="s">
        <v>194</v>
      </c>
      <c r="E1091" s="127" t="s">
        <v>1189</v>
      </c>
      <c r="F1091" s="128" t="s">
        <v>1190</v>
      </c>
      <c r="G1091" s="129" t="s">
        <v>990</v>
      </c>
      <c r="H1091" s="175"/>
      <c r="I1091" s="131"/>
      <c r="J1091" s="132">
        <f>ROUND(I1091*H1091,2)</f>
        <v>0</v>
      </c>
      <c r="K1091" s="133"/>
      <c r="L1091" s="31"/>
      <c r="M1091" s="134" t="s">
        <v>1</v>
      </c>
      <c r="N1091" s="135" t="s">
        <v>41</v>
      </c>
      <c r="P1091" s="136">
        <f>O1091*H1091</f>
        <v>0</v>
      </c>
      <c r="Q1091" s="136">
        <v>0</v>
      </c>
      <c r="R1091" s="136">
        <f>Q1091*H1091</f>
        <v>0</v>
      </c>
      <c r="S1091" s="136">
        <v>0</v>
      </c>
      <c r="T1091" s="137">
        <f>S1091*H1091</f>
        <v>0</v>
      </c>
      <c r="AR1091" s="138" t="s">
        <v>198</v>
      </c>
      <c r="AT1091" s="138" t="s">
        <v>194</v>
      </c>
      <c r="AU1091" s="138" t="s">
        <v>84</v>
      </c>
      <c r="AY1091" s="16" t="s">
        <v>193</v>
      </c>
      <c r="BE1091" s="139">
        <f>IF(N1091="základní",J1091,0)</f>
        <v>0</v>
      </c>
      <c r="BF1091" s="139">
        <f>IF(N1091="snížená",J1091,0)</f>
        <v>0</v>
      </c>
      <c r="BG1091" s="139">
        <f>IF(N1091="zákl. přenesená",J1091,0)</f>
        <v>0</v>
      </c>
      <c r="BH1091" s="139">
        <f>IF(N1091="sníž. přenesená",J1091,0)</f>
        <v>0</v>
      </c>
      <c r="BI1091" s="139">
        <f>IF(N1091="nulová",J1091,0)</f>
        <v>0</v>
      </c>
      <c r="BJ1091" s="16" t="s">
        <v>84</v>
      </c>
      <c r="BK1091" s="139">
        <f>ROUND(I1091*H1091,2)</f>
        <v>0</v>
      </c>
      <c r="BL1091" s="16" t="s">
        <v>198</v>
      </c>
      <c r="BM1091" s="138" t="s">
        <v>1191</v>
      </c>
    </row>
    <row r="1092" spans="2:65" s="1" customFormat="1" ht="19.5" x14ac:dyDescent="0.2">
      <c r="B1092" s="31"/>
      <c r="D1092" s="140" t="s">
        <v>199</v>
      </c>
      <c r="F1092" s="141" t="s">
        <v>1190</v>
      </c>
      <c r="I1092" s="142"/>
      <c r="L1092" s="31"/>
      <c r="M1092" s="143"/>
      <c r="T1092" s="53"/>
      <c r="AT1092" s="16" t="s">
        <v>199</v>
      </c>
      <c r="AU1092" s="16" t="s">
        <v>84</v>
      </c>
    </row>
    <row r="1093" spans="2:65" s="10" customFormat="1" ht="25.9" customHeight="1" x14ac:dyDescent="0.2">
      <c r="B1093" s="116"/>
      <c r="D1093" s="117" t="s">
        <v>75</v>
      </c>
      <c r="E1093" s="118" t="s">
        <v>1192</v>
      </c>
      <c r="F1093" s="118" t="s">
        <v>1193</v>
      </c>
      <c r="I1093" s="119"/>
      <c r="J1093" s="120">
        <f>BK1093</f>
        <v>0</v>
      </c>
      <c r="L1093" s="116"/>
      <c r="M1093" s="121"/>
      <c r="P1093" s="122">
        <f>SUM(P1094:P1118)</f>
        <v>0</v>
      </c>
      <c r="R1093" s="122">
        <f>SUM(R1094:R1118)</f>
        <v>7.3306672000000006</v>
      </c>
      <c r="T1093" s="123">
        <f>SUM(T1094:T1118)</f>
        <v>0</v>
      </c>
      <c r="AR1093" s="117" t="s">
        <v>84</v>
      </c>
      <c r="AT1093" s="124" t="s">
        <v>75</v>
      </c>
      <c r="AU1093" s="124" t="s">
        <v>76</v>
      </c>
      <c r="AY1093" s="117" t="s">
        <v>193</v>
      </c>
      <c r="BK1093" s="125">
        <f>SUM(BK1094:BK1118)</f>
        <v>0</v>
      </c>
    </row>
    <row r="1094" spans="2:65" s="1" customFormat="1" ht="24.2" customHeight="1" x14ac:dyDescent="0.2">
      <c r="B1094" s="31"/>
      <c r="C1094" s="126" t="s">
        <v>792</v>
      </c>
      <c r="D1094" s="126" t="s">
        <v>194</v>
      </c>
      <c r="E1094" s="127" t="s">
        <v>1194</v>
      </c>
      <c r="F1094" s="128" t="s">
        <v>1195</v>
      </c>
      <c r="G1094" s="129" t="s">
        <v>212</v>
      </c>
      <c r="H1094" s="130">
        <v>15.04</v>
      </c>
      <c r="I1094" s="131"/>
      <c r="J1094" s="132">
        <f>ROUND(I1094*H1094,2)</f>
        <v>0</v>
      </c>
      <c r="K1094" s="133"/>
      <c r="L1094" s="31"/>
      <c r="M1094" s="134" t="s">
        <v>1</v>
      </c>
      <c r="N1094" s="135" t="s">
        <v>41</v>
      </c>
      <c r="P1094" s="136">
        <f>O1094*H1094</f>
        <v>0</v>
      </c>
      <c r="Q1094" s="136">
        <v>4.555E-2</v>
      </c>
      <c r="R1094" s="136">
        <f>Q1094*H1094</f>
        <v>0.68507200000000001</v>
      </c>
      <c r="S1094" s="136">
        <v>0</v>
      </c>
      <c r="T1094" s="137">
        <f>S1094*H1094</f>
        <v>0</v>
      </c>
      <c r="AR1094" s="138" t="s">
        <v>198</v>
      </c>
      <c r="AT1094" s="138" t="s">
        <v>194</v>
      </c>
      <c r="AU1094" s="138" t="s">
        <v>84</v>
      </c>
      <c r="AY1094" s="16" t="s">
        <v>193</v>
      </c>
      <c r="BE1094" s="139">
        <f>IF(N1094="základní",J1094,0)</f>
        <v>0</v>
      </c>
      <c r="BF1094" s="139">
        <f>IF(N1094="snížená",J1094,0)</f>
        <v>0</v>
      </c>
      <c r="BG1094" s="139">
        <f>IF(N1094="zákl. přenesená",J1094,0)</f>
        <v>0</v>
      </c>
      <c r="BH1094" s="139">
        <f>IF(N1094="sníž. přenesená",J1094,0)</f>
        <v>0</v>
      </c>
      <c r="BI1094" s="139">
        <f>IF(N1094="nulová",J1094,0)</f>
        <v>0</v>
      </c>
      <c r="BJ1094" s="16" t="s">
        <v>84</v>
      </c>
      <c r="BK1094" s="139">
        <f>ROUND(I1094*H1094,2)</f>
        <v>0</v>
      </c>
      <c r="BL1094" s="16" t="s">
        <v>198</v>
      </c>
      <c r="BM1094" s="138" t="s">
        <v>1196</v>
      </c>
    </row>
    <row r="1095" spans="2:65" s="1" customFormat="1" ht="39" x14ac:dyDescent="0.2">
      <c r="B1095" s="31"/>
      <c r="D1095" s="140" t="s">
        <v>199</v>
      </c>
      <c r="F1095" s="141" t="s">
        <v>1197</v>
      </c>
      <c r="I1095" s="142"/>
      <c r="L1095" s="31"/>
      <c r="M1095" s="143"/>
      <c r="T1095" s="53"/>
      <c r="AT1095" s="16" t="s">
        <v>199</v>
      </c>
      <c r="AU1095" s="16" t="s">
        <v>84</v>
      </c>
    </row>
    <row r="1096" spans="2:65" s="11" customFormat="1" x14ac:dyDescent="0.2">
      <c r="B1096" s="144"/>
      <c r="D1096" s="140" t="s">
        <v>201</v>
      </c>
      <c r="E1096" s="145" t="s">
        <v>1</v>
      </c>
      <c r="F1096" s="146" t="s">
        <v>1198</v>
      </c>
      <c r="H1096" s="145" t="s">
        <v>1</v>
      </c>
      <c r="I1096" s="147"/>
      <c r="L1096" s="144"/>
      <c r="M1096" s="148"/>
      <c r="T1096" s="149"/>
      <c r="AT1096" s="145" t="s">
        <v>201</v>
      </c>
      <c r="AU1096" s="145" t="s">
        <v>84</v>
      </c>
      <c r="AV1096" s="11" t="s">
        <v>84</v>
      </c>
      <c r="AW1096" s="11" t="s">
        <v>32</v>
      </c>
      <c r="AX1096" s="11" t="s">
        <v>76</v>
      </c>
      <c r="AY1096" s="145" t="s">
        <v>193</v>
      </c>
    </row>
    <row r="1097" spans="2:65" s="12" customFormat="1" x14ac:dyDescent="0.2">
      <c r="B1097" s="150"/>
      <c r="D1097" s="140" t="s">
        <v>201</v>
      </c>
      <c r="E1097" s="151" t="s">
        <v>1</v>
      </c>
      <c r="F1097" s="152" t="s">
        <v>1199</v>
      </c>
      <c r="H1097" s="153">
        <v>15.04</v>
      </c>
      <c r="I1097" s="154"/>
      <c r="L1097" s="150"/>
      <c r="M1097" s="155"/>
      <c r="T1097" s="156"/>
      <c r="AT1097" s="151" t="s">
        <v>201</v>
      </c>
      <c r="AU1097" s="151" t="s">
        <v>84</v>
      </c>
      <c r="AV1097" s="12" t="s">
        <v>86</v>
      </c>
      <c r="AW1097" s="12" t="s">
        <v>32</v>
      </c>
      <c r="AX1097" s="12" t="s">
        <v>76</v>
      </c>
      <c r="AY1097" s="151" t="s">
        <v>193</v>
      </c>
    </row>
    <row r="1098" spans="2:65" s="13" customFormat="1" x14ac:dyDescent="0.2">
      <c r="B1098" s="157"/>
      <c r="D1098" s="140" t="s">
        <v>201</v>
      </c>
      <c r="E1098" s="158" t="s">
        <v>1</v>
      </c>
      <c r="F1098" s="159" t="s">
        <v>204</v>
      </c>
      <c r="H1098" s="160">
        <v>15.04</v>
      </c>
      <c r="I1098" s="161"/>
      <c r="L1098" s="157"/>
      <c r="M1098" s="162"/>
      <c r="T1098" s="163"/>
      <c r="AT1098" s="158" t="s">
        <v>201</v>
      </c>
      <c r="AU1098" s="158" t="s">
        <v>84</v>
      </c>
      <c r="AV1098" s="13" t="s">
        <v>198</v>
      </c>
      <c r="AW1098" s="13" t="s">
        <v>32</v>
      </c>
      <c r="AX1098" s="13" t="s">
        <v>84</v>
      </c>
      <c r="AY1098" s="158" t="s">
        <v>193</v>
      </c>
    </row>
    <row r="1099" spans="2:65" s="1" customFormat="1" ht="24.2" customHeight="1" x14ac:dyDescent="0.2">
      <c r="B1099" s="31"/>
      <c r="C1099" s="126" t="s">
        <v>1200</v>
      </c>
      <c r="D1099" s="126" t="s">
        <v>194</v>
      </c>
      <c r="E1099" s="127" t="s">
        <v>1201</v>
      </c>
      <c r="F1099" s="128" t="s">
        <v>1202</v>
      </c>
      <c r="G1099" s="129" t="s">
        <v>212</v>
      </c>
      <c r="H1099" s="130">
        <v>315.04000000000002</v>
      </c>
      <c r="I1099" s="131"/>
      <c r="J1099" s="132">
        <f>ROUND(I1099*H1099,2)</f>
        <v>0</v>
      </c>
      <c r="K1099" s="133"/>
      <c r="L1099" s="31"/>
      <c r="M1099" s="134" t="s">
        <v>1</v>
      </c>
      <c r="N1099" s="135" t="s">
        <v>41</v>
      </c>
      <c r="P1099" s="136">
        <f>O1099*H1099</f>
        <v>0</v>
      </c>
      <c r="Q1099" s="136">
        <v>1.2200000000000001E-2</v>
      </c>
      <c r="R1099" s="136">
        <f>Q1099*H1099</f>
        <v>3.8434880000000007</v>
      </c>
      <c r="S1099" s="136">
        <v>0</v>
      </c>
      <c r="T1099" s="137">
        <f>S1099*H1099</f>
        <v>0</v>
      </c>
      <c r="AR1099" s="138" t="s">
        <v>198</v>
      </c>
      <c r="AT1099" s="138" t="s">
        <v>194</v>
      </c>
      <c r="AU1099" s="138" t="s">
        <v>84</v>
      </c>
      <c r="AY1099" s="16" t="s">
        <v>193</v>
      </c>
      <c r="BE1099" s="139">
        <f>IF(N1099="základní",J1099,0)</f>
        <v>0</v>
      </c>
      <c r="BF1099" s="139">
        <f>IF(N1099="snížená",J1099,0)</f>
        <v>0</v>
      </c>
      <c r="BG1099" s="139">
        <f>IF(N1099="zákl. přenesená",J1099,0)</f>
        <v>0</v>
      </c>
      <c r="BH1099" s="139">
        <f>IF(N1099="sníž. přenesená",J1099,0)</f>
        <v>0</v>
      </c>
      <c r="BI1099" s="139">
        <f>IF(N1099="nulová",J1099,0)</f>
        <v>0</v>
      </c>
      <c r="BJ1099" s="16" t="s">
        <v>84</v>
      </c>
      <c r="BK1099" s="139">
        <f>ROUND(I1099*H1099,2)</f>
        <v>0</v>
      </c>
      <c r="BL1099" s="16" t="s">
        <v>198</v>
      </c>
      <c r="BM1099" s="138" t="s">
        <v>1203</v>
      </c>
    </row>
    <row r="1100" spans="2:65" s="1" customFormat="1" ht="19.5" x14ac:dyDescent="0.2">
      <c r="B1100" s="31"/>
      <c r="D1100" s="140" t="s">
        <v>199</v>
      </c>
      <c r="F1100" s="141" t="s">
        <v>1202</v>
      </c>
      <c r="I1100" s="142"/>
      <c r="L1100" s="31"/>
      <c r="M1100" s="143"/>
      <c r="T1100" s="53"/>
      <c r="AT1100" s="16" t="s">
        <v>199</v>
      </c>
      <c r="AU1100" s="16" t="s">
        <v>84</v>
      </c>
    </row>
    <row r="1101" spans="2:65" s="12" customFormat="1" x14ac:dyDescent="0.2">
      <c r="B1101" s="150"/>
      <c r="D1101" s="140" t="s">
        <v>201</v>
      </c>
      <c r="E1101" s="151" t="s">
        <v>1</v>
      </c>
      <c r="F1101" s="152" t="s">
        <v>858</v>
      </c>
      <c r="H1101" s="153">
        <v>508.28</v>
      </c>
      <c r="I1101" s="154"/>
      <c r="L1101" s="150"/>
      <c r="M1101" s="155"/>
      <c r="T1101" s="156"/>
      <c r="AT1101" s="151" t="s">
        <v>201</v>
      </c>
      <c r="AU1101" s="151" t="s">
        <v>84</v>
      </c>
      <c r="AV1101" s="12" t="s">
        <v>86</v>
      </c>
      <c r="AW1101" s="12" t="s">
        <v>32</v>
      </c>
      <c r="AX1101" s="12" t="s">
        <v>76</v>
      </c>
      <c r="AY1101" s="151" t="s">
        <v>193</v>
      </c>
    </row>
    <row r="1102" spans="2:65" s="12" customFormat="1" x14ac:dyDescent="0.2">
      <c r="B1102" s="150"/>
      <c r="D1102" s="140" t="s">
        <v>201</v>
      </c>
      <c r="E1102" s="151" t="s">
        <v>1</v>
      </c>
      <c r="F1102" s="152" t="s">
        <v>1204</v>
      </c>
      <c r="H1102" s="153">
        <v>-4.5599999999999996</v>
      </c>
      <c r="I1102" s="154"/>
      <c r="L1102" s="150"/>
      <c r="M1102" s="155"/>
      <c r="T1102" s="156"/>
      <c r="AT1102" s="151" t="s">
        <v>201</v>
      </c>
      <c r="AU1102" s="151" t="s">
        <v>84</v>
      </c>
      <c r="AV1102" s="12" t="s">
        <v>86</v>
      </c>
      <c r="AW1102" s="12" t="s">
        <v>32</v>
      </c>
      <c r="AX1102" s="12" t="s">
        <v>76</v>
      </c>
      <c r="AY1102" s="151" t="s">
        <v>193</v>
      </c>
    </row>
    <row r="1103" spans="2:65" s="12" customFormat="1" x14ac:dyDescent="0.2">
      <c r="B1103" s="150"/>
      <c r="D1103" s="140" t="s">
        <v>201</v>
      </c>
      <c r="E1103" s="151" t="s">
        <v>1</v>
      </c>
      <c r="F1103" s="152" t="s">
        <v>1205</v>
      </c>
      <c r="H1103" s="153">
        <v>-188.68</v>
      </c>
      <c r="I1103" s="154"/>
      <c r="L1103" s="150"/>
      <c r="M1103" s="155"/>
      <c r="T1103" s="156"/>
      <c r="AT1103" s="151" t="s">
        <v>201</v>
      </c>
      <c r="AU1103" s="151" t="s">
        <v>84</v>
      </c>
      <c r="AV1103" s="12" t="s">
        <v>86</v>
      </c>
      <c r="AW1103" s="12" t="s">
        <v>32</v>
      </c>
      <c r="AX1103" s="12" t="s">
        <v>76</v>
      </c>
      <c r="AY1103" s="151" t="s">
        <v>193</v>
      </c>
    </row>
    <row r="1104" spans="2:65" s="13" customFormat="1" x14ac:dyDescent="0.2">
      <c r="B1104" s="157"/>
      <c r="D1104" s="140" t="s">
        <v>201</v>
      </c>
      <c r="E1104" s="158" t="s">
        <v>1</v>
      </c>
      <c r="F1104" s="159" t="s">
        <v>204</v>
      </c>
      <c r="H1104" s="160">
        <v>315.04000000000002</v>
      </c>
      <c r="I1104" s="161"/>
      <c r="L1104" s="157"/>
      <c r="M1104" s="162"/>
      <c r="T1104" s="163"/>
      <c r="AT1104" s="158" t="s">
        <v>201</v>
      </c>
      <c r="AU1104" s="158" t="s">
        <v>84</v>
      </c>
      <c r="AV1104" s="13" t="s">
        <v>198</v>
      </c>
      <c r="AW1104" s="13" t="s">
        <v>32</v>
      </c>
      <c r="AX1104" s="13" t="s">
        <v>84</v>
      </c>
      <c r="AY1104" s="158" t="s">
        <v>193</v>
      </c>
    </row>
    <row r="1105" spans="2:65" s="1" customFormat="1" ht="24.2" customHeight="1" x14ac:dyDescent="0.2">
      <c r="B1105" s="31"/>
      <c r="C1105" s="126" t="s">
        <v>798</v>
      </c>
      <c r="D1105" s="126" t="s">
        <v>194</v>
      </c>
      <c r="E1105" s="127" t="s">
        <v>1206</v>
      </c>
      <c r="F1105" s="128" t="s">
        <v>1207</v>
      </c>
      <c r="G1105" s="129" t="s">
        <v>212</v>
      </c>
      <c r="H1105" s="130">
        <v>82.76</v>
      </c>
      <c r="I1105" s="131"/>
      <c r="J1105" s="132">
        <f>ROUND(I1105*H1105,2)</f>
        <v>0</v>
      </c>
      <c r="K1105" s="133"/>
      <c r="L1105" s="31"/>
      <c r="M1105" s="134" t="s">
        <v>1</v>
      </c>
      <c r="N1105" s="135" t="s">
        <v>41</v>
      </c>
      <c r="P1105" s="136">
        <f>O1105*H1105</f>
        <v>0</v>
      </c>
      <c r="Q1105" s="136">
        <v>1.26E-2</v>
      </c>
      <c r="R1105" s="136">
        <f>Q1105*H1105</f>
        <v>1.0427760000000001</v>
      </c>
      <c r="S1105" s="136">
        <v>0</v>
      </c>
      <c r="T1105" s="137">
        <f>S1105*H1105</f>
        <v>0</v>
      </c>
      <c r="AR1105" s="138" t="s">
        <v>198</v>
      </c>
      <c r="AT1105" s="138" t="s">
        <v>194</v>
      </c>
      <c r="AU1105" s="138" t="s">
        <v>84</v>
      </c>
      <c r="AY1105" s="16" t="s">
        <v>193</v>
      </c>
      <c r="BE1105" s="139">
        <f>IF(N1105="základní",J1105,0)</f>
        <v>0</v>
      </c>
      <c r="BF1105" s="139">
        <f>IF(N1105="snížená",J1105,0)</f>
        <v>0</v>
      </c>
      <c r="BG1105" s="139">
        <f>IF(N1105="zákl. přenesená",J1105,0)</f>
        <v>0</v>
      </c>
      <c r="BH1105" s="139">
        <f>IF(N1105="sníž. přenesená",J1105,0)</f>
        <v>0</v>
      </c>
      <c r="BI1105" s="139">
        <f>IF(N1105="nulová",J1105,0)</f>
        <v>0</v>
      </c>
      <c r="BJ1105" s="16" t="s">
        <v>84</v>
      </c>
      <c r="BK1105" s="139">
        <f>ROUND(I1105*H1105,2)</f>
        <v>0</v>
      </c>
      <c r="BL1105" s="16" t="s">
        <v>198</v>
      </c>
      <c r="BM1105" s="138" t="s">
        <v>1208</v>
      </c>
    </row>
    <row r="1106" spans="2:65" s="1" customFormat="1" ht="29.25" x14ac:dyDescent="0.2">
      <c r="B1106" s="31"/>
      <c r="D1106" s="140" t="s">
        <v>199</v>
      </c>
      <c r="F1106" s="141" t="s">
        <v>1209</v>
      </c>
      <c r="I1106" s="142"/>
      <c r="L1106" s="31"/>
      <c r="M1106" s="143"/>
      <c r="T1106" s="53"/>
      <c r="AT1106" s="16" t="s">
        <v>199</v>
      </c>
      <c r="AU1106" s="16" t="s">
        <v>84</v>
      </c>
    </row>
    <row r="1107" spans="2:65" s="11" customFormat="1" x14ac:dyDescent="0.2">
      <c r="B1107" s="144"/>
      <c r="D1107" s="140" t="s">
        <v>201</v>
      </c>
      <c r="E1107" s="145" t="s">
        <v>1</v>
      </c>
      <c r="F1107" s="146" t="s">
        <v>618</v>
      </c>
      <c r="H1107" s="145" t="s">
        <v>1</v>
      </c>
      <c r="I1107" s="147"/>
      <c r="L1107" s="144"/>
      <c r="M1107" s="148"/>
      <c r="T1107" s="149"/>
      <c r="AT1107" s="145" t="s">
        <v>201</v>
      </c>
      <c r="AU1107" s="145" t="s">
        <v>84</v>
      </c>
      <c r="AV1107" s="11" t="s">
        <v>84</v>
      </c>
      <c r="AW1107" s="11" t="s">
        <v>32</v>
      </c>
      <c r="AX1107" s="11" t="s">
        <v>76</v>
      </c>
      <c r="AY1107" s="145" t="s">
        <v>193</v>
      </c>
    </row>
    <row r="1108" spans="2:65" s="12" customFormat="1" x14ac:dyDescent="0.2">
      <c r="B1108" s="150"/>
      <c r="D1108" s="140" t="s">
        <v>201</v>
      </c>
      <c r="E1108" s="151" t="s">
        <v>1</v>
      </c>
      <c r="F1108" s="152" t="s">
        <v>941</v>
      </c>
      <c r="H1108" s="153">
        <v>55.93</v>
      </c>
      <c r="I1108" s="154"/>
      <c r="L1108" s="150"/>
      <c r="M1108" s="155"/>
      <c r="T1108" s="156"/>
      <c r="AT1108" s="151" t="s">
        <v>201</v>
      </c>
      <c r="AU1108" s="151" t="s">
        <v>84</v>
      </c>
      <c r="AV1108" s="12" t="s">
        <v>86</v>
      </c>
      <c r="AW1108" s="12" t="s">
        <v>32</v>
      </c>
      <c r="AX1108" s="12" t="s">
        <v>76</v>
      </c>
      <c r="AY1108" s="151" t="s">
        <v>193</v>
      </c>
    </row>
    <row r="1109" spans="2:65" s="11" customFormat="1" x14ac:dyDescent="0.2">
      <c r="B1109" s="144"/>
      <c r="D1109" s="140" t="s">
        <v>201</v>
      </c>
      <c r="E1109" s="145" t="s">
        <v>1</v>
      </c>
      <c r="F1109" s="146" t="s">
        <v>633</v>
      </c>
      <c r="H1109" s="145" t="s">
        <v>1</v>
      </c>
      <c r="I1109" s="147"/>
      <c r="L1109" s="144"/>
      <c r="M1109" s="148"/>
      <c r="T1109" s="149"/>
      <c r="AT1109" s="145" t="s">
        <v>201</v>
      </c>
      <c r="AU1109" s="145" t="s">
        <v>84</v>
      </c>
      <c r="AV1109" s="11" t="s">
        <v>84</v>
      </c>
      <c r="AW1109" s="11" t="s">
        <v>32</v>
      </c>
      <c r="AX1109" s="11" t="s">
        <v>76</v>
      </c>
      <c r="AY1109" s="145" t="s">
        <v>193</v>
      </c>
    </row>
    <row r="1110" spans="2:65" s="12" customFormat="1" x14ac:dyDescent="0.2">
      <c r="B1110" s="150"/>
      <c r="D1110" s="140" t="s">
        <v>201</v>
      </c>
      <c r="E1110" s="151" t="s">
        <v>1</v>
      </c>
      <c r="F1110" s="152" t="s">
        <v>942</v>
      </c>
      <c r="H1110" s="153">
        <v>26.83</v>
      </c>
      <c r="I1110" s="154"/>
      <c r="L1110" s="150"/>
      <c r="M1110" s="155"/>
      <c r="T1110" s="156"/>
      <c r="AT1110" s="151" t="s">
        <v>201</v>
      </c>
      <c r="AU1110" s="151" t="s">
        <v>84</v>
      </c>
      <c r="AV1110" s="12" t="s">
        <v>86</v>
      </c>
      <c r="AW1110" s="12" t="s">
        <v>32</v>
      </c>
      <c r="AX1110" s="12" t="s">
        <v>76</v>
      </c>
      <c r="AY1110" s="151" t="s">
        <v>193</v>
      </c>
    </row>
    <row r="1111" spans="2:65" s="13" customFormat="1" x14ac:dyDescent="0.2">
      <c r="B1111" s="157"/>
      <c r="D1111" s="140" t="s">
        <v>201</v>
      </c>
      <c r="E1111" s="158" t="s">
        <v>1</v>
      </c>
      <c r="F1111" s="159" t="s">
        <v>204</v>
      </c>
      <c r="H1111" s="160">
        <v>82.76</v>
      </c>
      <c r="I1111" s="161"/>
      <c r="L1111" s="157"/>
      <c r="M1111" s="162"/>
      <c r="T1111" s="163"/>
      <c r="AT1111" s="158" t="s">
        <v>201</v>
      </c>
      <c r="AU1111" s="158" t="s">
        <v>84</v>
      </c>
      <c r="AV1111" s="13" t="s">
        <v>198</v>
      </c>
      <c r="AW1111" s="13" t="s">
        <v>32</v>
      </c>
      <c r="AX1111" s="13" t="s">
        <v>84</v>
      </c>
      <c r="AY1111" s="158" t="s">
        <v>193</v>
      </c>
    </row>
    <row r="1112" spans="2:65" s="1" customFormat="1" ht="33" customHeight="1" x14ac:dyDescent="0.2">
      <c r="B1112" s="31"/>
      <c r="C1112" s="126" t="s">
        <v>1210</v>
      </c>
      <c r="D1112" s="126" t="s">
        <v>194</v>
      </c>
      <c r="E1112" s="127" t="s">
        <v>1211</v>
      </c>
      <c r="F1112" s="128" t="s">
        <v>1212</v>
      </c>
      <c r="G1112" s="129" t="s">
        <v>212</v>
      </c>
      <c r="H1112" s="130">
        <v>105.92</v>
      </c>
      <c r="I1112" s="131"/>
      <c r="J1112" s="132">
        <f>ROUND(I1112*H1112,2)</f>
        <v>0</v>
      </c>
      <c r="K1112" s="133"/>
      <c r="L1112" s="31"/>
      <c r="M1112" s="134" t="s">
        <v>1</v>
      </c>
      <c r="N1112" s="135" t="s">
        <v>41</v>
      </c>
      <c r="P1112" s="136">
        <f>O1112*H1112</f>
        <v>0</v>
      </c>
      <c r="Q1112" s="136">
        <v>1.661E-2</v>
      </c>
      <c r="R1112" s="136">
        <f>Q1112*H1112</f>
        <v>1.7593312000000001</v>
      </c>
      <c r="S1112" s="136">
        <v>0</v>
      </c>
      <c r="T1112" s="137">
        <f>S1112*H1112</f>
        <v>0</v>
      </c>
      <c r="AR1112" s="138" t="s">
        <v>198</v>
      </c>
      <c r="AT1112" s="138" t="s">
        <v>194</v>
      </c>
      <c r="AU1112" s="138" t="s">
        <v>84</v>
      </c>
      <c r="AY1112" s="16" t="s">
        <v>193</v>
      </c>
      <c r="BE1112" s="139">
        <f>IF(N1112="základní",J1112,0)</f>
        <v>0</v>
      </c>
      <c r="BF1112" s="139">
        <f>IF(N1112="snížená",J1112,0)</f>
        <v>0</v>
      </c>
      <c r="BG1112" s="139">
        <f>IF(N1112="zákl. přenesená",J1112,0)</f>
        <v>0</v>
      </c>
      <c r="BH1112" s="139">
        <f>IF(N1112="sníž. přenesená",J1112,0)</f>
        <v>0</v>
      </c>
      <c r="BI1112" s="139">
        <f>IF(N1112="nulová",J1112,0)</f>
        <v>0</v>
      </c>
      <c r="BJ1112" s="16" t="s">
        <v>84</v>
      </c>
      <c r="BK1112" s="139">
        <f>ROUND(I1112*H1112,2)</f>
        <v>0</v>
      </c>
      <c r="BL1112" s="16" t="s">
        <v>198</v>
      </c>
      <c r="BM1112" s="138" t="s">
        <v>1213</v>
      </c>
    </row>
    <row r="1113" spans="2:65" s="1" customFormat="1" ht="29.25" x14ac:dyDescent="0.2">
      <c r="B1113" s="31"/>
      <c r="D1113" s="140" t="s">
        <v>199</v>
      </c>
      <c r="F1113" s="141" t="s">
        <v>1214</v>
      </c>
      <c r="I1113" s="142"/>
      <c r="L1113" s="31"/>
      <c r="M1113" s="143"/>
      <c r="T1113" s="53"/>
      <c r="AT1113" s="16" t="s">
        <v>199</v>
      </c>
      <c r="AU1113" s="16" t="s">
        <v>84</v>
      </c>
    </row>
    <row r="1114" spans="2:65" s="11" customFormat="1" x14ac:dyDescent="0.2">
      <c r="B1114" s="144"/>
      <c r="D1114" s="140" t="s">
        <v>201</v>
      </c>
      <c r="E1114" s="145" t="s">
        <v>1</v>
      </c>
      <c r="F1114" s="146" t="s">
        <v>1215</v>
      </c>
      <c r="H1114" s="145" t="s">
        <v>1</v>
      </c>
      <c r="I1114" s="147"/>
      <c r="L1114" s="144"/>
      <c r="M1114" s="148"/>
      <c r="T1114" s="149"/>
      <c r="AT1114" s="145" t="s">
        <v>201</v>
      </c>
      <c r="AU1114" s="145" t="s">
        <v>84</v>
      </c>
      <c r="AV1114" s="11" t="s">
        <v>84</v>
      </c>
      <c r="AW1114" s="11" t="s">
        <v>32</v>
      </c>
      <c r="AX1114" s="11" t="s">
        <v>76</v>
      </c>
      <c r="AY1114" s="145" t="s">
        <v>193</v>
      </c>
    </row>
    <row r="1115" spans="2:65" s="12" customFormat="1" x14ac:dyDescent="0.2">
      <c r="B1115" s="150"/>
      <c r="D1115" s="140" t="s">
        <v>201</v>
      </c>
      <c r="E1115" s="151" t="s">
        <v>1</v>
      </c>
      <c r="F1115" s="152" t="s">
        <v>1216</v>
      </c>
      <c r="H1115" s="153">
        <v>105.92</v>
      </c>
      <c r="I1115" s="154"/>
      <c r="L1115" s="150"/>
      <c r="M1115" s="155"/>
      <c r="T1115" s="156"/>
      <c r="AT1115" s="151" t="s">
        <v>201</v>
      </c>
      <c r="AU1115" s="151" t="s">
        <v>84</v>
      </c>
      <c r="AV1115" s="12" t="s">
        <v>86</v>
      </c>
      <c r="AW1115" s="12" t="s">
        <v>32</v>
      </c>
      <c r="AX1115" s="12" t="s">
        <v>76</v>
      </c>
      <c r="AY1115" s="151" t="s">
        <v>193</v>
      </c>
    </row>
    <row r="1116" spans="2:65" s="13" customFormat="1" x14ac:dyDescent="0.2">
      <c r="B1116" s="157"/>
      <c r="D1116" s="140" t="s">
        <v>201</v>
      </c>
      <c r="E1116" s="158" t="s">
        <v>1</v>
      </c>
      <c r="F1116" s="159" t="s">
        <v>204</v>
      </c>
      <c r="H1116" s="160">
        <v>105.92</v>
      </c>
      <c r="I1116" s="161"/>
      <c r="L1116" s="157"/>
      <c r="M1116" s="162"/>
      <c r="T1116" s="163"/>
      <c r="AT1116" s="158" t="s">
        <v>201</v>
      </c>
      <c r="AU1116" s="158" t="s">
        <v>84</v>
      </c>
      <c r="AV1116" s="13" t="s">
        <v>198</v>
      </c>
      <c r="AW1116" s="13" t="s">
        <v>32</v>
      </c>
      <c r="AX1116" s="13" t="s">
        <v>84</v>
      </c>
      <c r="AY1116" s="158" t="s">
        <v>193</v>
      </c>
    </row>
    <row r="1117" spans="2:65" s="1" customFormat="1" ht="33" customHeight="1" x14ac:dyDescent="0.2">
      <c r="B1117" s="31"/>
      <c r="C1117" s="126" t="s">
        <v>803</v>
      </c>
      <c r="D1117" s="126" t="s">
        <v>194</v>
      </c>
      <c r="E1117" s="127" t="s">
        <v>1217</v>
      </c>
      <c r="F1117" s="128" t="s">
        <v>1218</v>
      </c>
      <c r="G1117" s="129" t="s">
        <v>990</v>
      </c>
      <c r="H1117" s="175"/>
      <c r="I1117" s="131"/>
      <c r="J1117" s="132">
        <f>ROUND(I1117*H1117,2)</f>
        <v>0</v>
      </c>
      <c r="K1117" s="133"/>
      <c r="L1117" s="31"/>
      <c r="M1117" s="134" t="s">
        <v>1</v>
      </c>
      <c r="N1117" s="135" t="s">
        <v>41</v>
      </c>
      <c r="P1117" s="136">
        <f>O1117*H1117</f>
        <v>0</v>
      </c>
      <c r="Q1117" s="136">
        <v>0</v>
      </c>
      <c r="R1117" s="136">
        <f>Q1117*H1117</f>
        <v>0</v>
      </c>
      <c r="S1117" s="136">
        <v>0</v>
      </c>
      <c r="T1117" s="137">
        <f>S1117*H1117</f>
        <v>0</v>
      </c>
      <c r="AR1117" s="138" t="s">
        <v>198</v>
      </c>
      <c r="AT1117" s="138" t="s">
        <v>194</v>
      </c>
      <c r="AU1117" s="138" t="s">
        <v>84</v>
      </c>
      <c r="AY1117" s="16" t="s">
        <v>193</v>
      </c>
      <c r="BE1117" s="139">
        <f>IF(N1117="základní",J1117,0)</f>
        <v>0</v>
      </c>
      <c r="BF1117" s="139">
        <f>IF(N1117="snížená",J1117,0)</f>
        <v>0</v>
      </c>
      <c r="BG1117" s="139">
        <f>IF(N1117="zákl. přenesená",J1117,0)</f>
        <v>0</v>
      </c>
      <c r="BH1117" s="139">
        <f>IF(N1117="sníž. přenesená",J1117,0)</f>
        <v>0</v>
      </c>
      <c r="BI1117" s="139">
        <f>IF(N1117="nulová",J1117,0)</f>
        <v>0</v>
      </c>
      <c r="BJ1117" s="16" t="s">
        <v>84</v>
      </c>
      <c r="BK1117" s="139">
        <f>ROUND(I1117*H1117,2)</f>
        <v>0</v>
      </c>
      <c r="BL1117" s="16" t="s">
        <v>198</v>
      </c>
      <c r="BM1117" s="138" t="s">
        <v>1219</v>
      </c>
    </row>
    <row r="1118" spans="2:65" s="1" customFormat="1" ht="19.5" x14ac:dyDescent="0.2">
      <c r="B1118" s="31"/>
      <c r="D1118" s="140" t="s">
        <v>199</v>
      </c>
      <c r="F1118" s="141" t="s">
        <v>1218</v>
      </c>
      <c r="I1118" s="142"/>
      <c r="L1118" s="31"/>
      <c r="M1118" s="143"/>
      <c r="T1118" s="53"/>
      <c r="AT1118" s="16" t="s">
        <v>199</v>
      </c>
      <c r="AU1118" s="16" t="s">
        <v>84</v>
      </c>
    </row>
    <row r="1119" spans="2:65" s="10" customFormat="1" ht="25.9" customHeight="1" x14ac:dyDescent="0.2">
      <c r="B1119" s="116"/>
      <c r="D1119" s="117" t="s">
        <v>75</v>
      </c>
      <c r="E1119" s="118" t="s">
        <v>1220</v>
      </c>
      <c r="F1119" s="118" t="s">
        <v>1221</v>
      </c>
      <c r="I1119" s="119"/>
      <c r="J1119" s="120">
        <f>BK1119</f>
        <v>0</v>
      </c>
      <c r="L1119" s="116"/>
      <c r="M1119" s="121"/>
      <c r="P1119" s="122">
        <f>SUM(P1120:P1142)</f>
        <v>0</v>
      </c>
      <c r="R1119" s="122">
        <f>SUM(R1120:R1142)</f>
        <v>0.31643446000000003</v>
      </c>
      <c r="T1119" s="123">
        <f>SUM(T1120:T1142)</f>
        <v>0</v>
      </c>
      <c r="AR1119" s="117" t="s">
        <v>84</v>
      </c>
      <c r="AT1119" s="124" t="s">
        <v>75</v>
      </c>
      <c r="AU1119" s="124" t="s">
        <v>76</v>
      </c>
      <c r="AY1119" s="117" t="s">
        <v>193</v>
      </c>
      <c r="BK1119" s="125">
        <f>SUM(BK1120:BK1142)</f>
        <v>0</v>
      </c>
    </row>
    <row r="1120" spans="2:65" s="1" customFormat="1" ht="24.2" customHeight="1" x14ac:dyDescent="0.2">
      <c r="B1120" s="31"/>
      <c r="C1120" s="126" t="s">
        <v>1222</v>
      </c>
      <c r="D1120" s="126" t="s">
        <v>194</v>
      </c>
      <c r="E1120" s="127" t="s">
        <v>1223</v>
      </c>
      <c r="F1120" s="128" t="s">
        <v>1224</v>
      </c>
      <c r="G1120" s="129" t="s">
        <v>246</v>
      </c>
      <c r="H1120" s="130">
        <v>14</v>
      </c>
      <c r="I1120" s="131"/>
      <c r="J1120" s="132">
        <f>ROUND(I1120*H1120,2)</f>
        <v>0</v>
      </c>
      <c r="K1120" s="133"/>
      <c r="L1120" s="31"/>
      <c r="M1120" s="134" t="s">
        <v>1</v>
      </c>
      <c r="N1120" s="135" t="s">
        <v>41</v>
      </c>
      <c r="P1120" s="136">
        <f>O1120*H1120</f>
        <v>0</v>
      </c>
      <c r="Q1120" s="136">
        <v>4.3200000000000001E-3</v>
      </c>
      <c r="R1120" s="136">
        <f>Q1120*H1120</f>
        <v>6.0479999999999999E-2</v>
      </c>
      <c r="S1120" s="136">
        <v>0</v>
      </c>
      <c r="T1120" s="137">
        <f>S1120*H1120</f>
        <v>0</v>
      </c>
      <c r="AR1120" s="138" t="s">
        <v>198</v>
      </c>
      <c r="AT1120" s="138" t="s">
        <v>194</v>
      </c>
      <c r="AU1120" s="138" t="s">
        <v>84</v>
      </c>
      <c r="AY1120" s="16" t="s">
        <v>193</v>
      </c>
      <c r="BE1120" s="139">
        <f>IF(N1120="základní",J1120,0)</f>
        <v>0</v>
      </c>
      <c r="BF1120" s="139">
        <f>IF(N1120="snížená",J1120,0)</f>
        <v>0</v>
      </c>
      <c r="BG1120" s="139">
        <f>IF(N1120="zákl. přenesená",J1120,0)</f>
        <v>0</v>
      </c>
      <c r="BH1120" s="139">
        <f>IF(N1120="sníž. přenesená",J1120,0)</f>
        <v>0</v>
      </c>
      <c r="BI1120" s="139">
        <f>IF(N1120="nulová",J1120,0)</f>
        <v>0</v>
      </c>
      <c r="BJ1120" s="16" t="s">
        <v>84</v>
      </c>
      <c r="BK1120" s="139">
        <f>ROUND(I1120*H1120,2)</f>
        <v>0</v>
      </c>
      <c r="BL1120" s="16" t="s">
        <v>198</v>
      </c>
      <c r="BM1120" s="138" t="s">
        <v>1225</v>
      </c>
    </row>
    <row r="1121" spans="2:65" s="1" customFormat="1" ht="19.5" x14ac:dyDescent="0.2">
      <c r="B1121" s="31"/>
      <c r="D1121" s="140" t="s">
        <v>199</v>
      </c>
      <c r="F1121" s="141" t="s">
        <v>1226</v>
      </c>
      <c r="I1121" s="142"/>
      <c r="L1121" s="31"/>
      <c r="M1121" s="143"/>
      <c r="T1121" s="53"/>
      <c r="AT1121" s="16" t="s">
        <v>199</v>
      </c>
      <c r="AU1121" s="16" t="s">
        <v>84</v>
      </c>
    </row>
    <row r="1122" spans="2:65" s="11" customFormat="1" x14ac:dyDescent="0.2">
      <c r="B1122" s="144"/>
      <c r="D1122" s="140" t="s">
        <v>201</v>
      </c>
      <c r="E1122" s="145" t="s">
        <v>1</v>
      </c>
      <c r="F1122" s="146" t="s">
        <v>1227</v>
      </c>
      <c r="H1122" s="145" t="s">
        <v>1</v>
      </c>
      <c r="I1122" s="147"/>
      <c r="L1122" s="144"/>
      <c r="M1122" s="148"/>
      <c r="T1122" s="149"/>
      <c r="AT1122" s="145" t="s">
        <v>201</v>
      </c>
      <c r="AU1122" s="145" t="s">
        <v>84</v>
      </c>
      <c r="AV1122" s="11" t="s">
        <v>84</v>
      </c>
      <c r="AW1122" s="11" t="s">
        <v>32</v>
      </c>
      <c r="AX1122" s="11" t="s">
        <v>76</v>
      </c>
      <c r="AY1122" s="145" t="s">
        <v>193</v>
      </c>
    </row>
    <row r="1123" spans="2:65" s="12" customFormat="1" x14ac:dyDescent="0.2">
      <c r="B1123" s="150"/>
      <c r="D1123" s="140" t="s">
        <v>201</v>
      </c>
      <c r="E1123" s="151" t="s">
        <v>1</v>
      </c>
      <c r="F1123" s="152" t="s">
        <v>207</v>
      </c>
      <c r="H1123" s="153">
        <v>14</v>
      </c>
      <c r="I1123" s="154"/>
      <c r="L1123" s="150"/>
      <c r="M1123" s="155"/>
      <c r="T1123" s="156"/>
      <c r="AT1123" s="151" t="s">
        <v>201</v>
      </c>
      <c r="AU1123" s="151" t="s">
        <v>84</v>
      </c>
      <c r="AV1123" s="12" t="s">
        <v>86</v>
      </c>
      <c r="AW1123" s="12" t="s">
        <v>32</v>
      </c>
      <c r="AX1123" s="12" t="s">
        <v>76</v>
      </c>
      <c r="AY1123" s="151" t="s">
        <v>193</v>
      </c>
    </row>
    <row r="1124" spans="2:65" s="13" customFormat="1" x14ac:dyDescent="0.2">
      <c r="B1124" s="157"/>
      <c r="D1124" s="140" t="s">
        <v>201</v>
      </c>
      <c r="E1124" s="158" t="s">
        <v>1</v>
      </c>
      <c r="F1124" s="159" t="s">
        <v>204</v>
      </c>
      <c r="H1124" s="160">
        <v>14</v>
      </c>
      <c r="I1124" s="161"/>
      <c r="L1124" s="157"/>
      <c r="M1124" s="162"/>
      <c r="T1124" s="163"/>
      <c r="AT1124" s="158" t="s">
        <v>201</v>
      </c>
      <c r="AU1124" s="158" t="s">
        <v>84</v>
      </c>
      <c r="AV1124" s="13" t="s">
        <v>198</v>
      </c>
      <c r="AW1124" s="13" t="s">
        <v>32</v>
      </c>
      <c r="AX1124" s="13" t="s">
        <v>84</v>
      </c>
      <c r="AY1124" s="158" t="s">
        <v>193</v>
      </c>
    </row>
    <row r="1125" spans="2:65" s="1" customFormat="1" ht="21.75" customHeight="1" x14ac:dyDescent="0.2">
      <c r="B1125" s="31"/>
      <c r="C1125" s="126" t="s">
        <v>807</v>
      </c>
      <c r="D1125" s="126" t="s">
        <v>194</v>
      </c>
      <c r="E1125" s="127" t="s">
        <v>1228</v>
      </c>
      <c r="F1125" s="128" t="s">
        <v>1229</v>
      </c>
      <c r="G1125" s="129" t="s">
        <v>246</v>
      </c>
      <c r="H1125" s="130">
        <v>51.487000000000002</v>
      </c>
      <c r="I1125" s="131"/>
      <c r="J1125" s="132">
        <f>ROUND(I1125*H1125,2)</f>
        <v>0</v>
      </c>
      <c r="K1125" s="133"/>
      <c r="L1125" s="31"/>
      <c r="M1125" s="134" t="s">
        <v>1</v>
      </c>
      <c r="N1125" s="135" t="s">
        <v>41</v>
      </c>
      <c r="P1125" s="136">
        <f>O1125*H1125</f>
        <v>0</v>
      </c>
      <c r="Q1125" s="136">
        <v>2.9399999999999999E-3</v>
      </c>
      <c r="R1125" s="136">
        <f>Q1125*H1125</f>
        <v>0.15137178000000001</v>
      </c>
      <c r="S1125" s="136">
        <v>0</v>
      </c>
      <c r="T1125" s="137">
        <f>S1125*H1125</f>
        <v>0</v>
      </c>
      <c r="AR1125" s="138" t="s">
        <v>198</v>
      </c>
      <c r="AT1125" s="138" t="s">
        <v>194</v>
      </c>
      <c r="AU1125" s="138" t="s">
        <v>84</v>
      </c>
      <c r="AY1125" s="16" t="s">
        <v>193</v>
      </c>
      <c r="BE1125" s="139">
        <f>IF(N1125="základní",J1125,0)</f>
        <v>0</v>
      </c>
      <c r="BF1125" s="139">
        <f>IF(N1125="snížená",J1125,0)</f>
        <v>0</v>
      </c>
      <c r="BG1125" s="139">
        <f>IF(N1125="zákl. přenesená",J1125,0)</f>
        <v>0</v>
      </c>
      <c r="BH1125" s="139">
        <f>IF(N1125="sníž. přenesená",J1125,0)</f>
        <v>0</v>
      </c>
      <c r="BI1125" s="139">
        <f>IF(N1125="nulová",J1125,0)</f>
        <v>0</v>
      </c>
      <c r="BJ1125" s="16" t="s">
        <v>84</v>
      </c>
      <c r="BK1125" s="139">
        <f>ROUND(I1125*H1125,2)</f>
        <v>0</v>
      </c>
      <c r="BL1125" s="16" t="s">
        <v>198</v>
      </c>
      <c r="BM1125" s="138" t="s">
        <v>1230</v>
      </c>
    </row>
    <row r="1126" spans="2:65" s="1" customFormat="1" ht="19.5" x14ac:dyDescent="0.2">
      <c r="B1126" s="31"/>
      <c r="D1126" s="140" t="s">
        <v>199</v>
      </c>
      <c r="F1126" s="141" t="s">
        <v>1231</v>
      </c>
      <c r="I1126" s="142"/>
      <c r="L1126" s="31"/>
      <c r="M1126" s="143"/>
      <c r="T1126" s="53"/>
      <c r="AT1126" s="16" t="s">
        <v>199</v>
      </c>
      <c r="AU1126" s="16" t="s">
        <v>84</v>
      </c>
    </row>
    <row r="1127" spans="2:65" s="11" customFormat="1" x14ac:dyDescent="0.2">
      <c r="B1127" s="144"/>
      <c r="D1127" s="140" t="s">
        <v>201</v>
      </c>
      <c r="E1127" s="145" t="s">
        <v>1</v>
      </c>
      <c r="F1127" s="146" t="s">
        <v>1232</v>
      </c>
      <c r="H1127" s="145" t="s">
        <v>1</v>
      </c>
      <c r="I1127" s="147"/>
      <c r="L1127" s="144"/>
      <c r="M1127" s="148"/>
      <c r="T1127" s="149"/>
      <c r="AT1127" s="145" t="s">
        <v>201</v>
      </c>
      <c r="AU1127" s="145" t="s">
        <v>84</v>
      </c>
      <c r="AV1127" s="11" t="s">
        <v>84</v>
      </c>
      <c r="AW1127" s="11" t="s">
        <v>32</v>
      </c>
      <c r="AX1127" s="11" t="s">
        <v>76</v>
      </c>
      <c r="AY1127" s="145" t="s">
        <v>193</v>
      </c>
    </row>
    <row r="1128" spans="2:65" s="12" customFormat="1" x14ac:dyDescent="0.2">
      <c r="B1128" s="150"/>
      <c r="D1128" s="140" t="s">
        <v>201</v>
      </c>
      <c r="E1128" s="151" t="s">
        <v>1</v>
      </c>
      <c r="F1128" s="152" t="s">
        <v>1233</v>
      </c>
      <c r="H1128" s="153">
        <v>51.487000000000002</v>
      </c>
      <c r="I1128" s="154"/>
      <c r="L1128" s="150"/>
      <c r="M1128" s="155"/>
      <c r="T1128" s="156"/>
      <c r="AT1128" s="151" t="s">
        <v>201</v>
      </c>
      <c r="AU1128" s="151" t="s">
        <v>84</v>
      </c>
      <c r="AV1128" s="12" t="s">
        <v>86</v>
      </c>
      <c r="AW1128" s="12" t="s">
        <v>32</v>
      </c>
      <c r="AX1128" s="12" t="s">
        <v>76</v>
      </c>
      <c r="AY1128" s="151" t="s">
        <v>193</v>
      </c>
    </row>
    <row r="1129" spans="2:65" s="13" customFormat="1" x14ac:dyDescent="0.2">
      <c r="B1129" s="157"/>
      <c r="D1129" s="140" t="s">
        <v>201</v>
      </c>
      <c r="E1129" s="158" t="s">
        <v>1</v>
      </c>
      <c r="F1129" s="159" t="s">
        <v>204</v>
      </c>
      <c r="H1129" s="160">
        <v>51.487000000000002</v>
      </c>
      <c r="I1129" s="161"/>
      <c r="L1129" s="157"/>
      <c r="M1129" s="162"/>
      <c r="T1129" s="163"/>
      <c r="AT1129" s="158" t="s">
        <v>201</v>
      </c>
      <c r="AU1129" s="158" t="s">
        <v>84</v>
      </c>
      <c r="AV1129" s="13" t="s">
        <v>198</v>
      </c>
      <c r="AW1129" s="13" t="s">
        <v>32</v>
      </c>
      <c r="AX1129" s="13" t="s">
        <v>84</v>
      </c>
      <c r="AY1129" s="158" t="s">
        <v>193</v>
      </c>
    </row>
    <row r="1130" spans="2:65" s="1" customFormat="1" ht="24.2" customHeight="1" x14ac:dyDescent="0.2">
      <c r="B1130" s="31"/>
      <c r="C1130" s="126" t="s">
        <v>1234</v>
      </c>
      <c r="D1130" s="126" t="s">
        <v>194</v>
      </c>
      <c r="E1130" s="127" t="s">
        <v>1235</v>
      </c>
      <c r="F1130" s="128" t="s">
        <v>1236</v>
      </c>
      <c r="G1130" s="129" t="s">
        <v>304</v>
      </c>
      <c r="H1130" s="130">
        <v>6</v>
      </c>
      <c r="I1130" s="131"/>
      <c r="J1130" s="132">
        <f>ROUND(I1130*H1130,2)</f>
        <v>0</v>
      </c>
      <c r="K1130" s="133"/>
      <c r="L1130" s="31"/>
      <c r="M1130" s="134" t="s">
        <v>1</v>
      </c>
      <c r="N1130" s="135" t="s">
        <v>41</v>
      </c>
      <c r="P1130" s="136">
        <f>O1130*H1130</f>
        <v>0</v>
      </c>
      <c r="Q1130" s="136">
        <v>8.9999999999999998E-4</v>
      </c>
      <c r="R1130" s="136">
        <f>Q1130*H1130</f>
        <v>5.4000000000000003E-3</v>
      </c>
      <c r="S1130" s="136">
        <v>0</v>
      </c>
      <c r="T1130" s="137">
        <f>S1130*H1130</f>
        <v>0</v>
      </c>
      <c r="AR1130" s="138" t="s">
        <v>198</v>
      </c>
      <c r="AT1130" s="138" t="s">
        <v>194</v>
      </c>
      <c r="AU1130" s="138" t="s">
        <v>84</v>
      </c>
      <c r="AY1130" s="16" t="s">
        <v>193</v>
      </c>
      <c r="BE1130" s="139">
        <f>IF(N1130="základní",J1130,0)</f>
        <v>0</v>
      </c>
      <c r="BF1130" s="139">
        <f>IF(N1130="snížená",J1130,0)</f>
        <v>0</v>
      </c>
      <c r="BG1130" s="139">
        <f>IF(N1130="zákl. přenesená",J1130,0)</f>
        <v>0</v>
      </c>
      <c r="BH1130" s="139">
        <f>IF(N1130="sníž. přenesená",J1130,0)</f>
        <v>0</v>
      </c>
      <c r="BI1130" s="139">
        <f>IF(N1130="nulová",J1130,0)</f>
        <v>0</v>
      </c>
      <c r="BJ1130" s="16" t="s">
        <v>84</v>
      </c>
      <c r="BK1130" s="139">
        <f>ROUND(I1130*H1130,2)</f>
        <v>0</v>
      </c>
      <c r="BL1130" s="16" t="s">
        <v>198</v>
      </c>
      <c r="BM1130" s="138" t="s">
        <v>1237</v>
      </c>
    </row>
    <row r="1131" spans="2:65" s="1" customFormat="1" ht="19.5" x14ac:dyDescent="0.2">
      <c r="B1131" s="31"/>
      <c r="D1131" s="140" t="s">
        <v>199</v>
      </c>
      <c r="F1131" s="141" t="s">
        <v>1238</v>
      </c>
      <c r="I1131" s="142"/>
      <c r="L1131" s="31"/>
      <c r="M1131" s="143"/>
      <c r="T1131" s="53"/>
      <c r="AT1131" s="16" t="s">
        <v>199</v>
      </c>
      <c r="AU1131" s="16" t="s">
        <v>84</v>
      </c>
    </row>
    <row r="1132" spans="2:65" s="1" customFormat="1" ht="24.2" customHeight="1" x14ac:dyDescent="0.2">
      <c r="B1132" s="31"/>
      <c r="C1132" s="126" t="s">
        <v>817</v>
      </c>
      <c r="D1132" s="126" t="s">
        <v>194</v>
      </c>
      <c r="E1132" s="127" t="s">
        <v>1239</v>
      </c>
      <c r="F1132" s="128" t="s">
        <v>1240</v>
      </c>
      <c r="G1132" s="129" t="s">
        <v>304</v>
      </c>
      <c r="H1132" s="130">
        <v>10</v>
      </c>
      <c r="I1132" s="131"/>
      <c r="J1132" s="132">
        <f>ROUND(I1132*H1132,2)</f>
        <v>0</v>
      </c>
      <c r="K1132" s="133"/>
      <c r="L1132" s="31"/>
      <c r="M1132" s="134" t="s">
        <v>1</v>
      </c>
      <c r="N1132" s="135" t="s">
        <v>41</v>
      </c>
      <c r="P1132" s="136">
        <f>O1132*H1132</f>
        <v>0</v>
      </c>
      <c r="Q1132" s="136">
        <v>3.2000000000000003E-4</v>
      </c>
      <c r="R1132" s="136">
        <f>Q1132*H1132</f>
        <v>3.2000000000000002E-3</v>
      </c>
      <c r="S1132" s="136">
        <v>0</v>
      </c>
      <c r="T1132" s="137">
        <f>S1132*H1132</f>
        <v>0</v>
      </c>
      <c r="AR1132" s="138" t="s">
        <v>198</v>
      </c>
      <c r="AT1132" s="138" t="s">
        <v>194</v>
      </c>
      <c r="AU1132" s="138" t="s">
        <v>84</v>
      </c>
      <c r="AY1132" s="16" t="s">
        <v>193</v>
      </c>
      <c r="BE1132" s="139">
        <f>IF(N1132="základní",J1132,0)</f>
        <v>0</v>
      </c>
      <c r="BF1132" s="139">
        <f>IF(N1132="snížená",J1132,0)</f>
        <v>0</v>
      </c>
      <c r="BG1132" s="139">
        <f>IF(N1132="zákl. přenesená",J1132,0)</f>
        <v>0</v>
      </c>
      <c r="BH1132" s="139">
        <f>IF(N1132="sníž. přenesená",J1132,0)</f>
        <v>0</v>
      </c>
      <c r="BI1132" s="139">
        <f>IF(N1132="nulová",J1132,0)</f>
        <v>0</v>
      </c>
      <c r="BJ1132" s="16" t="s">
        <v>84</v>
      </c>
      <c r="BK1132" s="139">
        <f>ROUND(I1132*H1132,2)</f>
        <v>0</v>
      </c>
      <c r="BL1132" s="16" t="s">
        <v>198</v>
      </c>
      <c r="BM1132" s="138" t="s">
        <v>1241</v>
      </c>
    </row>
    <row r="1133" spans="2:65" s="1" customFormat="1" ht="19.5" x14ac:dyDescent="0.2">
      <c r="B1133" s="31"/>
      <c r="D1133" s="140" t="s">
        <v>199</v>
      </c>
      <c r="F1133" s="141" t="s">
        <v>1242</v>
      </c>
      <c r="I1133" s="142"/>
      <c r="L1133" s="31"/>
      <c r="M1133" s="143"/>
      <c r="T1133" s="53"/>
      <c r="AT1133" s="16" t="s">
        <v>199</v>
      </c>
      <c r="AU1133" s="16" t="s">
        <v>84</v>
      </c>
    </row>
    <row r="1134" spans="2:65" s="12" customFormat="1" x14ac:dyDescent="0.2">
      <c r="B1134" s="150"/>
      <c r="D1134" s="140" t="s">
        <v>201</v>
      </c>
      <c r="E1134" s="151" t="s">
        <v>1</v>
      </c>
      <c r="F1134" s="152" t="s">
        <v>1243</v>
      </c>
      <c r="H1134" s="153">
        <v>10</v>
      </c>
      <c r="I1134" s="154"/>
      <c r="L1134" s="150"/>
      <c r="M1134" s="155"/>
      <c r="T1134" s="156"/>
      <c r="AT1134" s="151" t="s">
        <v>201</v>
      </c>
      <c r="AU1134" s="151" t="s">
        <v>84</v>
      </c>
      <c r="AV1134" s="12" t="s">
        <v>86</v>
      </c>
      <c r="AW1134" s="12" t="s">
        <v>32</v>
      </c>
      <c r="AX1134" s="12" t="s">
        <v>76</v>
      </c>
      <c r="AY1134" s="151" t="s">
        <v>193</v>
      </c>
    </row>
    <row r="1135" spans="2:65" s="13" customFormat="1" x14ac:dyDescent="0.2">
      <c r="B1135" s="157"/>
      <c r="D1135" s="140" t="s">
        <v>201</v>
      </c>
      <c r="E1135" s="158" t="s">
        <v>1</v>
      </c>
      <c r="F1135" s="159" t="s">
        <v>204</v>
      </c>
      <c r="H1135" s="160">
        <v>10</v>
      </c>
      <c r="I1135" s="161"/>
      <c r="L1135" s="157"/>
      <c r="M1135" s="162"/>
      <c r="T1135" s="163"/>
      <c r="AT1135" s="158" t="s">
        <v>201</v>
      </c>
      <c r="AU1135" s="158" t="s">
        <v>84</v>
      </c>
      <c r="AV1135" s="13" t="s">
        <v>198</v>
      </c>
      <c r="AW1135" s="13" t="s">
        <v>32</v>
      </c>
      <c r="AX1135" s="13" t="s">
        <v>84</v>
      </c>
      <c r="AY1135" s="158" t="s">
        <v>193</v>
      </c>
    </row>
    <row r="1136" spans="2:65" s="1" customFormat="1" ht="24.2" customHeight="1" x14ac:dyDescent="0.2">
      <c r="B1136" s="31"/>
      <c r="C1136" s="126" t="s">
        <v>1244</v>
      </c>
      <c r="D1136" s="126" t="s">
        <v>194</v>
      </c>
      <c r="E1136" s="127" t="s">
        <v>1245</v>
      </c>
      <c r="F1136" s="128" t="s">
        <v>1246</v>
      </c>
      <c r="G1136" s="129" t="s">
        <v>246</v>
      </c>
      <c r="H1136" s="130">
        <v>33.212000000000003</v>
      </c>
      <c r="I1136" s="131"/>
      <c r="J1136" s="132">
        <f>ROUND(I1136*H1136,2)</f>
        <v>0</v>
      </c>
      <c r="K1136" s="133"/>
      <c r="L1136" s="31"/>
      <c r="M1136" s="134" t="s">
        <v>1</v>
      </c>
      <c r="N1136" s="135" t="s">
        <v>41</v>
      </c>
      <c r="P1136" s="136">
        <f>O1136*H1136</f>
        <v>0</v>
      </c>
      <c r="Q1136" s="136">
        <v>2.8900000000000002E-3</v>
      </c>
      <c r="R1136" s="136">
        <f>Q1136*H1136</f>
        <v>9.5982680000000015E-2</v>
      </c>
      <c r="S1136" s="136">
        <v>0</v>
      </c>
      <c r="T1136" s="137">
        <f>S1136*H1136</f>
        <v>0</v>
      </c>
      <c r="AR1136" s="138" t="s">
        <v>198</v>
      </c>
      <c r="AT1136" s="138" t="s">
        <v>194</v>
      </c>
      <c r="AU1136" s="138" t="s">
        <v>84</v>
      </c>
      <c r="AY1136" s="16" t="s">
        <v>193</v>
      </c>
      <c r="BE1136" s="139">
        <f>IF(N1136="základní",J1136,0)</f>
        <v>0</v>
      </c>
      <c r="BF1136" s="139">
        <f>IF(N1136="snížená",J1136,0)</f>
        <v>0</v>
      </c>
      <c r="BG1136" s="139">
        <f>IF(N1136="zákl. přenesená",J1136,0)</f>
        <v>0</v>
      </c>
      <c r="BH1136" s="139">
        <f>IF(N1136="sníž. přenesená",J1136,0)</f>
        <v>0</v>
      </c>
      <c r="BI1136" s="139">
        <f>IF(N1136="nulová",J1136,0)</f>
        <v>0</v>
      </c>
      <c r="BJ1136" s="16" t="s">
        <v>84</v>
      </c>
      <c r="BK1136" s="139">
        <f>ROUND(I1136*H1136,2)</f>
        <v>0</v>
      </c>
      <c r="BL1136" s="16" t="s">
        <v>198</v>
      </c>
      <c r="BM1136" s="138" t="s">
        <v>1247</v>
      </c>
    </row>
    <row r="1137" spans="2:65" s="1" customFormat="1" ht="19.5" x14ac:dyDescent="0.2">
      <c r="B1137" s="31"/>
      <c r="D1137" s="140" t="s">
        <v>199</v>
      </c>
      <c r="F1137" s="141" t="s">
        <v>1248</v>
      </c>
      <c r="I1137" s="142"/>
      <c r="L1137" s="31"/>
      <c r="M1137" s="143"/>
      <c r="T1137" s="53"/>
      <c r="AT1137" s="16" t="s">
        <v>199</v>
      </c>
      <c r="AU1137" s="16" t="s">
        <v>84</v>
      </c>
    </row>
    <row r="1138" spans="2:65" s="11" customFormat="1" x14ac:dyDescent="0.2">
      <c r="B1138" s="144"/>
      <c r="D1138" s="140" t="s">
        <v>201</v>
      </c>
      <c r="E1138" s="145" t="s">
        <v>1</v>
      </c>
      <c r="F1138" s="146" t="s">
        <v>1249</v>
      </c>
      <c r="H1138" s="145" t="s">
        <v>1</v>
      </c>
      <c r="I1138" s="147"/>
      <c r="L1138" s="144"/>
      <c r="M1138" s="148"/>
      <c r="T1138" s="149"/>
      <c r="AT1138" s="145" t="s">
        <v>201</v>
      </c>
      <c r="AU1138" s="145" t="s">
        <v>84</v>
      </c>
      <c r="AV1138" s="11" t="s">
        <v>84</v>
      </c>
      <c r="AW1138" s="11" t="s">
        <v>32</v>
      </c>
      <c r="AX1138" s="11" t="s">
        <v>76</v>
      </c>
      <c r="AY1138" s="145" t="s">
        <v>193</v>
      </c>
    </row>
    <row r="1139" spans="2:65" s="12" customFormat="1" x14ac:dyDescent="0.2">
      <c r="B1139" s="150"/>
      <c r="D1139" s="140" t="s">
        <v>201</v>
      </c>
      <c r="E1139" s="151" t="s">
        <v>1</v>
      </c>
      <c r="F1139" s="152" t="s">
        <v>1250</v>
      </c>
      <c r="H1139" s="153">
        <v>33.212000000000003</v>
      </c>
      <c r="I1139" s="154"/>
      <c r="L1139" s="150"/>
      <c r="M1139" s="155"/>
      <c r="T1139" s="156"/>
      <c r="AT1139" s="151" t="s">
        <v>201</v>
      </c>
      <c r="AU1139" s="151" t="s">
        <v>84</v>
      </c>
      <c r="AV1139" s="12" t="s">
        <v>86</v>
      </c>
      <c r="AW1139" s="12" t="s">
        <v>32</v>
      </c>
      <c r="AX1139" s="12" t="s">
        <v>76</v>
      </c>
      <c r="AY1139" s="151" t="s">
        <v>193</v>
      </c>
    </row>
    <row r="1140" spans="2:65" s="13" customFormat="1" x14ac:dyDescent="0.2">
      <c r="B1140" s="157"/>
      <c r="D1140" s="140" t="s">
        <v>201</v>
      </c>
      <c r="E1140" s="158" t="s">
        <v>1</v>
      </c>
      <c r="F1140" s="159" t="s">
        <v>204</v>
      </c>
      <c r="H1140" s="160">
        <v>33.212000000000003</v>
      </c>
      <c r="I1140" s="161"/>
      <c r="L1140" s="157"/>
      <c r="M1140" s="162"/>
      <c r="T1140" s="163"/>
      <c r="AT1140" s="158" t="s">
        <v>201</v>
      </c>
      <c r="AU1140" s="158" t="s">
        <v>84</v>
      </c>
      <c r="AV1140" s="13" t="s">
        <v>198</v>
      </c>
      <c r="AW1140" s="13" t="s">
        <v>32</v>
      </c>
      <c r="AX1140" s="13" t="s">
        <v>84</v>
      </c>
      <c r="AY1140" s="158" t="s">
        <v>193</v>
      </c>
    </row>
    <row r="1141" spans="2:65" s="1" customFormat="1" ht="24.2" customHeight="1" x14ac:dyDescent="0.2">
      <c r="B1141" s="31"/>
      <c r="C1141" s="126" t="s">
        <v>825</v>
      </c>
      <c r="D1141" s="126" t="s">
        <v>194</v>
      </c>
      <c r="E1141" s="127" t="s">
        <v>1251</v>
      </c>
      <c r="F1141" s="128" t="s">
        <v>1252</v>
      </c>
      <c r="G1141" s="129" t="s">
        <v>990</v>
      </c>
      <c r="H1141" s="175"/>
      <c r="I1141" s="131"/>
      <c r="J1141" s="132">
        <f>ROUND(I1141*H1141,2)</f>
        <v>0</v>
      </c>
      <c r="K1141" s="133"/>
      <c r="L1141" s="31"/>
      <c r="M1141" s="134" t="s">
        <v>1</v>
      </c>
      <c r="N1141" s="135" t="s">
        <v>41</v>
      </c>
      <c r="P1141" s="136">
        <f>O1141*H1141</f>
        <v>0</v>
      </c>
      <c r="Q1141" s="136">
        <v>0</v>
      </c>
      <c r="R1141" s="136">
        <f>Q1141*H1141</f>
        <v>0</v>
      </c>
      <c r="S1141" s="136">
        <v>0</v>
      </c>
      <c r="T1141" s="137">
        <f>S1141*H1141</f>
        <v>0</v>
      </c>
      <c r="AR1141" s="138" t="s">
        <v>198</v>
      </c>
      <c r="AT1141" s="138" t="s">
        <v>194</v>
      </c>
      <c r="AU1141" s="138" t="s">
        <v>84</v>
      </c>
      <c r="AY1141" s="16" t="s">
        <v>193</v>
      </c>
      <c r="BE1141" s="139">
        <f>IF(N1141="základní",J1141,0)</f>
        <v>0</v>
      </c>
      <c r="BF1141" s="139">
        <f>IF(N1141="snížená",J1141,0)</f>
        <v>0</v>
      </c>
      <c r="BG1141" s="139">
        <f>IF(N1141="zákl. přenesená",J1141,0)</f>
        <v>0</v>
      </c>
      <c r="BH1141" s="139">
        <f>IF(N1141="sníž. přenesená",J1141,0)</f>
        <v>0</v>
      </c>
      <c r="BI1141" s="139">
        <f>IF(N1141="nulová",J1141,0)</f>
        <v>0</v>
      </c>
      <c r="BJ1141" s="16" t="s">
        <v>84</v>
      </c>
      <c r="BK1141" s="139">
        <f>ROUND(I1141*H1141,2)</f>
        <v>0</v>
      </c>
      <c r="BL1141" s="16" t="s">
        <v>198</v>
      </c>
      <c r="BM1141" s="138" t="s">
        <v>1253</v>
      </c>
    </row>
    <row r="1142" spans="2:65" s="1" customFormat="1" ht="19.5" x14ac:dyDescent="0.2">
      <c r="B1142" s="31"/>
      <c r="D1142" s="140" t="s">
        <v>199</v>
      </c>
      <c r="F1142" s="141" t="s">
        <v>1252</v>
      </c>
      <c r="I1142" s="142"/>
      <c r="L1142" s="31"/>
      <c r="M1142" s="143"/>
      <c r="T1142" s="53"/>
      <c r="AT1142" s="16" t="s">
        <v>199</v>
      </c>
      <c r="AU1142" s="16" t="s">
        <v>84</v>
      </c>
    </row>
    <row r="1143" spans="2:65" s="10" customFormat="1" ht="25.9" customHeight="1" x14ac:dyDescent="0.2">
      <c r="B1143" s="116"/>
      <c r="D1143" s="117" t="s">
        <v>75</v>
      </c>
      <c r="E1143" s="118" t="s">
        <v>1254</v>
      </c>
      <c r="F1143" s="118" t="s">
        <v>1255</v>
      </c>
      <c r="I1143" s="119"/>
      <c r="J1143" s="120">
        <f>BK1143</f>
        <v>0</v>
      </c>
      <c r="L1143" s="116"/>
      <c r="M1143" s="121"/>
      <c r="P1143" s="122">
        <f>SUM(P1144:P1233)</f>
        <v>0</v>
      </c>
      <c r="R1143" s="122">
        <f>SUM(R1144:R1233)</f>
        <v>0</v>
      </c>
      <c r="T1143" s="123">
        <f>SUM(T1144:T1233)</f>
        <v>0</v>
      </c>
      <c r="AR1143" s="117" t="s">
        <v>84</v>
      </c>
      <c r="AT1143" s="124" t="s">
        <v>75</v>
      </c>
      <c r="AU1143" s="124" t="s">
        <v>76</v>
      </c>
      <c r="AY1143" s="117" t="s">
        <v>193</v>
      </c>
      <c r="BK1143" s="125">
        <f>SUM(BK1144:BK1233)</f>
        <v>0</v>
      </c>
    </row>
    <row r="1144" spans="2:65" s="1" customFormat="1" ht="24.2" customHeight="1" x14ac:dyDescent="0.2">
      <c r="B1144" s="31"/>
      <c r="C1144" s="126" t="s">
        <v>1256</v>
      </c>
      <c r="D1144" s="126" t="s">
        <v>194</v>
      </c>
      <c r="E1144" s="127" t="s">
        <v>1257</v>
      </c>
      <c r="F1144" s="128" t="s">
        <v>1258</v>
      </c>
      <c r="G1144" s="129" t="s">
        <v>304</v>
      </c>
      <c r="H1144" s="130">
        <v>2</v>
      </c>
      <c r="I1144" s="131"/>
      <c r="J1144" s="132">
        <f>ROUND(I1144*H1144,2)</f>
        <v>0</v>
      </c>
      <c r="K1144" s="133"/>
      <c r="L1144" s="31"/>
      <c r="M1144" s="134" t="s">
        <v>1</v>
      </c>
      <c r="N1144" s="135" t="s">
        <v>41</v>
      </c>
      <c r="P1144" s="136">
        <f>O1144*H1144</f>
        <v>0</v>
      </c>
      <c r="Q1144" s="136">
        <v>0</v>
      </c>
      <c r="R1144" s="136">
        <f>Q1144*H1144</f>
        <v>0</v>
      </c>
      <c r="S1144" s="136">
        <v>0</v>
      </c>
      <c r="T1144" s="137">
        <f>S1144*H1144</f>
        <v>0</v>
      </c>
      <c r="AR1144" s="138" t="s">
        <v>198</v>
      </c>
      <c r="AT1144" s="138" t="s">
        <v>194</v>
      </c>
      <c r="AU1144" s="138" t="s">
        <v>84</v>
      </c>
      <c r="AY1144" s="16" t="s">
        <v>193</v>
      </c>
      <c r="BE1144" s="139">
        <f>IF(N1144="základní",J1144,0)</f>
        <v>0</v>
      </c>
      <c r="BF1144" s="139">
        <f>IF(N1144="snížená",J1144,0)</f>
        <v>0</v>
      </c>
      <c r="BG1144" s="139">
        <f>IF(N1144="zákl. přenesená",J1144,0)</f>
        <v>0</v>
      </c>
      <c r="BH1144" s="139">
        <f>IF(N1144="sníž. přenesená",J1144,0)</f>
        <v>0</v>
      </c>
      <c r="BI1144" s="139">
        <f>IF(N1144="nulová",J1144,0)</f>
        <v>0</v>
      </c>
      <c r="BJ1144" s="16" t="s">
        <v>84</v>
      </c>
      <c r="BK1144" s="139">
        <f>ROUND(I1144*H1144,2)</f>
        <v>0</v>
      </c>
      <c r="BL1144" s="16" t="s">
        <v>198</v>
      </c>
      <c r="BM1144" s="138" t="s">
        <v>1259</v>
      </c>
    </row>
    <row r="1145" spans="2:65" s="1" customFormat="1" x14ac:dyDescent="0.2">
      <c r="B1145" s="31"/>
      <c r="D1145" s="140" t="s">
        <v>199</v>
      </c>
      <c r="F1145" s="141" t="s">
        <v>1258</v>
      </c>
      <c r="I1145" s="142"/>
      <c r="L1145" s="31"/>
      <c r="M1145" s="143"/>
      <c r="T1145" s="53"/>
      <c r="AT1145" s="16" t="s">
        <v>199</v>
      </c>
      <c r="AU1145" s="16" t="s">
        <v>84</v>
      </c>
    </row>
    <row r="1146" spans="2:65" s="1" customFormat="1" ht="24.2" customHeight="1" x14ac:dyDescent="0.2">
      <c r="B1146" s="31"/>
      <c r="C1146" s="126" t="s">
        <v>828</v>
      </c>
      <c r="D1146" s="126" t="s">
        <v>194</v>
      </c>
      <c r="E1146" s="127" t="s">
        <v>1260</v>
      </c>
      <c r="F1146" s="128" t="s">
        <v>1261</v>
      </c>
      <c r="G1146" s="129" t="s">
        <v>304</v>
      </c>
      <c r="H1146" s="130">
        <v>1</v>
      </c>
      <c r="I1146" s="131"/>
      <c r="J1146" s="132">
        <f>ROUND(I1146*H1146,2)</f>
        <v>0</v>
      </c>
      <c r="K1146" s="133"/>
      <c r="L1146" s="31"/>
      <c r="M1146" s="134" t="s">
        <v>1</v>
      </c>
      <c r="N1146" s="135" t="s">
        <v>41</v>
      </c>
      <c r="P1146" s="136">
        <f>O1146*H1146</f>
        <v>0</v>
      </c>
      <c r="Q1146" s="136">
        <v>0</v>
      </c>
      <c r="R1146" s="136">
        <f>Q1146*H1146</f>
        <v>0</v>
      </c>
      <c r="S1146" s="136">
        <v>0</v>
      </c>
      <c r="T1146" s="137">
        <f>S1146*H1146</f>
        <v>0</v>
      </c>
      <c r="AR1146" s="138" t="s">
        <v>198</v>
      </c>
      <c r="AT1146" s="138" t="s">
        <v>194</v>
      </c>
      <c r="AU1146" s="138" t="s">
        <v>84</v>
      </c>
      <c r="AY1146" s="16" t="s">
        <v>193</v>
      </c>
      <c r="BE1146" s="139">
        <f>IF(N1146="základní",J1146,0)</f>
        <v>0</v>
      </c>
      <c r="BF1146" s="139">
        <f>IF(N1146="snížená",J1146,0)</f>
        <v>0</v>
      </c>
      <c r="BG1146" s="139">
        <f>IF(N1146="zákl. přenesená",J1146,0)</f>
        <v>0</v>
      </c>
      <c r="BH1146" s="139">
        <f>IF(N1146="sníž. přenesená",J1146,0)</f>
        <v>0</v>
      </c>
      <c r="BI1146" s="139">
        <f>IF(N1146="nulová",J1146,0)</f>
        <v>0</v>
      </c>
      <c r="BJ1146" s="16" t="s">
        <v>84</v>
      </c>
      <c r="BK1146" s="139">
        <f>ROUND(I1146*H1146,2)</f>
        <v>0</v>
      </c>
      <c r="BL1146" s="16" t="s">
        <v>198</v>
      </c>
      <c r="BM1146" s="138" t="s">
        <v>1262</v>
      </c>
    </row>
    <row r="1147" spans="2:65" s="1" customFormat="1" x14ac:dyDescent="0.2">
      <c r="B1147" s="31"/>
      <c r="D1147" s="140" t="s">
        <v>199</v>
      </c>
      <c r="F1147" s="141" t="s">
        <v>1261</v>
      </c>
      <c r="I1147" s="142"/>
      <c r="L1147" s="31"/>
      <c r="M1147" s="143"/>
      <c r="T1147" s="53"/>
      <c r="AT1147" s="16" t="s">
        <v>199</v>
      </c>
      <c r="AU1147" s="16" t="s">
        <v>84</v>
      </c>
    </row>
    <row r="1148" spans="2:65" s="1" customFormat="1" ht="24.2" customHeight="1" x14ac:dyDescent="0.2">
      <c r="B1148" s="31"/>
      <c r="C1148" s="126" t="s">
        <v>1263</v>
      </c>
      <c r="D1148" s="126" t="s">
        <v>194</v>
      </c>
      <c r="E1148" s="127" t="s">
        <v>1264</v>
      </c>
      <c r="F1148" s="128" t="s">
        <v>1265</v>
      </c>
      <c r="G1148" s="129" t="s">
        <v>304</v>
      </c>
      <c r="H1148" s="130">
        <v>1</v>
      </c>
      <c r="I1148" s="131"/>
      <c r="J1148" s="132">
        <f>ROUND(I1148*H1148,2)</f>
        <v>0</v>
      </c>
      <c r="K1148" s="133"/>
      <c r="L1148" s="31"/>
      <c r="M1148" s="134" t="s">
        <v>1</v>
      </c>
      <c r="N1148" s="135" t="s">
        <v>41</v>
      </c>
      <c r="P1148" s="136">
        <f>O1148*H1148</f>
        <v>0</v>
      </c>
      <c r="Q1148" s="136">
        <v>0</v>
      </c>
      <c r="R1148" s="136">
        <f>Q1148*H1148</f>
        <v>0</v>
      </c>
      <c r="S1148" s="136">
        <v>0</v>
      </c>
      <c r="T1148" s="137">
        <f>S1148*H1148</f>
        <v>0</v>
      </c>
      <c r="AR1148" s="138" t="s">
        <v>198</v>
      </c>
      <c r="AT1148" s="138" t="s">
        <v>194</v>
      </c>
      <c r="AU1148" s="138" t="s">
        <v>84</v>
      </c>
      <c r="AY1148" s="16" t="s">
        <v>193</v>
      </c>
      <c r="BE1148" s="139">
        <f>IF(N1148="základní",J1148,0)</f>
        <v>0</v>
      </c>
      <c r="BF1148" s="139">
        <f>IF(N1148="snížená",J1148,0)</f>
        <v>0</v>
      </c>
      <c r="BG1148" s="139">
        <f>IF(N1148="zákl. přenesená",J1148,0)</f>
        <v>0</v>
      </c>
      <c r="BH1148" s="139">
        <f>IF(N1148="sníž. přenesená",J1148,0)</f>
        <v>0</v>
      </c>
      <c r="BI1148" s="139">
        <f>IF(N1148="nulová",J1148,0)</f>
        <v>0</v>
      </c>
      <c r="BJ1148" s="16" t="s">
        <v>84</v>
      </c>
      <c r="BK1148" s="139">
        <f>ROUND(I1148*H1148,2)</f>
        <v>0</v>
      </c>
      <c r="BL1148" s="16" t="s">
        <v>198</v>
      </c>
      <c r="BM1148" s="138" t="s">
        <v>1266</v>
      </c>
    </row>
    <row r="1149" spans="2:65" s="1" customFormat="1" x14ac:dyDescent="0.2">
      <c r="B1149" s="31"/>
      <c r="D1149" s="140" t="s">
        <v>199</v>
      </c>
      <c r="F1149" s="141" t="s">
        <v>1265</v>
      </c>
      <c r="I1149" s="142"/>
      <c r="L1149" s="31"/>
      <c r="M1149" s="143"/>
      <c r="T1149" s="53"/>
      <c r="AT1149" s="16" t="s">
        <v>199</v>
      </c>
      <c r="AU1149" s="16" t="s">
        <v>84</v>
      </c>
    </row>
    <row r="1150" spans="2:65" s="1" customFormat="1" ht="24.2" customHeight="1" x14ac:dyDescent="0.2">
      <c r="B1150" s="31"/>
      <c r="C1150" s="126" t="s">
        <v>832</v>
      </c>
      <c r="D1150" s="126" t="s">
        <v>194</v>
      </c>
      <c r="E1150" s="127" t="s">
        <v>1267</v>
      </c>
      <c r="F1150" s="128" t="s">
        <v>1268</v>
      </c>
      <c r="G1150" s="129" t="s">
        <v>304</v>
      </c>
      <c r="H1150" s="130">
        <v>1</v>
      </c>
      <c r="I1150" s="131"/>
      <c r="J1150" s="132">
        <f>ROUND(I1150*H1150,2)</f>
        <v>0</v>
      </c>
      <c r="K1150" s="133"/>
      <c r="L1150" s="31"/>
      <c r="M1150" s="134" t="s">
        <v>1</v>
      </c>
      <c r="N1150" s="135" t="s">
        <v>41</v>
      </c>
      <c r="P1150" s="136">
        <f>O1150*H1150</f>
        <v>0</v>
      </c>
      <c r="Q1150" s="136">
        <v>0</v>
      </c>
      <c r="R1150" s="136">
        <f>Q1150*H1150</f>
        <v>0</v>
      </c>
      <c r="S1150" s="136">
        <v>0</v>
      </c>
      <c r="T1150" s="137">
        <f>S1150*H1150</f>
        <v>0</v>
      </c>
      <c r="AR1150" s="138" t="s">
        <v>198</v>
      </c>
      <c r="AT1150" s="138" t="s">
        <v>194</v>
      </c>
      <c r="AU1150" s="138" t="s">
        <v>84</v>
      </c>
      <c r="AY1150" s="16" t="s">
        <v>193</v>
      </c>
      <c r="BE1150" s="139">
        <f>IF(N1150="základní",J1150,0)</f>
        <v>0</v>
      </c>
      <c r="BF1150" s="139">
        <f>IF(N1150="snížená",J1150,0)</f>
        <v>0</v>
      </c>
      <c r="BG1150" s="139">
        <f>IF(N1150="zákl. přenesená",J1150,0)</f>
        <v>0</v>
      </c>
      <c r="BH1150" s="139">
        <f>IF(N1150="sníž. přenesená",J1150,0)</f>
        <v>0</v>
      </c>
      <c r="BI1150" s="139">
        <f>IF(N1150="nulová",J1150,0)</f>
        <v>0</v>
      </c>
      <c r="BJ1150" s="16" t="s">
        <v>84</v>
      </c>
      <c r="BK1150" s="139">
        <f>ROUND(I1150*H1150,2)</f>
        <v>0</v>
      </c>
      <c r="BL1150" s="16" t="s">
        <v>198</v>
      </c>
      <c r="BM1150" s="138" t="s">
        <v>1269</v>
      </c>
    </row>
    <row r="1151" spans="2:65" s="1" customFormat="1" x14ac:dyDescent="0.2">
      <c r="B1151" s="31"/>
      <c r="D1151" s="140" t="s">
        <v>199</v>
      </c>
      <c r="F1151" s="141" t="s">
        <v>1268</v>
      </c>
      <c r="I1151" s="142"/>
      <c r="L1151" s="31"/>
      <c r="M1151" s="143"/>
      <c r="T1151" s="53"/>
      <c r="AT1151" s="16" t="s">
        <v>199</v>
      </c>
      <c r="AU1151" s="16" t="s">
        <v>84</v>
      </c>
    </row>
    <row r="1152" spans="2:65" s="1" customFormat="1" ht="24.2" customHeight="1" x14ac:dyDescent="0.2">
      <c r="B1152" s="31"/>
      <c r="C1152" s="126" t="s">
        <v>1270</v>
      </c>
      <c r="D1152" s="126" t="s">
        <v>194</v>
      </c>
      <c r="E1152" s="127" t="s">
        <v>1271</v>
      </c>
      <c r="F1152" s="128" t="s">
        <v>1272</v>
      </c>
      <c r="G1152" s="129" t="s">
        <v>304</v>
      </c>
      <c r="H1152" s="130">
        <v>1</v>
      </c>
      <c r="I1152" s="131"/>
      <c r="J1152" s="132">
        <f>ROUND(I1152*H1152,2)</f>
        <v>0</v>
      </c>
      <c r="K1152" s="133"/>
      <c r="L1152" s="31"/>
      <c r="M1152" s="134" t="s">
        <v>1</v>
      </c>
      <c r="N1152" s="135" t="s">
        <v>41</v>
      </c>
      <c r="P1152" s="136">
        <f>O1152*H1152</f>
        <v>0</v>
      </c>
      <c r="Q1152" s="136">
        <v>0</v>
      </c>
      <c r="R1152" s="136">
        <f>Q1152*H1152</f>
        <v>0</v>
      </c>
      <c r="S1152" s="136">
        <v>0</v>
      </c>
      <c r="T1152" s="137">
        <f>S1152*H1152</f>
        <v>0</v>
      </c>
      <c r="AR1152" s="138" t="s">
        <v>198</v>
      </c>
      <c r="AT1152" s="138" t="s">
        <v>194</v>
      </c>
      <c r="AU1152" s="138" t="s">
        <v>84</v>
      </c>
      <c r="AY1152" s="16" t="s">
        <v>193</v>
      </c>
      <c r="BE1152" s="139">
        <f>IF(N1152="základní",J1152,0)</f>
        <v>0</v>
      </c>
      <c r="BF1152" s="139">
        <f>IF(N1152="snížená",J1152,0)</f>
        <v>0</v>
      </c>
      <c r="BG1152" s="139">
        <f>IF(N1152="zákl. přenesená",J1152,0)</f>
        <v>0</v>
      </c>
      <c r="BH1152" s="139">
        <f>IF(N1152="sníž. přenesená",J1152,0)</f>
        <v>0</v>
      </c>
      <c r="BI1152" s="139">
        <f>IF(N1152="nulová",J1152,0)</f>
        <v>0</v>
      </c>
      <c r="BJ1152" s="16" t="s">
        <v>84</v>
      </c>
      <c r="BK1152" s="139">
        <f>ROUND(I1152*H1152,2)</f>
        <v>0</v>
      </c>
      <c r="BL1152" s="16" t="s">
        <v>198</v>
      </c>
      <c r="BM1152" s="138" t="s">
        <v>1273</v>
      </c>
    </row>
    <row r="1153" spans="2:65" s="1" customFormat="1" x14ac:dyDescent="0.2">
      <c r="B1153" s="31"/>
      <c r="D1153" s="140" t="s">
        <v>199</v>
      </c>
      <c r="F1153" s="141" t="s">
        <v>1272</v>
      </c>
      <c r="I1153" s="142"/>
      <c r="L1153" s="31"/>
      <c r="M1153" s="143"/>
      <c r="T1153" s="53"/>
      <c r="AT1153" s="16" t="s">
        <v>199</v>
      </c>
      <c r="AU1153" s="16" t="s">
        <v>84</v>
      </c>
    </row>
    <row r="1154" spans="2:65" s="1" customFormat="1" ht="24.2" customHeight="1" x14ac:dyDescent="0.2">
      <c r="B1154" s="31"/>
      <c r="C1154" s="126" t="s">
        <v>1274</v>
      </c>
      <c r="D1154" s="126" t="s">
        <v>194</v>
      </c>
      <c r="E1154" s="127" t="s">
        <v>1275</v>
      </c>
      <c r="F1154" s="128" t="s">
        <v>1276</v>
      </c>
      <c r="G1154" s="129" t="s">
        <v>304</v>
      </c>
      <c r="H1154" s="130">
        <v>1</v>
      </c>
      <c r="I1154" s="131"/>
      <c r="J1154" s="132">
        <f>ROUND(I1154*H1154,2)</f>
        <v>0</v>
      </c>
      <c r="K1154" s="133"/>
      <c r="L1154" s="31"/>
      <c r="M1154" s="134" t="s">
        <v>1</v>
      </c>
      <c r="N1154" s="135" t="s">
        <v>41</v>
      </c>
      <c r="P1154" s="136">
        <f>O1154*H1154</f>
        <v>0</v>
      </c>
      <c r="Q1154" s="136">
        <v>0</v>
      </c>
      <c r="R1154" s="136">
        <f>Q1154*H1154</f>
        <v>0</v>
      </c>
      <c r="S1154" s="136">
        <v>0</v>
      </c>
      <c r="T1154" s="137">
        <f>S1154*H1154</f>
        <v>0</v>
      </c>
      <c r="AR1154" s="138" t="s">
        <v>198</v>
      </c>
      <c r="AT1154" s="138" t="s">
        <v>194</v>
      </c>
      <c r="AU1154" s="138" t="s">
        <v>84</v>
      </c>
      <c r="AY1154" s="16" t="s">
        <v>193</v>
      </c>
      <c r="BE1154" s="139">
        <f>IF(N1154="základní",J1154,0)</f>
        <v>0</v>
      </c>
      <c r="BF1154" s="139">
        <f>IF(N1154="snížená",J1154,0)</f>
        <v>0</v>
      </c>
      <c r="BG1154" s="139">
        <f>IF(N1154="zákl. přenesená",J1154,0)</f>
        <v>0</v>
      </c>
      <c r="BH1154" s="139">
        <f>IF(N1154="sníž. přenesená",J1154,0)</f>
        <v>0</v>
      </c>
      <c r="BI1154" s="139">
        <f>IF(N1154="nulová",J1154,0)</f>
        <v>0</v>
      </c>
      <c r="BJ1154" s="16" t="s">
        <v>84</v>
      </c>
      <c r="BK1154" s="139">
        <f>ROUND(I1154*H1154,2)</f>
        <v>0</v>
      </c>
      <c r="BL1154" s="16" t="s">
        <v>198</v>
      </c>
      <c r="BM1154" s="138" t="s">
        <v>1277</v>
      </c>
    </row>
    <row r="1155" spans="2:65" s="1" customFormat="1" x14ac:dyDescent="0.2">
      <c r="B1155" s="31"/>
      <c r="D1155" s="140" t="s">
        <v>199</v>
      </c>
      <c r="F1155" s="141" t="s">
        <v>1276</v>
      </c>
      <c r="I1155" s="142"/>
      <c r="L1155" s="31"/>
      <c r="M1155" s="143"/>
      <c r="T1155" s="53"/>
      <c r="AT1155" s="16" t="s">
        <v>199</v>
      </c>
      <c r="AU1155" s="16" t="s">
        <v>84</v>
      </c>
    </row>
    <row r="1156" spans="2:65" s="1" customFormat="1" ht="24.2" customHeight="1" x14ac:dyDescent="0.2">
      <c r="B1156" s="31"/>
      <c r="C1156" s="126" t="s">
        <v>1278</v>
      </c>
      <c r="D1156" s="126" t="s">
        <v>194</v>
      </c>
      <c r="E1156" s="127" t="s">
        <v>1279</v>
      </c>
      <c r="F1156" s="128" t="s">
        <v>1280</v>
      </c>
      <c r="G1156" s="129" t="s">
        <v>304</v>
      </c>
      <c r="H1156" s="130">
        <v>1</v>
      </c>
      <c r="I1156" s="131"/>
      <c r="J1156" s="132">
        <f>ROUND(I1156*H1156,2)</f>
        <v>0</v>
      </c>
      <c r="K1156" s="133"/>
      <c r="L1156" s="31"/>
      <c r="M1156" s="134" t="s">
        <v>1</v>
      </c>
      <c r="N1156" s="135" t="s">
        <v>41</v>
      </c>
      <c r="P1156" s="136">
        <f>O1156*H1156</f>
        <v>0</v>
      </c>
      <c r="Q1156" s="136">
        <v>0</v>
      </c>
      <c r="R1156" s="136">
        <f>Q1156*H1156</f>
        <v>0</v>
      </c>
      <c r="S1156" s="136">
        <v>0</v>
      </c>
      <c r="T1156" s="137">
        <f>S1156*H1156</f>
        <v>0</v>
      </c>
      <c r="AR1156" s="138" t="s">
        <v>198</v>
      </c>
      <c r="AT1156" s="138" t="s">
        <v>194</v>
      </c>
      <c r="AU1156" s="138" t="s">
        <v>84</v>
      </c>
      <c r="AY1156" s="16" t="s">
        <v>193</v>
      </c>
      <c r="BE1156" s="139">
        <f>IF(N1156="základní",J1156,0)</f>
        <v>0</v>
      </c>
      <c r="BF1156" s="139">
        <f>IF(N1156="snížená",J1156,0)</f>
        <v>0</v>
      </c>
      <c r="BG1156" s="139">
        <f>IF(N1156="zákl. přenesená",J1156,0)</f>
        <v>0</v>
      </c>
      <c r="BH1156" s="139">
        <f>IF(N1156="sníž. přenesená",J1156,0)</f>
        <v>0</v>
      </c>
      <c r="BI1156" s="139">
        <f>IF(N1156="nulová",J1156,0)</f>
        <v>0</v>
      </c>
      <c r="BJ1156" s="16" t="s">
        <v>84</v>
      </c>
      <c r="BK1156" s="139">
        <f>ROUND(I1156*H1156,2)</f>
        <v>0</v>
      </c>
      <c r="BL1156" s="16" t="s">
        <v>198</v>
      </c>
      <c r="BM1156" s="138" t="s">
        <v>1281</v>
      </c>
    </row>
    <row r="1157" spans="2:65" s="1" customFormat="1" x14ac:dyDescent="0.2">
      <c r="B1157" s="31"/>
      <c r="D1157" s="140" t="s">
        <v>199</v>
      </c>
      <c r="F1157" s="141" t="s">
        <v>1280</v>
      </c>
      <c r="I1157" s="142"/>
      <c r="L1157" s="31"/>
      <c r="M1157" s="143"/>
      <c r="T1157" s="53"/>
      <c r="AT1157" s="16" t="s">
        <v>199</v>
      </c>
      <c r="AU1157" s="16" t="s">
        <v>84</v>
      </c>
    </row>
    <row r="1158" spans="2:65" s="1" customFormat="1" ht="24.2" customHeight="1" x14ac:dyDescent="0.2">
      <c r="B1158" s="31"/>
      <c r="C1158" s="126" t="s">
        <v>1282</v>
      </c>
      <c r="D1158" s="126" t="s">
        <v>194</v>
      </c>
      <c r="E1158" s="127" t="s">
        <v>1283</v>
      </c>
      <c r="F1158" s="128" t="s">
        <v>1284</v>
      </c>
      <c r="G1158" s="129" t="s">
        <v>304</v>
      </c>
      <c r="H1158" s="130">
        <v>1</v>
      </c>
      <c r="I1158" s="131"/>
      <c r="J1158" s="132">
        <f>ROUND(I1158*H1158,2)</f>
        <v>0</v>
      </c>
      <c r="K1158" s="133"/>
      <c r="L1158" s="31"/>
      <c r="M1158" s="134" t="s">
        <v>1</v>
      </c>
      <c r="N1158" s="135" t="s">
        <v>41</v>
      </c>
      <c r="P1158" s="136">
        <f>O1158*H1158</f>
        <v>0</v>
      </c>
      <c r="Q1158" s="136">
        <v>0</v>
      </c>
      <c r="R1158" s="136">
        <f>Q1158*H1158</f>
        <v>0</v>
      </c>
      <c r="S1158" s="136">
        <v>0</v>
      </c>
      <c r="T1158" s="137">
        <f>S1158*H1158</f>
        <v>0</v>
      </c>
      <c r="AR1158" s="138" t="s">
        <v>198</v>
      </c>
      <c r="AT1158" s="138" t="s">
        <v>194</v>
      </c>
      <c r="AU1158" s="138" t="s">
        <v>84</v>
      </c>
      <c r="AY1158" s="16" t="s">
        <v>193</v>
      </c>
      <c r="BE1158" s="139">
        <f>IF(N1158="základní",J1158,0)</f>
        <v>0</v>
      </c>
      <c r="BF1158" s="139">
        <f>IF(N1158="snížená",J1158,0)</f>
        <v>0</v>
      </c>
      <c r="BG1158" s="139">
        <f>IF(N1158="zákl. přenesená",J1158,0)</f>
        <v>0</v>
      </c>
      <c r="BH1158" s="139">
        <f>IF(N1158="sníž. přenesená",J1158,0)</f>
        <v>0</v>
      </c>
      <c r="BI1158" s="139">
        <f>IF(N1158="nulová",J1158,0)</f>
        <v>0</v>
      </c>
      <c r="BJ1158" s="16" t="s">
        <v>84</v>
      </c>
      <c r="BK1158" s="139">
        <f>ROUND(I1158*H1158,2)</f>
        <v>0</v>
      </c>
      <c r="BL1158" s="16" t="s">
        <v>198</v>
      </c>
      <c r="BM1158" s="138" t="s">
        <v>1285</v>
      </c>
    </row>
    <row r="1159" spans="2:65" s="1" customFormat="1" x14ac:dyDescent="0.2">
      <c r="B1159" s="31"/>
      <c r="D1159" s="140" t="s">
        <v>199</v>
      </c>
      <c r="F1159" s="141" t="s">
        <v>1284</v>
      </c>
      <c r="I1159" s="142"/>
      <c r="L1159" s="31"/>
      <c r="M1159" s="143"/>
      <c r="T1159" s="53"/>
      <c r="AT1159" s="16" t="s">
        <v>199</v>
      </c>
      <c r="AU1159" s="16" t="s">
        <v>84</v>
      </c>
    </row>
    <row r="1160" spans="2:65" s="1" customFormat="1" ht="24.2" customHeight="1" x14ac:dyDescent="0.2">
      <c r="B1160" s="31"/>
      <c r="C1160" s="126" t="s">
        <v>1286</v>
      </c>
      <c r="D1160" s="126" t="s">
        <v>194</v>
      </c>
      <c r="E1160" s="127" t="s">
        <v>1287</v>
      </c>
      <c r="F1160" s="128" t="s">
        <v>1288</v>
      </c>
      <c r="G1160" s="129" t="s">
        <v>304</v>
      </c>
      <c r="H1160" s="130">
        <v>2</v>
      </c>
      <c r="I1160" s="131"/>
      <c r="J1160" s="132">
        <f>ROUND(I1160*H1160,2)</f>
        <v>0</v>
      </c>
      <c r="K1160" s="133"/>
      <c r="L1160" s="31"/>
      <c r="M1160" s="134" t="s">
        <v>1</v>
      </c>
      <c r="N1160" s="135" t="s">
        <v>41</v>
      </c>
      <c r="P1160" s="136">
        <f>O1160*H1160</f>
        <v>0</v>
      </c>
      <c r="Q1160" s="136">
        <v>0</v>
      </c>
      <c r="R1160" s="136">
        <f>Q1160*H1160</f>
        <v>0</v>
      </c>
      <c r="S1160" s="136">
        <v>0</v>
      </c>
      <c r="T1160" s="137">
        <f>S1160*H1160</f>
        <v>0</v>
      </c>
      <c r="AR1160" s="138" t="s">
        <v>198</v>
      </c>
      <c r="AT1160" s="138" t="s">
        <v>194</v>
      </c>
      <c r="AU1160" s="138" t="s">
        <v>84</v>
      </c>
      <c r="AY1160" s="16" t="s">
        <v>193</v>
      </c>
      <c r="BE1160" s="139">
        <f>IF(N1160="základní",J1160,0)</f>
        <v>0</v>
      </c>
      <c r="BF1160" s="139">
        <f>IF(N1160="snížená",J1160,0)</f>
        <v>0</v>
      </c>
      <c r="BG1160" s="139">
        <f>IF(N1160="zákl. přenesená",J1160,0)</f>
        <v>0</v>
      </c>
      <c r="BH1160" s="139">
        <f>IF(N1160="sníž. přenesená",J1160,0)</f>
        <v>0</v>
      </c>
      <c r="BI1160" s="139">
        <f>IF(N1160="nulová",J1160,0)</f>
        <v>0</v>
      </c>
      <c r="BJ1160" s="16" t="s">
        <v>84</v>
      </c>
      <c r="BK1160" s="139">
        <f>ROUND(I1160*H1160,2)</f>
        <v>0</v>
      </c>
      <c r="BL1160" s="16" t="s">
        <v>198</v>
      </c>
      <c r="BM1160" s="138" t="s">
        <v>1289</v>
      </c>
    </row>
    <row r="1161" spans="2:65" s="1" customFormat="1" x14ac:dyDescent="0.2">
      <c r="B1161" s="31"/>
      <c r="D1161" s="140" t="s">
        <v>199</v>
      </c>
      <c r="F1161" s="141" t="s">
        <v>1288</v>
      </c>
      <c r="I1161" s="142"/>
      <c r="L1161" s="31"/>
      <c r="M1161" s="143"/>
      <c r="T1161" s="53"/>
      <c r="AT1161" s="16" t="s">
        <v>199</v>
      </c>
      <c r="AU1161" s="16" t="s">
        <v>84</v>
      </c>
    </row>
    <row r="1162" spans="2:65" s="1" customFormat="1" ht="24.2" customHeight="1" x14ac:dyDescent="0.2">
      <c r="B1162" s="31"/>
      <c r="C1162" s="126" t="s">
        <v>920</v>
      </c>
      <c r="D1162" s="126" t="s">
        <v>194</v>
      </c>
      <c r="E1162" s="127" t="s">
        <v>1290</v>
      </c>
      <c r="F1162" s="128" t="s">
        <v>1291</v>
      </c>
      <c r="G1162" s="129" t="s">
        <v>304</v>
      </c>
      <c r="H1162" s="130">
        <v>2</v>
      </c>
      <c r="I1162" s="131"/>
      <c r="J1162" s="132">
        <f>ROUND(I1162*H1162,2)</f>
        <v>0</v>
      </c>
      <c r="K1162" s="133"/>
      <c r="L1162" s="31"/>
      <c r="M1162" s="134" t="s">
        <v>1</v>
      </c>
      <c r="N1162" s="135" t="s">
        <v>41</v>
      </c>
      <c r="P1162" s="136">
        <f>O1162*H1162</f>
        <v>0</v>
      </c>
      <c r="Q1162" s="136">
        <v>0</v>
      </c>
      <c r="R1162" s="136">
        <f>Q1162*H1162</f>
        <v>0</v>
      </c>
      <c r="S1162" s="136">
        <v>0</v>
      </c>
      <c r="T1162" s="137">
        <f>S1162*H1162</f>
        <v>0</v>
      </c>
      <c r="AR1162" s="138" t="s">
        <v>198</v>
      </c>
      <c r="AT1162" s="138" t="s">
        <v>194</v>
      </c>
      <c r="AU1162" s="138" t="s">
        <v>84</v>
      </c>
      <c r="AY1162" s="16" t="s">
        <v>193</v>
      </c>
      <c r="BE1162" s="139">
        <f>IF(N1162="základní",J1162,0)</f>
        <v>0</v>
      </c>
      <c r="BF1162" s="139">
        <f>IF(N1162="snížená",J1162,0)</f>
        <v>0</v>
      </c>
      <c r="BG1162" s="139">
        <f>IF(N1162="zákl. přenesená",J1162,0)</f>
        <v>0</v>
      </c>
      <c r="BH1162" s="139">
        <f>IF(N1162="sníž. přenesená",J1162,0)</f>
        <v>0</v>
      </c>
      <c r="BI1162" s="139">
        <f>IF(N1162="nulová",J1162,0)</f>
        <v>0</v>
      </c>
      <c r="BJ1162" s="16" t="s">
        <v>84</v>
      </c>
      <c r="BK1162" s="139">
        <f>ROUND(I1162*H1162,2)</f>
        <v>0</v>
      </c>
      <c r="BL1162" s="16" t="s">
        <v>198</v>
      </c>
      <c r="BM1162" s="138" t="s">
        <v>1292</v>
      </c>
    </row>
    <row r="1163" spans="2:65" s="1" customFormat="1" x14ac:dyDescent="0.2">
      <c r="B1163" s="31"/>
      <c r="D1163" s="140" t="s">
        <v>199</v>
      </c>
      <c r="F1163" s="141" t="s">
        <v>1291</v>
      </c>
      <c r="I1163" s="142"/>
      <c r="L1163" s="31"/>
      <c r="M1163" s="143"/>
      <c r="T1163" s="53"/>
      <c r="AT1163" s="16" t="s">
        <v>199</v>
      </c>
      <c r="AU1163" s="16" t="s">
        <v>84</v>
      </c>
    </row>
    <row r="1164" spans="2:65" s="1" customFormat="1" ht="24.2" customHeight="1" x14ac:dyDescent="0.2">
      <c r="B1164" s="31"/>
      <c r="C1164" s="126" t="s">
        <v>1293</v>
      </c>
      <c r="D1164" s="126" t="s">
        <v>194</v>
      </c>
      <c r="E1164" s="127" t="s">
        <v>1294</v>
      </c>
      <c r="F1164" s="128" t="s">
        <v>1295</v>
      </c>
      <c r="G1164" s="129" t="s">
        <v>304</v>
      </c>
      <c r="H1164" s="130">
        <v>2</v>
      </c>
      <c r="I1164" s="131"/>
      <c r="J1164" s="132">
        <f>ROUND(I1164*H1164,2)</f>
        <v>0</v>
      </c>
      <c r="K1164" s="133"/>
      <c r="L1164" s="31"/>
      <c r="M1164" s="134" t="s">
        <v>1</v>
      </c>
      <c r="N1164" s="135" t="s">
        <v>41</v>
      </c>
      <c r="P1164" s="136">
        <f>O1164*H1164</f>
        <v>0</v>
      </c>
      <c r="Q1164" s="136">
        <v>0</v>
      </c>
      <c r="R1164" s="136">
        <f>Q1164*H1164</f>
        <v>0</v>
      </c>
      <c r="S1164" s="136">
        <v>0</v>
      </c>
      <c r="T1164" s="137">
        <f>S1164*H1164</f>
        <v>0</v>
      </c>
      <c r="AR1164" s="138" t="s">
        <v>198</v>
      </c>
      <c r="AT1164" s="138" t="s">
        <v>194</v>
      </c>
      <c r="AU1164" s="138" t="s">
        <v>84</v>
      </c>
      <c r="AY1164" s="16" t="s">
        <v>193</v>
      </c>
      <c r="BE1164" s="139">
        <f>IF(N1164="základní",J1164,0)</f>
        <v>0</v>
      </c>
      <c r="BF1164" s="139">
        <f>IF(N1164="snížená",J1164,0)</f>
        <v>0</v>
      </c>
      <c r="BG1164" s="139">
        <f>IF(N1164="zákl. přenesená",J1164,0)</f>
        <v>0</v>
      </c>
      <c r="BH1164" s="139">
        <f>IF(N1164="sníž. přenesená",J1164,0)</f>
        <v>0</v>
      </c>
      <c r="BI1164" s="139">
        <f>IF(N1164="nulová",J1164,0)</f>
        <v>0</v>
      </c>
      <c r="BJ1164" s="16" t="s">
        <v>84</v>
      </c>
      <c r="BK1164" s="139">
        <f>ROUND(I1164*H1164,2)</f>
        <v>0</v>
      </c>
      <c r="BL1164" s="16" t="s">
        <v>198</v>
      </c>
      <c r="BM1164" s="138" t="s">
        <v>1296</v>
      </c>
    </row>
    <row r="1165" spans="2:65" s="1" customFormat="1" x14ac:dyDescent="0.2">
      <c r="B1165" s="31"/>
      <c r="D1165" s="140" t="s">
        <v>199</v>
      </c>
      <c r="F1165" s="141" t="s">
        <v>1295</v>
      </c>
      <c r="I1165" s="142"/>
      <c r="L1165" s="31"/>
      <c r="M1165" s="143"/>
      <c r="T1165" s="53"/>
      <c r="AT1165" s="16" t="s">
        <v>199</v>
      </c>
      <c r="AU1165" s="16" t="s">
        <v>84</v>
      </c>
    </row>
    <row r="1166" spans="2:65" s="1" customFormat="1" ht="24.2" customHeight="1" x14ac:dyDescent="0.2">
      <c r="B1166" s="31"/>
      <c r="C1166" s="126" t="s">
        <v>857</v>
      </c>
      <c r="D1166" s="126" t="s">
        <v>194</v>
      </c>
      <c r="E1166" s="127" t="s">
        <v>1297</v>
      </c>
      <c r="F1166" s="128" t="s">
        <v>1298</v>
      </c>
      <c r="G1166" s="129" t="s">
        <v>304</v>
      </c>
      <c r="H1166" s="130">
        <v>1</v>
      </c>
      <c r="I1166" s="131"/>
      <c r="J1166" s="132">
        <f>ROUND(I1166*H1166,2)</f>
        <v>0</v>
      </c>
      <c r="K1166" s="133"/>
      <c r="L1166" s="31"/>
      <c r="M1166" s="134" t="s">
        <v>1</v>
      </c>
      <c r="N1166" s="135" t="s">
        <v>41</v>
      </c>
      <c r="P1166" s="136">
        <f>O1166*H1166</f>
        <v>0</v>
      </c>
      <c r="Q1166" s="136">
        <v>0</v>
      </c>
      <c r="R1166" s="136">
        <f>Q1166*H1166</f>
        <v>0</v>
      </c>
      <c r="S1166" s="136">
        <v>0</v>
      </c>
      <c r="T1166" s="137">
        <f>S1166*H1166</f>
        <v>0</v>
      </c>
      <c r="AR1166" s="138" t="s">
        <v>198</v>
      </c>
      <c r="AT1166" s="138" t="s">
        <v>194</v>
      </c>
      <c r="AU1166" s="138" t="s">
        <v>84</v>
      </c>
      <c r="AY1166" s="16" t="s">
        <v>193</v>
      </c>
      <c r="BE1166" s="139">
        <f>IF(N1166="základní",J1166,0)</f>
        <v>0</v>
      </c>
      <c r="BF1166" s="139">
        <f>IF(N1166="snížená",J1166,0)</f>
        <v>0</v>
      </c>
      <c r="BG1166" s="139">
        <f>IF(N1166="zákl. přenesená",J1166,0)</f>
        <v>0</v>
      </c>
      <c r="BH1166" s="139">
        <f>IF(N1166="sníž. přenesená",J1166,0)</f>
        <v>0</v>
      </c>
      <c r="BI1166" s="139">
        <f>IF(N1166="nulová",J1166,0)</f>
        <v>0</v>
      </c>
      <c r="BJ1166" s="16" t="s">
        <v>84</v>
      </c>
      <c r="BK1166" s="139">
        <f>ROUND(I1166*H1166,2)</f>
        <v>0</v>
      </c>
      <c r="BL1166" s="16" t="s">
        <v>198</v>
      </c>
      <c r="BM1166" s="138" t="s">
        <v>1299</v>
      </c>
    </row>
    <row r="1167" spans="2:65" s="1" customFormat="1" x14ac:dyDescent="0.2">
      <c r="B1167" s="31"/>
      <c r="D1167" s="140" t="s">
        <v>199</v>
      </c>
      <c r="F1167" s="141" t="s">
        <v>1298</v>
      </c>
      <c r="I1167" s="142"/>
      <c r="L1167" s="31"/>
      <c r="M1167" s="143"/>
      <c r="T1167" s="53"/>
      <c r="AT1167" s="16" t="s">
        <v>199</v>
      </c>
      <c r="AU1167" s="16" t="s">
        <v>84</v>
      </c>
    </row>
    <row r="1168" spans="2:65" s="1" customFormat="1" ht="24.2" customHeight="1" x14ac:dyDescent="0.2">
      <c r="B1168" s="31"/>
      <c r="C1168" s="126" t="s">
        <v>1300</v>
      </c>
      <c r="D1168" s="126" t="s">
        <v>194</v>
      </c>
      <c r="E1168" s="127" t="s">
        <v>1301</v>
      </c>
      <c r="F1168" s="128" t="s">
        <v>1302</v>
      </c>
      <c r="G1168" s="129" t="s">
        <v>304</v>
      </c>
      <c r="H1168" s="130">
        <v>4</v>
      </c>
      <c r="I1168" s="131"/>
      <c r="J1168" s="132">
        <f>ROUND(I1168*H1168,2)</f>
        <v>0</v>
      </c>
      <c r="K1168" s="133"/>
      <c r="L1168" s="31"/>
      <c r="M1168" s="134" t="s">
        <v>1</v>
      </c>
      <c r="N1168" s="135" t="s">
        <v>41</v>
      </c>
      <c r="P1168" s="136">
        <f>O1168*H1168</f>
        <v>0</v>
      </c>
      <c r="Q1168" s="136">
        <v>0</v>
      </c>
      <c r="R1168" s="136">
        <f>Q1168*H1168</f>
        <v>0</v>
      </c>
      <c r="S1168" s="136">
        <v>0</v>
      </c>
      <c r="T1168" s="137">
        <f>S1168*H1168</f>
        <v>0</v>
      </c>
      <c r="AR1168" s="138" t="s">
        <v>198</v>
      </c>
      <c r="AT1168" s="138" t="s">
        <v>194</v>
      </c>
      <c r="AU1168" s="138" t="s">
        <v>84</v>
      </c>
      <c r="AY1168" s="16" t="s">
        <v>193</v>
      </c>
      <c r="BE1168" s="139">
        <f>IF(N1168="základní",J1168,0)</f>
        <v>0</v>
      </c>
      <c r="BF1168" s="139">
        <f>IF(N1168="snížená",J1168,0)</f>
        <v>0</v>
      </c>
      <c r="BG1168" s="139">
        <f>IF(N1168="zákl. přenesená",J1168,0)</f>
        <v>0</v>
      </c>
      <c r="BH1168" s="139">
        <f>IF(N1168="sníž. přenesená",J1168,0)</f>
        <v>0</v>
      </c>
      <c r="BI1168" s="139">
        <f>IF(N1168="nulová",J1168,0)</f>
        <v>0</v>
      </c>
      <c r="BJ1168" s="16" t="s">
        <v>84</v>
      </c>
      <c r="BK1168" s="139">
        <f>ROUND(I1168*H1168,2)</f>
        <v>0</v>
      </c>
      <c r="BL1168" s="16" t="s">
        <v>198</v>
      </c>
      <c r="BM1168" s="138" t="s">
        <v>1303</v>
      </c>
    </row>
    <row r="1169" spans="2:65" s="1" customFormat="1" x14ac:dyDescent="0.2">
      <c r="B1169" s="31"/>
      <c r="D1169" s="140" t="s">
        <v>199</v>
      </c>
      <c r="F1169" s="141" t="s">
        <v>1302</v>
      </c>
      <c r="I1169" s="142"/>
      <c r="L1169" s="31"/>
      <c r="M1169" s="143"/>
      <c r="T1169" s="53"/>
      <c r="AT1169" s="16" t="s">
        <v>199</v>
      </c>
      <c r="AU1169" s="16" t="s">
        <v>84</v>
      </c>
    </row>
    <row r="1170" spans="2:65" s="1" customFormat="1" ht="24.2" customHeight="1" x14ac:dyDescent="0.2">
      <c r="B1170" s="31"/>
      <c r="C1170" s="126" t="s">
        <v>862</v>
      </c>
      <c r="D1170" s="126" t="s">
        <v>194</v>
      </c>
      <c r="E1170" s="127" t="s">
        <v>1304</v>
      </c>
      <c r="F1170" s="128" t="s">
        <v>1305</v>
      </c>
      <c r="G1170" s="129" t="s">
        <v>304</v>
      </c>
      <c r="H1170" s="130">
        <v>1</v>
      </c>
      <c r="I1170" s="131"/>
      <c r="J1170" s="132">
        <f>ROUND(I1170*H1170,2)</f>
        <v>0</v>
      </c>
      <c r="K1170" s="133"/>
      <c r="L1170" s="31"/>
      <c r="M1170" s="134" t="s">
        <v>1</v>
      </c>
      <c r="N1170" s="135" t="s">
        <v>41</v>
      </c>
      <c r="P1170" s="136">
        <f>O1170*H1170</f>
        <v>0</v>
      </c>
      <c r="Q1170" s="136">
        <v>0</v>
      </c>
      <c r="R1170" s="136">
        <f>Q1170*H1170</f>
        <v>0</v>
      </c>
      <c r="S1170" s="136">
        <v>0</v>
      </c>
      <c r="T1170" s="137">
        <f>S1170*H1170</f>
        <v>0</v>
      </c>
      <c r="AR1170" s="138" t="s">
        <v>198</v>
      </c>
      <c r="AT1170" s="138" t="s">
        <v>194</v>
      </c>
      <c r="AU1170" s="138" t="s">
        <v>84</v>
      </c>
      <c r="AY1170" s="16" t="s">
        <v>193</v>
      </c>
      <c r="BE1170" s="139">
        <f>IF(N1170="základní",J1170,0)</f>
        <v>0</v>
      </c>
      <c r="BF1170" s="139">
        <f>IF(N1170="snížená",J1170,0)</f>
        <v>0</v>
      </c>
      <c r="BG1170" s="139">
        <f>IF(N1170="zákl. přenesená",J1170,0)</f>
        <v>0</v>
      </c>
      <c r="BH1170" s="139">
        <f>IF(N1170="sníž. přenesená",J1170,0)</f>
        <v>0</v>
      </c>
      <c r="BI1170" s="139">
        <f>IF(N1170="nulová",J1170,0)</f>
        <v>0</v>
      </c>
      <c r="BJ1170" s="16" t="s">
        <v>84</v>
      </c>
      <c r="BK1170" s="139">
        <f>ROUND(I1170*H1170,2)</f>
        <v>0</v>
      </c>
      <c r="BL1170" s="16" t="s">
        <v>198</v>
      </c>
      <c r="BM1170" s="138" t="s">
        <v>1306</v>
      </c>
    </row>
    <row r="1171" spans="2:65" s="1" customFormat="1" x14ac:dyDescent="0.2">
      <c r="B1171" s="31"/>
      <c r="D1171" s="140" t="s">
        <v>199</v>
      </c>
      <c r="F1171" s="141" t="s">
        <v>1305</v>
      </c>
      <c r="I1171" s="142"/>
      <c r="L1171" s="31"/>
      <c r="M1171" s="143"/>
      <c r="T1171" s="53"/>
      <c r="AT1171" s="16" t="s">
        <v>199</v>
      </c>
      <c r="AU1171" s="16" t="s">
        <v>84</v>
      </c>
    </row>
    <row r="1172" spans="2:65" s="1" customFormat="1" ht="16.5" customHeight="1" x14ac:dyDescent="0.2">
      <c r="B1172" s="31"/>
      <c r="C1172" s="126" t="s">
        <v>1307</v>
      </c>
      <c r="D1172" s="126" t="s">
        <v>194</v>
      </c>
      <c r="E1172" s="127" t="s">
        <v>1308</v>
      </c>
      <c r="F1172" s="128" t="s">
        <v>1309</v>
      </c>
      <c r="G1172" s="129" t="s">
        <v>304</v>
      </c>
      <c r="H1172" s="130">
        <v>1</v>
      </c>
      <c r="I1172" s="131"/>
      <c r="J1172" s="132">
        <f>ROUND(I1172*H1172,2)</f>
        <v>0</v>
      </c>
      <c r="K1172" s="133"/>
      <c r="L1172" s="31"/>
      <c r="M1172" s="134" t="s">
        <v>1</v>
      </c>
      <c r="N1172" s="135" t="s">
        <v>41</v>
      </c>
      <c r="P1172" s="136">
        <f>O1172*H1172</f>
        <v>0</v>
      </c>
      <c r="Q1172" s="136">
        <v>0</v>
      </c>
      <c r="R1172" s="136">
        <f>Q1172*H1172</f>
        <v>0</v>
      </c>
      <c r="S1172" s="136">
        <v>0</v>
      </c>
      <c r="T1172" s="137">
        <f>S1172*H1172</f>
        <v>0</v>
      </c>
      <c r="AR1172" s="138" t="s">
        <v>198</v>
      </c>
      <c r="AT1172" s="138" t="s">
        <v>194</v>
      </c>
      <c r="AU1172" s="138" t="s">
        <v>84</v>
      </c>
      <c r="AY1172" s="16" t="s">
        <v>193</v>
      </c>
      <c r="BE1172" s="139">
        <f>IF(N1172="základní",J1172,0)</f>
        <v>0</v>
      </c>
      <c r="BF1172" s="139">
        <f>IF(N1172="snížená",J1172,0)</f>
        <v>0</v>
      </c>
      <c r="BG1172" s="139">
        <f>IF(N1172="zákl. přenesená",J1172,0)</f>
        <v>0</v>
      </c>
      <c r="BH1172" s="139">
        <f>IF(N1172="sníž. přenesená",J1172,0)</f>
        <v>0</v>
      </c>
      <c r="BI1172" s="139">
        <f>IF(N1172="nulová",J1172,0)</f>
        <v>0</v>
      </c>
      <c r="BJ1172" s="16" t="s">
        <v>84</v>
      </c>
      <c r="BK1172" s="139">
        <f>ROUND(I1172*H1172,2)</f>
        <v>0</v>
      </c>
      <c r="BL1172" s="16" t="s">
        <v>198</v>
      </c>
      <c r="BM1172" s="138" t="s">
        <v>1310</v>
      </c>
    </row>
    <row r="1173" spans="2:65" s="1" customFormat="1" x14ac:dyDescent="0.2">
      <c r="B1173" s="31"/>
      <c r="D1173" s="140" t="s">
        <v>199</v>
      </c>
      <c r="F1173" s="141" t="s">
        <v>1309</v>
      </c>
      <c r="I1173" s="142"/>
      <c r="L1173" s="31"/>
      <c r="M1173" s="143"/>
      <c r="T1173" s="53"/>
      <c r="AT1173" s="16" t="s">
        <v>199</v>
      </c>
      <c r="AU1173" s="16" t="s">
        <v>84</v>
      </c>
    </row>
    <row r="1174" spans="2:65" s="1" customFormat="1" ht="24.2" customHeight="1" x14ac:dyDescent="0.2">
      <c r="B1174" s="31"/>
      <c r="C1174" s="126" t="s">
        <v>867</v>
      </c>
      <c r="D1174" s="126" t="s">
        <v>194</v>
      </c>
      <c r="E1174" s="127" t="s">
        <v>1311</v>
      </c>
      <c r="F1174" s="128" t="s">
        <v>1312</v>
      </c>
      <c r="G1174" s="129" t="s">
        <v>919</v>
      </c>
      <c r="H1174" s="130">
        <v>1</v>
      </c>
      <c r="I1174" s="131"/>
      <c r="J1174" s="132">
        <f>ROUND(I1174*H1174,2)</f>
        <v>0</v>
      </c>
      <c r="K1174" s="133"/>
      <c r="L1174" s="31"/>
      <c r="M1174" s="134" t="s">
        <v>1</v>
      </c>
      <c r="N1174" s="135" t="s">
        <v>41</v>
      </c>
      <c r="P1174" s="136">
        <f>O1174*H1174</f>
        <v>0</v>
      </c>
      <c r="Q1174" s="136">
        <v>0</v>
      </c>
      <c r="R1174" s="136">
        <f>Q1174*H1174</f>
        <v>0</v>
      </c>
      <c r="S1174" s="136">
        <v>0</v>
      </c>
      <c r="T1174" s="137">
        <f>S1174*H1174</f>
        <v>0</v>
      </c>
      <c r="AR1174" s="138" t="s">
        <v>198</v>
      </c>
      <c r="AT1174" s="138" t="s">
        <v>194</v>
      </c>
      <c r="AU1174" s="138" t="s">
        <v>84</v>
      </c>
      <c r="AY1174" s="16" t="s">
        <v>193</v>
      </c>
      <c r="BE1174" s="139">
        <f>IF(N1174="základní",J1174,0)</f>
        <v>0</v>
      </c>
      <c r="BF1174" s="139">
        <f>IF(N1174="snížená",J1174,0)</f>
        <v>0</v>
      </c>
      <c r="BG1174" s="139">
        <f>IF(N1174="zákl. přenesená",J1174,0)</f>
        <v>0</v>
      </c>
      <c r="BH1174" s="139">
        <f>IF(N1174="sníž. přenesená",J1174,0)</f>
        <v>0</v>
      </c>
      <c r="BI1174" s="139">
        <f>IF(N1174="nulová",J1174,0)</f>
        <v>0</v>
      </c>
      <c r="BJ1174" s="16" t="s">
        <v>84</v>
      </c>
      <c r="BK1174" s="139">
        <f>ROUND(I1174*H1174,2)</f>
        <v>0</v>
      </c>
      <c r="BL1174" s="16" t="s">
        <v>198</v>
      </c>
      <c r="BM1174" s="138" t="s">
        <v>1313</v>
      </c>
    </row>
    <row r="1175" spans="2:65" s="1" customFormat="1" x14ac:dyDescent="0.2">
      <c r="B1175" s="31"/>
      <c r="D1175" s="140" t="s">
        <v>199</v>
      </c>
      <c r="F1175" s="141" t="s">
        <v>1312</v>
      </c>
      <c r="I1175" s="142"/>
      <c r="L1175" s="31"/>
      <c r="M1175" s="143"/>
      <c r="T1175" s="53"/>
      <c r="AT1175" s="16" t="s">
        <v>199</v>
      </c>
      <c r="AU1175" s="16" t="s">
        <v>84</v>
      </c>
    </row>
    <row r="1176" spans="2:65" s="1" customFormat="1" ht="24.2" customHeight="1" x14ac:dyDescent="0.2">
      <c r="B1176" s="31"/>
      <c r="C1176" s="126" t="s">
        <v>1314</v>
      </c>
      <c r="D1176" s="126" t="s">
        <v>194</v>
      </c>
      <c r="E1176" s="127" t="s">
        <v>1315</v>
      </c>
      <c r="F1176" s="128" t="s">
        <v>1316</v>
      </c>
      <c r="G1176" s="129" t="s">
        <v>304</v>
      </c>
      <c r="H1176" s="130">
        <v>1</v>
      </c>
      <c r="I1176" s="131"/>
      <c r="J1176" s="132">
        <f>ROUND(I1176*H1176,2)</f>
        <v>0</v>
      </c>
      <c r="K1176" s="133"/>
      <c r="L1176" s="31"/>
      <c r="M1176" s="134" t="s">
        <v>1</v>
      </c>
      <c r="N1176" s="135" t="s">
        <v>41</v>
      </c>
      <c r="P1176" s="136">
        <f>O1176*H1176</f>
        <v>0</v>
      </c>
      <c r="Q1176" s="136">
        <v>0</v>
      </c>
      <c r="R1176" s="136">
        <f>Q1176*H1176</f>
        <v>0</v>
      </c>
      <c r="S1176" s="136">
        <v>0</v>
      </c>
      <c r="T1176" s="137">
        <f>S1176*H1176</f>
        <v>0</v>
      </c>
      <c r="AR1176" s="138" t="s">
        <v>198</v>
      </c>
      <c r="AT1176" s="138" t="s">
        <v>194</v>
      </c>
      <c r="AU1176" s="138" t="s">
        <v>84</v>
      </c>
      <c r="AY1176" s="16" t="s">
        <v>193</v>
      </c>
      <c r="BE1176" s="139">
        <f>IF(N1176="základní",J1176,0)</f>
        <v>0</v>
      </c>
      <c r="BF1176" s="139">
        <f>IF(N1176="snížená",J1176,0)</f>
        <v>0</v>
      </c>
      <c r="BG1176" s="139">
        <f>IF(N1176="zákl. přenesená",J1176,0)</f>
        <v>0</v>
      </c>
      <c r="BH1176" s="139">
        <f>IF(N1176="sníž. přenesená",J1176,0)</f>
        <v>0</v>
      </c>
      <c r="BI1176" s="139">
        <f>IF(N1176="nulová",J1176,0)</f>
        <v>0</v>
      </c>
      <c r="BJ1176" s="16" t="s">
        <v>84</v>
      </c>
      <c r="BK1176" s="139">
        <f>ROUND(I1176*H1176,2)</f>
        <v>0</v>
      </c>
      <c r="BL1176" s="16" t="s">
        <v>198</v>
      </c>
      <c r="BM1176" s="138" t="s">
        <v>1317</v>
      </c>
    </row>
    <row r="1177" spans="2:65" s="1" customFormat="1" x14ac:dyDescent="0.2">
      <c r="B1177" s="31"/>
      <c r="D1177" s="140" t="s">
        <v>199</v>
      </c>
      <c r="F1177" s="141" t="s">
        <v>1316</v>
      </c>
      <c r="I1177" s="142"/>
      <c r="L1177" s="31"/>
      <c r="M1177" s="143"/>
      <c r="T1177" s="53"/>
      <c r="AT1177" s="16" t="s">
        <v>199</v>
      </c>
      <c r="AU1177" s="16" t="s">
        <v>84</v>
      </c>
    </row>
    <row r="1178" spans="2:65" s="1" customFormat="1" ht="24.2" customHeight="1" x14ac:dyDescent="0.2">
      <c r="B1178" s="31"/>
      <c r="C1178" s="126" t="s">
        <v>871</v>
      </c>
      <c r="D1178" s="126" t="s">
        <v>194</v>
      </c>
      <c r="E1178" s="127" t="s">
        <v>1318</v>
      </c>
      <c r="F1178" s="128" t="s">
        <v>1319</v>
      </c>
      <c r="G1178" s="129" t="s">
        <v>304</v>
      </c>
      <c r="H1178" s="130">
        <v>1</v>
      </c>
      <c r="I1178" s="131"/>
      <c r="J1178" s="132">
        <f>ROUND(I1178*H1178,2)</f>
        <v>0</v>
      </c>
      <c r="K1178" s="133"/>
      <c r="L1178" s="31"/>
      <c r="M1178" s="134" t="s">
        <v>1</v>
      </c>
      <c r="N1178" s="135" t="s">
        <v>41</v>
      </c>
      <c r="P1178" s="136">
        <f>O1178*H1178</f>
        <v>0</v>
      </c>
      <c r="Q1178" s="136">
        <v>0</v>
      </c>
      <c r="R1178" s="136">
        <f>Q1178*H1178</f>
        <v>0</v>
      </c>
      <c r="S1178" s="136">
        <v>0</v>
      </c>
      <c r="T1178" s="137">
        <f>S1178*H1178</f>
        <v>0</v>
      </c>
      <c r="AR1178" s="138" t="s">
        <v>198</v>
      </c>
      <c r="AT1178" s="138" t="s">
        <v>194</v>
      </c>
      <c r="AU1178" s="138" t="s">
        <v>84</v>
      </c>
      <c r="AY1178" s="16" t="s">
        <v>193</v>
      </c>
      <c r="BE1178" s="139">
        <f>IF(N1178="základní",J1178,0)</f>
        <v>0</v>
      </c>
      <c r="BF1178" s="139">
        <f>IF(N1178="snížená",J1178,0)</f>
        <v>0</v>
      </c>
      <c r="BG1178" s="139">
        <f>IF(N1178="zákl. přenesená",J1178,0)</f>
        <v>0</v>
      </c>
      <c r="BH1178" s="139">
        <f>IF(N1178="sníž. přenesená",J1178,0)</f>
        <v>0</v>
      </c>
      <c r="BI1178" s="139">
        <f>IF(N1178="nulová",J1178,0)</f>
        <v>0</v>
      </c>
      <c r="BJ1178" s="16" t="s">
        <v>84</v>
      </c>
      <c r="BK1178" s="139">
        <f>ROUND(I1178*H1178,2)</f>
        <v>0</v>
      </c>
      <c r="BL1178" s="16" t="s">
        <v>198</v>
      </c>
      <c r="BM1178" s="138" t="s">
        <v>1320</v>
      </c>
    </row>
    <row r="1179" spans="2:65" s="1" customFormat="1" x14ac:dyDescent="0.2">
      <c r="B1179" s="31"/>
      <c r="D1179" s="140" t="s">
        <v>199</v>
      </c>
      <c r="F1179" s="141" t="s">
        <v>1319</v>
      </c>
      <c r="I1179" s="142"/>
      <c r="L1179" s="31"/>
      <c r="M1179" s="143"/>
      <c r="T1179" s="53"/>
      <c r="AT1179" s="16" t="s">
        <v>199</v>
      </c>
      <c r="AU1179" s="16" t="s">
        <v>84</v>
      </c>
    </row>
    <row r="1180" spans="2:65" s="1" customFormat="1" ht="24.2" customHeight="1" x14ac:dyDescent="0.2">
      <c r="B1180" s="31"/>
      <c r="C1180" s="126" t="s">
        <v>1321</v>
      </c>
      <c r="D1180" s="126" t="s">
        <v>194</v>
      </c>
      <c r="E1180" s="127" t="s">
        <v>1322</v>
      </c>
      <c r="F1180" s="128" t="s">
        <v>1323</v>
      </c>
      <c r="G1180" s="129" t="s">
        <v>304</v>
      </c>
      <c r="H1180" s="130">
        <v>1</v>
      </c>
      <c r="I1180" s="131"/>
      <c r="J1180" s="132">
        <f>ROUND(I1180*H1180,2)</f>
        <v>0</v>
      </c>
      <c r="K1180" s="133"/>
      <c r="L1180" s="31"/>
      <c r="M1180" s="134" t="s">
        <v>1</v>
      </c>
      <c r="N1180" s="135" t="s">
        <v>41</v>
      </c>
      <c r="P1180" s="136">
        <f>O1180*H1180</f>
        <v>0</v>
      </c>
      <c r="Q1180" s="136">
        <v>0</v>
      </c>
      <c r="R1180" s="136">
        <f>Q1180*H1180</f>
        <v>0</v>
      </c>
      <c r="S1180" s="136">
        <v>0</v>
      </c>
      <c r="T1180" s="137">
        <f>S1180*H1180</f>
        <v>0</v>
      </c>
      <c r="AR1180" s="138" t="s">
        <v>198</v>
      </c>
      <c r="AT1180" s="138" t="s">
        <v>194</v>
      </c>
      <c r="AU1180" s="138" t="s">
        <v>84</v>
      </c>
      <c r="AY1180" s="16" t="s">
        <v>193</v>
      </c>
      <c r="BE1180" s="139">
        <f>IF(N1180="základní",J1180,0)</f>
        <v>0</v>
      </c>
      <c r="BF1180" s="139">
        <f>IF(N1180="snížená",J1180,0)</f>
        <v>0</v>
      </c>
      <c r="BG1180" s="139">
        <f>IF(N1180="zákl. přenesená",J1180,0)</f>
        <v>0</v>
      </c>
      <c r="BH1180" s="139">
        <f>IF(N1180="sníž. přenesená",J1180,0)</f>
        <v>0</v>
      </c>
      <c r="BI1180" s="139">
        <f>IF(N1180="nulová",J1180,0)</f>
        <v>0</v>
      </c>
      <c r="BJ1180" s="16" t="s">
        <v>84</v>
      </c>
      <c r="BK1180" s="139">
        <f>ROUND(I1180*H1180,2)</f>
        <v>0</v>
      </c>
      <c r="BL1180" s="16" t="s">
        <v>198</v>
      </c>
      <c r="BM1180" s="138" t="s">
        <v>1324</v>
      </c>
    </row>
    <row r="1181" spans="2:65" s="1" customFormat="1" x14ac:dyDescent="0.2">
      <c r="B1181" s="31"/>
      <c r="D1181" s="140" t="s">
        <v>199</v>
      </c>
      <c r="F1181" s="141" t="s">
        <v>1323</v>
      </c>
      <c r="I1181" s="142"/>
      <c r="L1181" s="31"/>
      <c r="M1181" s="143"/>
      <c r="T1181" s="53"/>
      <c r="AT1181" s="16" t="s">
        <v>199</v>
      </c>
      <c r="AU1181" s="16" t="s">
        <v>84</v>
      </c>
    </row>
    <row r="1182" spans="2:65" s="1" customFormat="1" ht="24.2" customHeight="1" x14ac:dyDescent="0.2">
      <c r="B1182" s="31"/>
      <c r="C1182" s="126" t="s">
        <v>875</v>
      </c>
      <c r="D1182" s="126" t="s">
        <v>194</v>
      </c>
      <c r="E1182" s="127" t="s">
        <v>1325</v>
      </c>
      <c r="F1182" s="128" t="s">
        <v>1326</v>
      </c>
      <c r="G1182" s="129" t="s">
        <v>304</v>
      </c>
      <c r="H1182" s="130">
        <v>1</v>
      </c>
      <c r="I1182" s="131"/>
      <c r="J1182" s="132">
        <f>ROUND(I1182*H1182,2)</f>
        <v>0</v>
      </c>
      <c r="K1182" s="133"/>
      <c r="L1182" s="31"/>
      <c r="M1182" s="134" t="s">
        <v>1</v>
      </c>
      <c r="N1182" s="135" t="s">
        <v>41</v>
      </c>
      <c r="P1182" s="136">
        <f>O1182*H1182</f>
        <v>0</v>
      </c>
      <c r="Q1182" s="136">
        <v>0</v>
      </c>
      <c r="R1182" s="136">
        <f>Q1182*H1182</f>
        <v>0</v>
      </c>
      <c r="S1182" s="136">
        <v>0</v>
      </c>
      <c r="T1182" s="137">
        <f>S1182*H1182</f>
        <v>0</v>
      </c>
      <c r="AR1182" s="138" t="s">
        <v>198</v>
      </c>
      <c r="AT1182" s="138" t="s">
        <v>194</v>
      </c>
      <c r="AU1182" s="138" t="s">
        <v>84</v>
      </c>
      <c r="AY1182" s="16" t="s">
        <v>193</v>
      </c>
      <c r="BE1182" s="139">
        <f>IF(N1182="základní",J1182,0)</f>
        <v>0</v>
      </c>
      <c r="BF1182" s="139">
        <f>IF(N1182="snížená",J1182,0)</f>
        <v>0</v>
      </c>
      <c r="BG1182" s="139">
        <f>IF(N1182="zákl. přenesená",J1182,0)</f>
        <v>0</v>
      </c>
      <c r="BH1182" s="139">
        <f>IF(N1182="sníž. přenesená",J1182,0)</f>
        <v>0</v>
      </c>
      <c r="BI1182" s="139">
        <f>IF(N1182="nulová",J1182,0)</f>
        <v>0</v>
      </c>
      <c r="BJ1182" s="16" t="s">
        <v>84</v>
      </c>
      <c r="BK1182" s="139">
        <f>ROUND(I1182*H1182,2)</f>
        <v>0</v>
      </c>
      <c r="BL1182" s="16" t="s">
        <v>198</v>
      </c>
      <c r="BM1182" s="138" t="s">
        <v>1327</v>
      </c>
    </row>
    <row r="1183" spans="2:65" s="1" customFormat="1" x14ac:dyDescent="0.2">
      <c r="B1183" s="31"/>
      <c r="D1183" s="140" t="s">
        <v>199</v>
      </c>
      <c r="F1183" s="141" t="s">
        <v>1326</v>
      </c>
      <c r="I1183" s="142"/>
      <c r="L1183" s="31"/>
      <c r="M1183" s="143"/>
      <c r="T1183" s="53"/>
      <c r="AT1183" s="16" t="s">
        <v>199</v>
      </c>
      <c r="AU1183" s="16" t="s">
        <v>84</v>
      </c>
    </row>
    <row r="1184" spans="2:65" s="1" customFormat="1" ht="24.2" customHeight="1" x14ac:dyDescent="0.2">
      <c r="B1184" s="31"/>
      <c r="C1184" s="126" t="s">
        <v>1328</v>
      </c>
      <c r="D1184" s="126" t="s">
        <v>194</v>
      </c>
      <c r="E1184" s="127" t="s">
        <v>1329</v>
      </c>
      <c r="F1184" s="128" t="s">
        <v>1330</v>
      </c>
      <c r="G1184" s="129" t="s">
        <v>304</v>
      </c>
      <c r="H1184" s="130">
        <v>2</v>
      </c>
      <c r="I1184" s="131"/>
      <c r="J1184" s="132">
        <f>ROUND(I1184*H1184,2)</f>
        <v>0</v>
      </c>
      <c r="K1184" s="133"/>
      <c r="L1184" s="31"/>
      <c r="M1184" s="134" t="s">
        <v>1</v>
      </c>
      <c r="N1184" s="135" t="s">
        <v>41</v>
      </c>
      <c r="P1184" s="136">
        <f>O1184*H1184</f>
        <v>0</v>
      </c>
      <c r="Q1184" s="136">
        <v>0</v>
      </c>
      <c r="R1184" s="136">
        <f>Q1184*H1184</f>
        <v>0</v>
      </c>
      <c r="S1184" s="136">
        <v>0</v>
      </c>
      <c r="T1184" s="137">
        <f>S1184*H1184</f>
        <v>0</v>
      </c>
      <c r="AR1184" s="138" t="s">
        <v>198</v>
      </c>
      <c r="AT1184" s="138" t="s">
        <v>194</v>
      </c>
      <c r="AU1184" s="138" t="s">
        <v>84</v>
      </c>
      <c r="AY1184" s="16" t="s">
        <v>193</v>
      </c>
      <c r="BE1184" s="139">
        <f>IF(N1184="základní",J1184,0)</f>
        <v>0</v>
      </c>
      <c r="BF1184" s="139">
        <f>IF(N1184="snížená",J1184,0)</f>
        <v>0</v>
      </c>
      <c r="BG1184" s="139">
        <f>IF(N1184="zákl. přenesená",J1184,0)</f>
        <v>0</v>
      </c>
      <c r="BH1184" s="139">
        <f>IF(N1184="sníž. přenesená",J1184,0)</f>
        <v>0</v>
      </c>
      <c r="BI1184" s="139">
        <f>IF(N1184="nulová",J1184,0)</f>
        <v>0</v>
      </c>
      <c r="BJ1184" s="16" t="s">
        <v>84</v>
      </c>
      <c r="BK1184" s="139">
        <f>ROUND(I1184*H1184,2)</f>
        <v>0</v>
      </c>
      <c r="BL1184" s="16" t="s">
        <v>198</v>
      </c>
      <c r="BM1184" s="138" t="s">
        <v>1331</v>
      </c>
    </row>
    <row r="1185" spans="2:65" s="1" customFormat="1" ht="19.5" x14ac:dyDescent="0.2">
      <c r="B1185" s="31"/>
      <c r="D1185" s="140" t="s">
        <v>199</v>
      </c>
      <c r="F1185" s="141" t="s">
        <v>1330</v>
      </c>
      <c r="I1185" s="142"/>
      <c r="L1185" s="31"/>
      <c r="M1185" s="143"/>
      <c r="T1185" s="53"/>
      <c r="AT1185" s="16" t="s">
        <v>199</v>
      </c>
      <c r="AU1185" s="16" t="s">
        <v>84</v>
      </c>
    </row>
    <row r="1186" spans="2:65" s="1" customFormat="1" ht="24.2" customHeight="1" x14ac:dyDescent="0.2">
      <c r="B1186" s="31"/>
      <c r="C1186" s="126" t="s">
        <v>879</v>
      </c>
      <c r="D1186" s="126" t="s">
        <v>194</v>
      </c>
      <c r="E1186" s="127" t="s">
        <v>1332</v>
      </c>
      <c r="F1186" s="128" t="s">
        <v>1333</v>
      </c>
      <c r="G1186" s="129" t="s">
        <v>304</v>
      </c>
      <c r="H1186" s="130">
        <v>5</v>
      </c>
      <c r="I1186" s="131"/>
      <c r="J1186" s="132">
        <f>ROUND(I1186*H1186,2)</f>
        <v>0</v>
      </c>
      <c r="K1186" s="133"/>
      <c r="L1186" s="31"/>
      <c r="M1186" s="134" t="s">
        <v>1</v>
      </c>
      <c r="N1186" s="135" t="s">
        <v>41</v>
      </c>
      <c r="P1186" s="136">
        <f>O1186*H1186</f>
        <v>0</v>
      </c>
      <c r="Q1186" s="136">
        <v>0</v>
      </c>
      <c r="R1186" s="136">
        <f>Q1186*H1186</f>
        <v>0</v>
      </c>
      <c r="S1186" s="136">
        <v>0</v>
      </c>
      <c r="T1186" s="137">
        <f>S1186*H1186</f>
        <v>0</v>
      </c>
      <c r="AR1186" s="138" t="s">
        <v>198</v>
      </c>
      <c r="AT1186" s="138" t="s">
        <v>194</v>
      </c>
      <c r="AU1186" s="138" t="s">
        <v>84</v>
      </c>
      <c r="AY1186" s="16" t="s">
        <v>193</v>
      </c>
      <c r="BE1186" s="139">
        <f>IF(N1186="základní",J1186,0)</f>
        <v>0</v>
      </c>
      <c r="BF1186" s="139">
        <f>IF(N1186="snížená",J1186,0)</f>
        <v>0</v>
      </c>
      <c r="BG1186" s="139">
        <f>IF(N1186="zákl. přenesená",J1186,0)</f>
        <v>0</v>
      </c>
      <c r="BH1186" s="139">
        <f>IF(N1186="sníž. přenesená",J1186,0)</f>
        <v>0</v>
      </c>
      <c r="BI1186" s="139">
        <f>IF(N1186="nulová",J1186,0)</f>
        <v>0</v>
      </c>
      <c r="BJ1186" s="16" t="s">
        <v>84</v>
      </c>
      <c r="BK1186" s="139">
        <f>ROUND(I1186*H1186,2)</f>
        <v>0</v>
      </c>
      <c r="BL1186" s="16" t="s">
        <v>198</v>
      </c>
      <c r="BM1186" s="138" t="s">
        <v>1334</v>
      </c>
    </row>
    <row r="1187" spans="2:65" s="1" customFormat="1" ht="19.5" x14ac:dyDescent="0.2">
      <c r="B1187" s="31"/>
      <c r="D1187" s="140" t="s">
        <v>199</v>
      </c>
      <c r="F1187" s="141" t="s">
        <v>1333</v>
      </c>
      <c r="I1187" s="142"/>
      <c r="L1187" s="31"/>
      <c r="M1187" s="143"/>
      <c r="T1187" s="53"/>
      <c r="AT1187" s="16" t="s">
        <v>199</v>
      </c>
      <c r="AU1187" s="16" t="s">
        <v>84</v>
      </c>
    </row>
    <row r="1188" spans="2:65" s="1" customFormat="1" ht="24.2" customHeight="1" x14ac:dyDescent="0.2">
      <c r="B1188" s="31"/>
      <c r="C1188" s="126" t="s">
        <v>1335</v>
      </c>
      <c r="D1188" s="126" t="s">
        <v>194</v>
      </c>
      <c r="E1188" s="127" t="s">
        <v>1336</v>
      </c>
      <c r="F1188" s="128" t="s">
        <v>1337</v>
      </c>
      <c r="G1188" s="129" t="s">
        <v>304</v>
      </c>
      <c r="H1188" s="130">
        <v>1</v>
      </c>
      <c r="I1188" s="131"/>
      <c r="J1188" s="132">
        <f>ROUND(I1188*H1188,2)</f>
        <v>0</v>
      </c>
      <c r="K1188" s="133"/>
      <c r="L1188" s="31"/>
      <c r="M1188" s="134" t="s">
        <v>1</v>
      </c>
      <c r="N1188" s="135" t="s">
        <v>41</v>
      </c>
      <c r="P1188" s="136">
        <f>O1188*H1188</f>
        <v>0</v>
      </c>
      <c r="Q1188" s="136">
        <v>0</v>
      </c>
      <c r="R1188" s="136">
        <f>Q1188*H1188</f>
        <v>0</v>
      </c>
      <c r="S1188" s="136">
        <v>0</v>
      </c>
      <c r="T1188" s="137">
        <f>S1188*H1188</f>
        <v>0</v>
      </c>
      <c r="AR1188" s="138" t="s">
        <v>198</v>
      </c>
      <c r="AT1188" s="138" t="s">
        <v>194</v>
      </c>
      <c r="AU1188" s="138" t="s">
        <v>84</v>
      </c>
      <c r="AY1188" s="16" t="s">
        <v>193</v>
      </c>
      <c r="BE1188" s="139">
        <f>IF(N1188="základní",J1188,0)</f>
        <v>0</v>
      </c>
      <c r="BF1188" s="139">
        <f>IF(N1188="snížená",J1188,0)</f>
        <v>0</v>
      </c>
      <c r="BG1188" s="139">
        <f>IF(N1188="zákl. přenesená",J1188,0)</f>
        <v>0</v>
      </c>
      <c r="BH1188" s="139">
        <f>IF(N1188="sníž. přenesená",J1188,0)</f>
        <v>0</v>
      </c>
      <c r="BI1188" s="139">
        <f>IF(N1188="nulová",J1188,0)</f>
        <v>0</v>
      </c>
      <c r="BJ1188" s="16" t="s">
        <v>84</v>
      </c>
      <c r="BK1188" s="139">
        <f>ROUND(I1188*H1188,2)</f>
        <v>0</v>
      </c>
      <c r="BL1188" s="16" t="s">
        <v>198</v>
      </c>
      <c r="BM1188" s="138" t="s">
        <v>1338</v>
      </c>
    </row>
    <row r="1189" spans="2:65" s="1" customFormat="1" ht="19.5" x14ac:dyDescent="0.2">
      <c r="B1189" s="31"/>
      <c r="D1189" s="140" t="s">
        <v>199</v>
      </c>
      <c r="F1189" s="141" t="s">
        <v>1337</v>
      </c>
      <c r="I1189" s="142"/>
      <c r="L1189" s="31"/>
      <c r="M1189" s="143"/>
      <c r="T1189" s="53"/>
      <c r="AT1189" s="16" t="s">
        <v>199</v>
      </c>
      <c r="AU1189" s="16" t="s">
        <v>84</v>
      </c>
    </row>
    <row r="1190" spans="2:65" s="1" customFormat="1" ht="24.2" customHeight="1" x14ac:dyDescent="0.2">
      <c r="B1190" s="31"/>
      <c r="C1190" s="126" t="s">
        <v>883</v>
      </c>
      <c r="D1190" s="126" t="s">
        <v>194</v>
      </c>
      <c r="E1190" s="127" t="s">
        <v>1339</v>
      </c>
      <c r="F1190" s="128" t="s">
        <v>1340</v>
      </c>
      <c r="G1190" s="129" t="s">
        <v>304</v>
      </c>
      <c r="H1190" s="130">
        <v>1</v>
      </c>
      <c r="I1190" s="131"/>
      <c r="J1190" s="132">
        <f>ROUND(I1190*H1190,2)</f>
        <v>0</v>
      </c>
      <c r="K1190" s="133"/>
      <c r="L1190" s="31"/>
      <c r="M1190" s="134" t="s">
        <v>1</v>
      </c>
      <c r="N1190" s="135" t="s">
        <v>41</v>
      </c>
      <c r="P1190" s="136">
        <f>O1190*H1190</f>
        <v>0</v>
      </c>
      <c r="Q1190" s="136">
        <v>0</v>
      </c>
      <c r="R1190" s="136">
        <f>Q1190*H1190</f>
        <v>0</v>
      </c>
      <c r="S1190" s="136">
        <v>0</v>
      </c>
      <c r="T1190" s="137">
        <f>S1190*H1190</f>
        <v>0</v>
      </c>
      <c r="AR1190" s="138" t="s">
        <v>198</v>
      </c>
      <c r="AT1190" s="138" t="s">
        <v>194</v>
      </c>
      <c r="AU1190" s="138" t="s">
        <v>84</v>
      </c>
      <c r="AY1190" s="16" t="s">
        <v>193</v>
      </c>
      <c r="BE1190" s="139">
        <f>IF(N1190="základní",J1190,0)</f>
        <v>0</v>
      </c>
      <c r="BF1190" s="139">
        <f>IF(N1190="snížená",J1190,0)</f>
        <v>0</v>
      </c>
      <c r="BG1190" s="139">
        <f>IF(N1190="zákl. přenesená",J1190,0)</f>
        <v>0</v>
      </c>
      <c r="BH1190" s="139">
        <f>IF(N1190="sníž. přenesená",J1190,0)</f>
        <v>0</v>
      </c>
      <c r="BI1190" s="139">
        <f>IF(N1190="nulová",J1190,0)</f>
        <v>0</v>
      </c>
      <c r="BJ1190" s="16" t="s">
        <v>84</v>
      </c>
      <c r="BK1190" s="139">
        <f>ROUND(I1190*H1190,2)</f>
        <v>0</v>
      </c>
      <c r="BL1190" s="16" t="s">
        <v>198</v>
      </c>
      <c r="BM1190" s="138" t="s">
        <v>1341</v>
      </c>
    </row>
    <row r="1191" spans="2:65" s="1" customFormat="1" ht="19.5" x14ac:dyDescent="0.2">
      <c r="B1191" s="31"/>
      <c r="D1191" s="140" t="s">
        <v>199</v>
      </c>
      <c r="F1191" s="141" t="s">
        <v>1340</v>
      </c>
      <c r="I1191" s="142"/>
      <c r="L1191" s="31"/>
      <c r="M1191" s="143"/>
      <c r="T1191" s="53"/>
      <c r="AT1191" s="16" t="s">
        <v>199</v>
      </c>
      <c r="AU1191" s="16" t="s">
        <v>84</v>
      </c>
    </row>
    <row r="1192" spans="2:65" s="1" customFormat="1" ht="24.2" customHeight="1" x14ac:dyDescent="0.2">
      <c r="B1192" s="31"/>
      <c r="C1192" s="126" t="s">
        <v>1342</v>
      </c>
      <c r="D1192" s="126" t="s">
        <v>194</v>
      </c>
      <c r="E1192" s="127" t="s">
        <v>1343</v>
      </c>
      <c r="F1192" s="128" t="s">
        <v>1344</v>
      </c>
      <c r="G1192" s="129" t="s">
        <v>304</v>
      </c>
      <c r="H1192" s="130">
        <v>1</v>
      </c>
      <c r="I1192" s="131"/>
      <c r="J1192" s="132">
        <f>ROUND(I1192*H1192,2)</f>
        <v>0</v>
      </c>
      <c r="K1192" s="133"/>
      <c r="L1192" s="31"/>
      <c r="M1192" s="134" t="s">
        <v>1</v>
      </c>
      <c r="N1192" s="135" t="s">
        <v>41</v>
      </c>
      <c r="P1192" s="136">
        <f>O1192*H1192</f>
        <v>0</v>
      </c>
      <c r="Q1192" s="136">
        <v>0</v>
      </c>
      <c r="R1192" s="136">
        <f>Q1192*H1192</f>
        <v>0</v>
      </c>
      <c r="S1192" s="136">
        <v>0</v>
      </c>
      <c r="T1192" s="137">
        <f>S1192*H1192</f>
        <v>0</v>
      </c>
      <c r="AR1192" s="138" t="s">
        <v>198</v>
      </c>
      <c r="AT1192" s="138" t="s">
        <v>194</v>
      </c>
      <c r="AU1192" s="138" t="s">
        <v>84</v>
      </c>
      <c r="AY1192" s="16" t="s">
        <v>193</v>
      </c>
      <c r="BE1192" s="139">
        <f>IF(N1192="základní",J1192,0)</f>
        <v>0</v>
      </c>
      <c r="BF1192" s="139">
        <f>IF(N1192="snížená",J1192,0)</f>
        <v>0</v>
      </c>
      <c r="BG1192" s="139">
        <f>IF(N1192="zákl. přenesená",J1192,0)</f>
        <v>0</v>
      </c>
      <c r="BH1192" s="139">
        <f>IF(N1192="sníž. přenesená",J1192,0)</f>
        <v>0</v>
      </c>
      <c r="BI1192" s="139">
        <f>IF(N1192="nulová",J1192,0)</f>
        <v>0</v>
      </c>
      <c r="BJ1192" s="16" t="s">
        <v>84</v>
      </c>
      <c r="BK1192" s="139">
        <f>ROUND(I1192*H1192,2)</f>
        <v>0</v>
      </c>
      <c r="BL1192" s="16" t="s">
        <v>198</v>
      </c>
      <c r="BM1192" s="138" t="s">
        <v>1345</v>
      </c>
    </row>
    <row r="1193" spans="2:65" s="1" customFormat="1" ht="19.5" x14ac:dyDescent="0.2">
      <c r="B1193" s="31"/>
      <c r="D1193" s="140" t="s">
        <v>199</v>
      </c>
      <c r="F1193" s="141" t="s">
        <v>1344</v>
      </c>
      <c r="I1193" s="142"/>
      <c r="L1193" s="31"/>
      <c r="M1193" s="143"/>
      <c r="T1193" s="53"/>
      <c r="AT1193" s="16" t="s">
        <v>199</v>
      </c>
      <c r="AU1193" s="16" t="s">
        <v>84</v>
      </c>
    </row>
    <row r="1194" spans="2:65" s="1" customFormat="1" ht="24.2" customHeight="1" x14ac:dyDescent="0.2">
      <c r="B1194" s="31"/>
      <c r="C1194" s="126" t="s">
        <v>887</v>
      </c>
      <c r="D1194" s="126" t="s">
        <v>194</v>
      </c>
      <c r="E1194" s="127" t="s">
        <v>1346</v>
      </c>
      <c r="F1194" s="128" t="s">
        <v>1347</v>
      </c>
      <c r="G1194" s="129" t="s">
        <v>304</v>
      </c>
      <c r="H1194" s="130">
        <v>3</v>
      </c>
      <c r="I1194" s="131"/>
      <c r="J1194" s="132">
        <f>ROUND(I1194*H1194,2)</f>
        <v>0</v>
      </c>
      <c r="K1194" s="133"/>
      <c r="L1194" s="31"/>
      <c r="M1194" s="134" t="s">
        <v>1</v>
      </c>
      <c r="N1194" s="135" t="s">
        <v>41</v>
      </c>
      <c r="P1194" s="136">
        <f>O1194*H1194</f>
        <v>0</v>
      </c>
      <c r="Q1194" s="136">
        <v>0</v>
      </c>
      <c r="R1194" s="136">
        <f>Q1194*H1194</f>
        <v>0</v>
      </c>
      <c r="S1194" s="136">
        <v>0</v>
      </c>
      <c r="T1194" s="137">
        <f>S1194*H1194</f>
        <v>0</v>
      </c>
      <c r="AR1194" s="138" t="s">
        <v>198</v>
      </c>
      <c r="AT1194" s="138" t="s">
        <v>194</v>
      </c>
      <c r="AU1194" s="138" t="s">
        <v>84</v>
      </c>
      <c r="AY1194" s="16" t="s">
        <v>193</v>
      </c>
      <c r="BE1194" s="139">
        <f>IF(N1194="základní",J1194,0)</f>
        <v>0</v>
      </c>
      <c r="BF1194" s="139">
        <f>IF(N1194="snížená",J1194,0)</f>
        <v>0</v>
      </c>
      <c r="BG1194" s="139">
        <f>IF(N1194="zákl. přenesená",J1194,0)</f>
        <v>0</v>
      </c>
      <c r="BH1194" s="139">
        <f>IF(N1194="sníž. přenesená",J1194,0)</f>
        <v>0</v>
      </c>
      <c r="BI1194" s="139">
        <f>IF(N1194="nulová",J1194,0)</f>
        <v>0</v>
      </c>
      <c r="BJ1194" s="16" t="s">
        <v>84</v>
      </c>
      <c r="BK1194" s="139">
        <f>ROUND(I1194*H1194,2)</f>
        <v>0</v>
      </c>
      <c r="BL1194" s="16" t="s">
        <v>198</v>
      </c>
      <c r="BM1194" s="138" t="s">
        <v>1348</v>
      </c>
    </row>
    <row r="1195" spans="2:65" s="1" customFormat="1" ht="19.5" x14ac:dyDescent="0.2">
      <c r="B1195" s="31"/>
      <c r="D1195" s="140" t="s">
        <v>199</v>
      </c>
      <c r="F1195" s="141" t="s">
        <v>1347</v>
      </c>
      <c r="I1195" s="142"/>
      <c r="L1195" s="31"/>
      <c r="M1195" s="143"/>
      <c r="T1195" s="53"/>
      <c r="AT1195" s="16" t="s">
        <v>199</v>
      </c>
      <c r="AU1195" s="16" t="s">
        <v>84</v>
      </c>
    </row>
    <row r="1196" spans="2:65" s="1" customFormat="1" ht="24.2" customHeight="1" x14ac:dyDescent="0.2">
      <c r="B1196" s="31"/>
      <c r="C1196" s="126" t="s">
        <v>1349</v>
      </c>
      <c r="D1196" s="126" t="s">
        <v>194</v>
      </c>
      <c r="E1196" s="127" t="s">
        <v>1350</v>
      </c>
      <c r="F1196" s="128" t="s">
        <v>1351</v>
      </c>
      <c r="G1196" s="129" t="s">
        <v>304</v>
      </c>
      <c r="H1196" s="130">
        <v>1</v>
      </c>
      <c r="I1196" s="131"/>
      <c r="J1196" s="132">
        <f>ROUND(I1196*H1196,2)</f>
        <v>0</v>
      </c>
      <c r="K1196" s="133"/>
      <c r="L1196" s="31"/>
      <c r="M1196" s="134" t="s">
        <v>1</v>
      </c>
      <c r="N1196" s="135" t="s">
        <v>41</v>
      </c>
      <c r="P1196" s="136">
        <f>O1196*H1196</f>
        <v>0</v>
      </c>
      <c r="Q1196" s="136">
        <v>0</v>
      </c>
      <c r="R1196" s="136">
        <f>Q1196*H1196</f>
        <v>0</v>
      </c>
      <c r="S1196" s="136">
        <v>0</v>
      </c>
      <c r="T1196" s="137">
        <f>S1196*H1196</f>
        <v>0</v>
      </c>
      <c r="AR1196" s="138" t="s">
        <v>198</v>
      </c>
      <c r="AT1196" s="138" t="s">
        <v>194</v>
      </c>
      <c r="AU1196" s="138" t="s">
        <v>84</v>
      </c>
      <c r="AY1196" s="16" t="s">
        <v>193</v>
      </c>
      <c r="BE1196" s="139">
        <f>IF(N1196="základní",J1196,0)</f>
        <v>0</v>
      </c>
      <c r="BF1196" s="139">
        <f>IF(N1196="snížená",J1196,0)</f>
        <v>0</v>
      </c>
      <c r="BG1196" s="139">
        <f>IF(N1196="zákl. přenesená",J1196,0)</f>
        <v>0</v>
      </c>
      <c r="BH1196" s="139">
        <f>IF(N1196="sníž. přenesená",J1196,0)</f>
        <v>0</v>
      </c>
      <c r="BI1196" s="139">
        <f>IF(N1196="nulová",J1196,0)</f>
        <v>0</v>
      </c>
      <c r="BJ1196" s="16" t="s">
        <v>84</v>
      </c>
      <c r="BK1196" s="139">
        <f>ROUND(I1196*H1196,2)</f>
        <v>0</v>
      </c>
      <c r="BL1196" s="16" t="s">
        <v>198</v>
      </c>
      <c r="BM1196" s="138" t="s">
        <v>1352</v>
      </c>
    </row>
    <row r="1197" spans="2:65" s="1" customFormat="1" ht="19.5" x14ac:dyDescent="0.2">
      <c r="B1197" s="31"/>
      <c r="D1197" s="140" t="s">
        <v>199</v>
      </c>
      <c r="F1197" s="141" t="s">
        <v>1351</v>
      </c>
      <c r="I1197" s="142"/>
      <c r="L1197" s="31"/>
      <c r="M1197" s="143"/>
      <c r="T1197" s="53"/>
      <c r="AT1197" s="16" t="s">
        <v>199</v>
      </c>
      <c r="AU1197" s="16" t="s">
        <v>84</v>
      </c>
    </row>
    <row r="1198" spans="2:65" s="1" customFormat="1" ht="24.2" customHeight="1" x14ac:dyDescent="0.2">
      <c r="B1198" s="31"/>
      <c r="C1198" s="126" t="s">
        <v>893</v>
      </c>
      <c r="D1198" s="126" t="s">
        <v>194</v>
      </c>
      <c r="E1198" s="127" t="s">
        <v>1353</v>
      </c>
      <c r="F1198" s="128" t="s">
        <v>1354</v>
      </c>
      <c r="G1198" s="129" t="s">
        <v>304</v>
      </c>
      <c r="H1198" s="130">
        <v>3</v>
      </c>
      <c r="I1198" s="131"/>
      <c r="J1198" s="132">
        <f>ROUND(I1198*H1198,2)</f>
        <v>0</v>
      </c>
      <c r="K1198" s="133"/>
      <c r="L1198" s="31"/>
      <c r="M1198" s="134" t="s">
        <v>1</v>
      </c>
      <c r="N1198" s="135" t="s">
        <v>41</v>
      </c>
      <c r="P1198" s="136">
        <f>O1198*H1198</f>
        <v>0</v>
      </c>
      <c r="Q1198" s="136">
        <v>0</v>
      </c>
      <c r="R1198" s="136">
        <f>Q1198*H1198</f>
        <v>0</v>
      </c>
      <c r="S1198" s="136">
        <v>0</v>
      </c>
      <c r="T1198" s="137">
        <f>S1198*H1198</f>
        <v>0</v>
      </c>
      <c r="AR1198" s="138" t="s">
        <v>198</v>
      </c>
      <c r="AT1198" s="138" t="s">
        <v>194</v>
      </c>
      <c r="AU1198" s="138" t="s">
        <v>84</v>
      </c>
      <c r="AY1198" s="16" t="s">
        <v>193</v>
      </c>
      <c r="BE1198" s="139">
        <f>IF(N1198="základní",J1198,0)</f>
        <v>0</v>
      </c>
      <c r="BF1198" s="139">
        <f>IF(N1198="snížená",J1198,0)</f>
        <v>0</v>
      </c>
      <c r="BG1198" s="139">
        <f>IF(N1198="zákl. přenesená",J1198,0)</f>
        <v>0</v>
      </c>
      <c r="BH1198" s="139">
        <f>IF(N1198="sníž. přenesená",J1198,0)</f>
        <v>0</v>
      </c>
      <c r="BI1198" s="139">
        <f>IF(N1198="nulová",J1198,0)</f>
        <v>0</v>
      </c>
      <c r="BJ1198" s="16" t="s">
        <v>84</v>
      </c>
      <c r="BK1198" s="139">
        <f>ROUND(I1198*H1198,2)</f>
        <v>0</v>
      </c>
      <c r="BL1198" s="16" t="s">
        <v>198</v>
      </c>
      <c r="BM1198" s="138" t="s">
        <v>1355</v>
      </c>
    </row>
    <row r="1199" spans="2:65" s="1" customFormat="1" ht="19.5" x14ac:dyDescent="0.2">
      <c r="B1199" s="31"/>
      <c r="D1199" s="140" t="s">
        <v>199</v>
      </c>
      <c r="F1199" s="141" t="s">
        <v>1354</v>
      </c>
      <c r="I1199" s="142"/>
      <c r="L1199" s="31"/>
      <c r="M1199" s="143"/>
      <c r="T1199" s="53"/>
      <c r="AT1199" s="16" t="s">
        <v>199</v>
      </c>
      <c r="AU1199" s="16" t="s">
        <v>84</v>
      </c>
    </row>
    <row r="1200" spans="2:65" s="1" customFormat="1" ht="24.2" customHeight="1" x14ac:dyDescent="0.2">
      <c r="B1200" s="31"/>
      <c r="C1200" s="126" t="s">
        <v>1356</v>
      </c>
      <c r="D1200" s="126" t="s">
        <v>194</v>
      </c>
      <c r="E1200" s="127" t="s">
        <v>1357</v>
      </c>
      <c r="F1200" s="128" t="s">
        <v>1358</v>
      </c>
      <c r="G1200" s="129" t="s">
        <v>304</v>
      </c>
      <c r="H1200" s="130">
        <v>1</v>
      </c>
      <c r="I1200" s="131"/>
      <c r="J1200" s="132">
        <f>ROUND(I1200*H1200,2)</f>
        <v>0</v>
      </c>
      <c r="K1200" s="133"/>
      <c r="L1200" s="31"/>
      <c r="M1200" s="134" t="s">
        <v>1</v>
      </c>
      <c r="N1200" s="135" t="s">
        <v>41</v>
      </c>
      <c r="P1200" s="136">
        <f>O1200*H1200</f>
        <v>0</v>
      </c>
      <c r="Q1200" s="136">
        <v>0</v>
      </c>
      <c r="R1200" s="136">
        <f>Q1200*H1200</f>
        <v>0</v>
      </c>
      <c r="S1200" s="136">
        <v>0</v>
      </c>
      <c r="T1200" s="137">
        <f>S1200*H1200</f>
        <v>0</v>
      </c>
      <c r="AR1200" s="138" t="s">
        <v>198</v>
      </c>
      <c r="AT1200" s="138" t="s">
        <v>194</v>
      </c>
      <c r="AU1200" s="138" t="s">
        <v>84</v>
      </c>
      <c r="AY1200" s="16" t="s">
        <v>193</v>
      </c>
      <c r="BE1200" s="139">
        <f>IF(N1200="základní",J1200,0)</f>
        <v>0</v>
      </c>
      <c r="BF1200" s="139">
        <f>IF(N1200="snížená",J1200,0)</f>
        <v>0</v>
      </c>
      <c r="BG1200" s="139">
        <f>IF(N1200="zákl. přenesená",J1200,0)</f>
        <v>0</v>
      </c>
      <c r="BH1200" s="139">
        <f>IF(N1200="sníž. přenesená",J1200,0)</f>
        <v>0</v>
      </c>
      <c r="BI1200" s="139">
        <f>IF(N1200="nulová",J1200,0)</f>
        <v>0</v>
      </c>
      <c r="BJ1200" s="16" t="s">
        <v>84</v>
      </c>
      <c r="BK1200" s="139">
        <f>ROUND(I1200*H1200,2)</f>
        <v>0</v>
      </c>
      <c r="BL1200" s="16" t="s">
        <v>198</v>
      </c>
      <c r="BM1200" s="138" t="s">
        <v>1359</v>
      </c>
    </row>
    <row r="1201" spans="2:65" s="1" customFormat="1" ht="19.5" x14ac:dyDescent="0.2">
      <c r="B1201" s="31"/>
      <c r="D1201" s="140" t="s">
        <v>199</v>
      </c>
      <c r="F1201" s="141" t="s">
        <v>1360</v>
      </c>
      <c r="I1201" s="142"/>
      <c r="L1201" s="31"/>
      <c r="M1201" s="143"/>
      <c r="T1201" s="53"/>
      <c r="AT1201" s="16" t="s">
        <v>199</v>
      </c>
      <c r="AU1201" s="16" t="s">
        <v>84</v>
      </c>
    </row>
    <row r="1202" spans="2:65" s="1" customFormat="1" ht="24.2" customHeight="1" x14ac:dyDescent="0.2">
      <c r="B1202" s="31"/>
      <c r="C1202" s="126" t="s">
        <v>898</v>
      </c>
      <c r="D1202" s="126" t="s">
        <v>194</v>
      </c>
      <c r="E1202" s="127" t="s">
        <v>1361</v>
      </c>
      <c r="F1202" s="128" t="s">
        <v>1362</v>
      </c>
      <c r="G1202" s="129" t="s">
        <v>304</v>
      </c>
      <c r="H1202" s="130">
        <v>1</v>
      </c>
      <c r="I1202" s="131"/>
      <c r="J1202" s="132">
        <f>ROUND(I1202*H1202,2)</f>
        <v>0</v>
      </c>
      <c r="K1202" s="133"/>
      <c r="L1202" s="31"/>
      <c r="M1202" s="134" t="s">
        <v>1</v>
      </c>
      <c r="N1202" s="135" t="s">
        <v>41</v>
      </c>
      <c r="P1202" s="136">
        <f>O1202*H1202</f>
        <v>0</v>
      </c>
      <c r="Q1202" s="136">
        <v>0</v>
      </c>
      <c r="R1202" s="136">
        <f>Q1202*H1202</f>
        <v>0</v>
      </c>
      <c r="S1202" s="136">
        <v>0</v>
      </c>
      <c r="T1202" s="137">
        <f>S1202*H1202</f>
        <v>0</v>
      </c>
      <c r="AR1202" s="138" t="s">
        <v>198</v>
      </c>
      <c r="AT1202" s="138" t="s">
        <v>194</v>
      </c>
      <c r="AU1202" s="138" t="s">
        <v>84</v>
      </c>
      <c r="AY1202" s="16" t="s">
        <v>193</v>
      </c>
      <c r="BE1202" s="139">
        <f>IF(N1202="základní",J1202,0)</f>
        <v>0</v>
      </c>
      <c r="BF1202" s="139">
        <f>IF(N1202="snížená",J1202,0)</f>
        <v>0</v>
      </c>
      <c r="BG1202" s="139">
        <f>IF(N1202="zákl. přenesená",J1202,0)</f>
        <v>0</v>
      </c>
      <c r="BH1202" s="139">
        <f>IF(N1202="sníž. přenesená",J1202,0)</f>
        <v>0</v>
      </c>
      <c r="BI1202" s="139">
        <f>IF(N1202="nulová",J1202,0)</f>
        <v>0</v>
      </c>
      <c r="BJ1202" s="16" t="s">
        <v>84</v>
      </c>
      <c r="BK1202" s="139">
        <f>ROUND(I1202*H1202,2)</f>
        <v>0</v>
      </c>
      <c r="BL1202" s="16" t="s">
        <v>198</v>
      </c>
      <c r="BM1202" s="138" t="s">
        <v>1363</v>
      </c>
    </row>
    <row r="1203" spans="2:65" s="1" customFormat="1" ht="19.5" x14ac:dyDescent="0.2">
      <c r="B1203" s="31"/>
      <c r="D1203" s="140" t="s">
        <v>199</v>
      </c>
      <c r="F1203" s="141" t="s">
        <v>1362</v>
      </c>
      <c r="I1203" s="142"/>
      <c r="L1203" s="31"/>
      <c r="M1203" s="143"/>
      <c r="T1203" s="53"/>
      <c r="AT1203" s="16" t="s">
        <v>199</v>
      </c>
      <c r="AU1203" s="16" t="s">
        <v>84</v>
      </c>
    </row>
    <row r="1204" spans="2:65" s="1" customFormat="1" ht="24.2" customHeight="1" x14ac:dyDescent="0.2">
      <c r="B1204" s="31"/>
      <c r="C1204" s="126" t="s">
        <v>1364</v>
      </c>
      <c r="D1204" s="126" t="s">
        <v>194</v>
      </c>
      <c r="E1204" s="127" t="s">
        <v>1365</v>
      </c>
      <c r="F1204" s="128" t="s">
        <v>1366</v>
      </c>
      <c r="G1204" s="129" t="s">
        <v>304</v>
      </c>
      <c r="H1204" s="130">
        <v>1</v>
      </c>
      <c r="I1204" s="131"/>
      <c r="J1204" s="132">
        <f>ROUND(I1204*H1204,2)</f>
        <v>0</v>
      </c>
      <c r="K1204" s="133"/>
      <c r="L1204" s="31"/>
      <c r="M1204" s="134" t="s">
        <v>1</v>
      </c>
      <c r="N1204" s="135" t="s">
        <v>41</v>
      </c>
      <c r="P1204" s="136">
        <f>O1204*H1204</f>
        <v>0</v>
      </c>
      <c r="Q1204" s="136">
        <v>0</v>
      </c>
      <c r="R1204" s="136">
        <f>Q1204*H1204</f>
        <v>0</v>
      </c>
      <c r="S1204" s="136">
        <v>0</v>
      </c>
      <c r="T1204" s="137">
        <f>S1204*H1204</f>
        <v>0</v>
      </c>
      <c r="AR1204" s="138" t="s">
        <v>198</v>
      </c>
      <c r="AT1204" s="138" t="s">
        <v>194</v>
      </c>
      <c r="AU1204" s="138" t="s">
        <v>84</v>
      </c>
      <c r="AY1204" s="16" t="s">
        <v>193</v>
      </c>
      <c r="BE1204" s="139">
        <f>IF(N1204="základní",J1204,0)</f>
        <v>0</v>
      </c>
      <c r="BF1204" s="139">
        <f>IF(N1204="snížená",J1204,0)</f>
        <v>0</v>
      </c>
      <c r="BG1204" s="139">
        <f>IF(N1204="zákl. přenesená",J1204,0)</f>
        <v>0</v>
      </c>
      <c r="BH1204" s="139">
        <f>IF(N1204="sníž. přenesená",J1204,0)</f>
        <v>0</v>
      </c>
      <c r="BI1204" s="139">
        <f>IF(N1204="nulová",J1204,0)</f>
        <v>0</v>
      </c>
      <c r="BJ1204" s="16" t="s">
        <v>84</v>
      </c>
      <c r="BK1204" s="139">
        <f>ROUND(I1204*H1204,2)</f>
        <v>0</v>
      </c>
      <c r="BL1204" s="16" t="s">
        <v>198</v>
      </c>
      <c r="BM1204" s="138" t="s">
        <v>1367</v>
      </c>
    </row>
    <row r="1205" spans="2:65" s="1" customFormat="1" ht="19.5" x14ac:dyDescent="0.2">
      <c r="B1205" s="31"/>
      <c r="D1205" s="140" t="s">
        <v>199</v>
      </c>
      <c r="F1205" s="141" t="s">
        <v>1366</v>
      </c>
      <c r="I1205" s="142"/>
      <c r="L1205" s="31"/>
      <c r="M1205" s="143"/>
      <c r="T1205" s="53"/>
      <c r="AT1205" s="16" t="s">
        <v>199</v>
      </c>
      <c r="AU1205" s="16" t="s">
        <v>84</v>
      </c>
    </row>
    <row r="1206" spans="2:65" s="1" customFormat="1" ht="24.2" customHeight="1" x14ac:dyDescent="0.2">
      <c r="B1206" s="31"/>
      <c r="C1206" s="126" t="s">
        <v>904</v>
      </c>
      <c r="D1206" s="126" t="s">
        <v>194</v>
      </c>
      <c r="E1206" s="127" t="s">
        <v>1368</v>
      </c>
      <c r="F1206" s="128" t="s">
        <v>1369</v>
      </c>
      <c r="G1206" s="129" t="s">
        <v>304</v>
      </c>
      <c r="H1206" s="130">
        <v>1</v>
      </c>
      <c r="I1206" s="131"/>
      <c r="J1206" s="132">
        <f>ROUND(I1206*H1206,2)</f>
        <v>0</v>
      </c>
      <c r="K1206" s="133"/>
      <c r="L1206" s="31"/>
      <c r="M1206" s="134" t="s">
        <v>1</v>
      </c>
      <c r="N1206" s="135" t="s">
        <v>41</v>
      </c>
      <c r="P1206" s="136">
        <f>O1206*H1206</f>
        <v>0</v>
      </c>
      <c r="Q1206" s="136">
        <v>0</v>
      </c>
      <c r="R1206" s="136">
        <f>Q1206*H1206</f>
        <v>0</v>
      </c>
      <c r="S1206" s="136">
        <v>0</v>
      </c>
      <c r="T1206" s="137">
        <f>S1206*H1206</f>
        <v>0</v>
      </c>
      <c r="AR1206" s="138" t="s">
        <v>198</v>
      </c>
      <c r="AT1206" s="138" t="s">
        <v>194</v>
      </c>
      <c r="AU1206" s="138" t="s">
        <v>84</v>
      </c>
      <c r="AY1206" s="16" t="s">
        <v>193</v>
      </c>
      <c r="BE1206" s="139">
        <f>IF(N1206="základní",J1206,0)</f>
        <v>0</v>
      </c>
      <c r="BF1206" s="139">
        <f>IF(N1206="snížená",J1206,0)</f>
        <v>0</v>
      </c>
      <c r="BG1206" s="139">
        <f>IF(N1206="zákl. přenesená",J1206,0)</f>
        <v>0</v>
      </c>
      <c r="BH1206" s="139">
        <f>IF(N1206="sníž. přenesená",J1206,0)</f>
        <v>0</v>
      </c>
      <c r="BI1206" s="139">
        <f>IF(N1206="nulová",J1206,0)</f>
        <v>0</v>
      </c>
      <c r="BJ1206" s="16" t="s">
        <v>84</v>
      </c>
      <c r="BK1206" s="139">
        <f>ROUND(I1206*H1206,2)</f>
        <v>0</v>
      </c>
      <c r="BL1206" s="16" t="s">
        <v>198</v>
      </c>
      <c r="BM1206" s="138" t="s">
        <v>1370</v>
      </c>
    </row>
    <row r="1207" spans="2:65" s="1" customFormat="1" ht="19.5" x14ac:dyDescent="0.2">
      <c r="B1207" s="31"/>
      <c r="D1207" s="140" t="s">
        <v>199</v>
      </c>
      <c r="F1207" s="141" t="s">
        <v>1369</v>
      </c>
      <c r="I1207" s="142"/>
      <c r="L1207" s="31"/>
      <c r="M1207" s="143"/>
      <c r="T1207" s="53"/>
      <c r="AT1207" s="16" t="s">
        <v>199</v>
      </c>
      <c r="AU1207" s="16" t="s">
        <v>84</v>
      </c>
    </row>
    <row r="1208" spans="2:65" s="1" customFormat="1" ht="24.2" customHeight="1" x14ac:dyDescent="0.2">
      <c r="B1208" s="31"/>
      <c r="C1208" s="126" t="s">
        <v>1371</v>
      </c>
      <c r="D1208" s="126" t="s">
        <v>194</v>
      </c>
      <c r="E1208" s="127" t="s">
        <v>1372</v>
      </c>
      <c r="F1208" s="128" t="s">
        <v>1373</v>
      </c>
      <c r="G1208" s="129" t="s">
        <v>304</v>
      </c>
      <c r="H1208" s="130">
        <v>1</v>
      </c>
      <c r="I1208" s="131"/>
      <c r="J1208" s="132">
        <f>ROUND(I1208*H1208,2)</f>
        <v>0</v>
      </c>
      <c r="K1208" s="133"/>
      <c r="L1208" s="31"/>
      <c r="M1208" s="134" t="s">
        <v>1</v>
      </c>
      <c r="N1208" s="135" t="s">
        <v>41</v>
      </c>
      <c r="P1208" s="136">
        <f>O1208*H1208</f>
        <v>0</v>
      </c>
      <c r="Q1208" s="136">
        <v>0</v>
      </c>
      <c r="R1208" s="136">
        <f>Q1208*H1208</f>
        <v>0</v>
      </c>
      <c r="S1208" s="136">
        <v>0</v>
      </c>
      <c r="T1208" s="137">
        <f>S1208*H1208</f>
        <v>0</v>
      </c>
      <c r="AR1208" s="138" t="s">
        <v>198</v>
      </c>
      <c r="AT1208" s="138" t="s">
        <v>194</v>
      </c>
      <c r="AU1208" s="138" t="s">
        <v>84</v>
      </c>
      <c r="AY1208" s="16" t="s">
        <v>193</v>
      </c>
      <c r="BE1208" s="139">
        <f>IF(N1208="základní",J1208,0)</f>
        <v>0</v>
      </c>
      <c r="BF1208" s="139">
        <f>IF(N1208="snížená",J1208,0)</f>
        <v>0</v>
      </c>
      <c r="BG1208" s="139">
        <f>IF(N1208="zákl. přenesená",J1208,0)</f>
        <v>0</v>
      </c>
      <c r="BH1208" s="139">
        <f>IF(N1208="sníž. přenesená",J1208,0)</f>
        <v>0</v>
      </c>
      <c r="BI1208" s="139">
        <f>IF(N1208="nulová",J1208,0)</f>
        <v>0</v>
      </c>
      <c r="BJ1208" s="16" t="s">
        <v>84</v>
      </c>
      <c r="BK1208" s="139">
        <f>ROUND(I1208*H1208,2)</f>
        <v>0</v>
      </c>
      <c r="BL1208" s="16" t="s">
        <v>198</v>
      </c>
      <c r="BM1208" s="138" t="s">
        <v>1374</v>
      </c>
    </row>
    <row r="1209" spans="2:65" s="1" customFormat="1" ht="19.5" x14ac:dyDescent="0.2">
      <c r="B1209" s="31"/>
      <c r="D1209" s="140" t="s">
        <v>199</v>
      </c>
      <c r="F1209" s="141" t="s">
        <v>1373</v>
      </c>
      <c r="I1209" s="142"/>
      <c r="L1209" s="31"/>
      <c r="M1209" s="143"/>
      <c r="T1209" s="53"/>
      <c r="AT1209" s="16" t="s">
        <v>199</v>
      </c>
      <c r="AU1209" s="16" t="s">
        <v>84</v>
      </c>
    </row>
    <row r="1210" spans="2:65" s="1" customFormat="1" ht="24.2" customHeight="1" x14ac:dyDescent="0.2">
      <c r="B1210" s="31"/>
      <c r="C1210" s="126" t="s">
        <v>911</v>
      </c>
      <c r="D1210" s="126" t="s">
        <v>194</v>
      </c>
      <c r="E1210" s="127" t="s">
        <v>1375</v>
      </c>
      <c r="F1210" s="128" t="s">
        <v>1373</v>
      </c>
      <c r="G1210" s="129" t="s">
        <v>304</v>
      </c>
      <c r="H1210" s="130">
        <v>1</v>
      </c>
      <c r="I1210" s="131"/>
      <c r="J1210" s="132">
        <f>ROUND(I1210*H1210,2)</f>
        <v>0</v>
      </c>
      <c r="K1210" s="133"/>
      <c r="L1210" s="31"/>
      <c r="M1210" s="134" t="s">
        <v>1</v>
      </c>
      <c r="N1210" s="135" t="s">
        <v>41</v>
      </c>
      <c r="P1210" s="136">
        <f>O1210*H1210</f>
        <v>0</v>
      </c>
      <c r="Q1210" s="136">
        <v>0</v>
      </c>
      <c r="R1210" s="136">
        <f>Q1210*H1210</f>
        <v>0</v>
      </c>
      <c r="S1210" s="136">
        <v>0</v>
      </c>
      <c r="T1210" s="137">
        <f>S1210*H1210</f>
        <v>0</v>
      </c>
      <c r="AR1210" s="138" t="s">
        <v>198</v>
      </c>
      <c r="AT1210" s="138" t="s">
        <v>194</v>
      </c>
      <c r="AU1210" s="138" t="s">
        <v>84</v>
      </c>
      <c r="AY1210" s="16" t="s">
        <v>193</v>
      </c>
      <c r="BE1210" s="139">
        <f>IF(N1210="základní",J1210,0)</f>
        <v>0</v>
      </c>
      <c r="BF1210" s="139">
        <f>IF(N1210="snížená",J1210,0)</f>
        <v>0</v>
      </c>
      <c r="BG1210" s="139">
        <f>IF(N1210="zákl. přenesená",J1210,0)</f>
        <v>0</v>
      </c>
      <c r="BH1210" s="139">
        <f>IF(N1210="sníž. přenesená",J1210,0)</f>
        <v>0</v>
      </c>
      <c r="BI1210" s="139">
        <f>IF(N1210="nulová",J1210,0)</f>
        <v>0</v>
      </c>
      <c r="BJ1210" s="16" t="s">
        <v>84</v>
      </c>
      <c r="BK1210" s="139">
        <f>ROUND(I1210*H1210,2)</f>
        <v>0</v>
      </c>
      <c r="BL1210" s="16" t="s">
        <v>198</v>
      </c>
      <c r="BM1210" s="138" t="s">
        <v>1376</v>
      </c>
    </row>
    <row r="1211" spans="2:65" s="1" customFormat="1" ht="19.5" x14ac:dyDescent="0.2">
      <c r="B1211" s="31"/>
      <c r="D1211" s="140" t="s">
        <v>199</v>
      </c>
      <c r="F1211" s="141" t="s">
        <v>1373</v>
      </c>
      <c r="I1211" s="142"/>
      <c r="L1211" s="31"/>
      <c r="M1211" s="143"/>
      <c r="T1211" s="53"/>
      <c r="AT1211" s="16" t="s">
        <v>199</v>
      </c>
      <c r="AU1211" s="16" t="s">
        <v>84</v>
      </c>
    </row>
    <row r="1212" spans="2:65" s="1" customFormat="1" ht="24.2" customHeight="1" x14ac:dyDescent="0.2">
      <c r="B1212" s="31"/>
      <c r="C1212" s="126" t="s">
        <v>1377</v>
      </c>
      <c r="D1212" s="126" t="s">
        <v>194</v>
      </c>
      <c r="E1212" s="127" t="s">
        <v>1378</v>
      </c>
      <c r="F1212" s="128" t="s">
        <v>1379</v>
      </c>
      <c r="G1212" s="129" t="s">
        <v>304</v>
      </c>
      <c r="H1212" s="130">
        <v>1</v>
      </c>
      <c r="I1212" s="131"/>
      <c r="J1212" s="132">
        <f>ROUND(I1212*H1212,2)</f>
        <v>0</v>
      </c>
      <c r="K1212" s="133"/>
      <c r="L1212" s="31"/>
      <c r="M1212" s="134" t="s">
        <v>1</v>
      </c>
      <c r="N1212" s="135" t="s">
        <v>41</v>
      </c>
      <c r="P1212" s="136">
        <f>O1212*H1212</f>
        <v>0</v>
      </c>
      <c r="Q1212" s="136">
        <v>0</v>
      </c>
      <c r="R1212" s="136">
        <f>Q1212*H1212</f>
        <v>0</v>
      </c>
      <c r="S1212" s="136">
        <v>0</v>
      </c>
      <c r="T1212" s="137">
        <f>S1212*H1212</f>
        <v>0</v>
      </c>
      <c r="AR1212" s="138" t="s">
        <v>198</v>
      </c>
      <c r="AT1212" s="138" t="s">
        <v>194</v>
      </c>
      <c r="AU1212" s="138" t="s">
        <v>84</v>
      </c>
      <c r="AY1212" s="16" t="s">
        <v>193</v>
      </c>
      <c r="BE1212" s="139">
        <f>IF(N1212="základní",J1212,0)</f>
        <v>0</v>
      </c>
      <c r="BF1212" s="139">
        <f>IF(N1212="snížená",J1212,0)</f>
        <v>0</v>
      </c>
      <c r="BG1212" s="139">
        <f>IF(N1212="zákl. přenesená",J1212,0)</f>
        <v>0</v>
      </c>
      <c r="BH1212" s="139">
        <f>IF(N1212="sníž. přenesená",J1212,0)</f>
        <v>0</v>
      </c>
      <c r="BI1212" s="139">
        <f>IF(N1212="nulová",J1212,0)</f>
        <v>0</v>
      </c>
      <c r="BJ1212" s="16" t="s">
        <v>84</v>
      </c>
      <c r="BK1212" s="139">
        <f>ROUND(I1212*H1212,2)</f>
        <v>0</v>
      </c>
      <c r="BL1212" s="16" t="s">
        <v>198</v>
      </c>
      <c r="BM1212" s="138" t="s">
        <v>1380</v>
      </c>
    </row>
    <row r="1213" spans="2:65" s="1" customFormat="1" ht="19.5" x14ac:dyDescent="0.2">
      <c r="B1213" s="31"/>
      <c r="D1213" s="140" t="s">
        <v>199</v>
      </c>
      <c r="F1213" s="141" t="s">
        <v>1379</v>
      </c>
      <c r="I1213" s="142"/>
      <c r="L1213" s="31"/>
      <c r="M1213" s="143"/>
      <c r="T1213" s="53"/>
      <c r="AT1213" s="16" t="s">
        <v>199</v>
      </c>
      <c r="AU1213" s="16" t="s">
        <v>84</v>
      </c>
    </row>
    <row r="1214" spans="2:65" s="1" customFormat="1" ht="24.2" customHeight="1" x14ac:dyDescent="0.2">
      <c r="B1214" s="31"/>
      <c r="C1214" s="126" t="s">
        <v>915</v>
      </c>
      <c r="D1214" s="126" t="s">
        <v>194</v>
      </c>
      <c r="E1214" s="127" t="s">
        <v>1381</v>
      </c>
      <c r="F1214" s="128" t="s">
        <v>1382</v>
      </c>
      <c r="G1214" s="129" t="s">
        <v>304</v>
      </c>
      <c r="H1214" s="130">
        <v>1</v>
      </c>
      <c r="I1214" s="131"/>
      <c r="J1214" s="132">
        <f>ROUND(I1214*H1214,2)</f>
        <v>0</v>
      </c>
      <c r="K1214" s="133"/>
      <c r="L1214" s="31"/>
      <c r="M1214" s="134" t="s">
        <v>1</v>
      </c>
      <c r="N1214" s="135" t="s">
        <v>41</v>
      </c>
      <c r="P1214" s="136">
        <f>O1214*H1214</f>
        <v>0</v>
      </c>
      <c r="Q1214" s="136">
        <v>0</v>
      </c>
      <c r="R1214" s="136">
        <f>Q1214*H1214</f>
        <v>0</v>
      </c>
      <c r="S1214" s="136">
        <v>0</v>
      </c>
      <c r="T1214" s="137">
        <f>S1214*H1214</f>
        <v>0</v>
      </c>
      <c r="AR1214" s="138" t="s">
        <v>198</v>
      </c>
      <c r="AT1214" s="138" t="s">
        <v>194</v>
      </c>
      <c r="AU1214" s="138" t="s">
        <v>84</v>
      </c>
      <c r="AY1214" s="16" t="s">
        <v>193</v>
      </c>
      <c r="BE1214" s="139">
        <f>IF(N1214="základní",J1214,0)</f>
        <v>0</v>
      </c>
      <c r="BF1214" s="139">
        <f>IF(N1214="snížená",J1214,0)</f>
        <v>0</v>
      </c>
      <c r="BG1214" s="139">
        <f>IF(N1214="zákl. přenesená",J1214,0)</f>
        <v>0</v>
      </c>
      <c r="BH1214" s="139">
        <f>IF(N1214="sníž. přenesená",J1214,0)</f>
        <v>0</v>
      </c>
      <c r="BI1214" s="139">
        <f>IF(N1214="nulová",J1214,0)</f>
        <v>0</v>
      </c>
      <c r="BJ1214" s="16" t="s">
        <v>84</v>
      </c>
      <c r="BK1214" s="139">
        <f>ROUND(I1214*H1214,2)</f>
        <v>0</v>
      </c>
      <c r="BL1214" s="16" t="s">
        <v>198</v>
      </c>
      <c r="BM1214" s="138" t="s">
        <v>1383</v>
      </c>
    </row>
    <row r="1215" spans="2:65" s="1" customFormat="1" ht="19.5" x14ac:dyDescent="0.2">
      <c r="B1215" s="31"/>
      <c r="D1215" s="140" t="s">
        <v>199</v>
      </c>
      <c r="F1215" s="141" t="s">
        <v>1382</v>
      </c>
      <c r="I1215" s="142"/>
      <c r="L1215" s="31"/>
      <c r="M1215" s="143"/>
      <c r="T1215" s="53"/>
      <c r="AT1215" s="16" t="s">
        <v>199</v>
      </c>
      <c r="AU1215" s="16" t="s">
        <v>84</v>
      </c>
    </row>
    <row r="1216" spans="2:65" s="1" customFormat="1" ht="24.2" customHeight="1" x14ac:dyDescent="0.2">
      <c r="B1216" s="31"/>
      <c r="C1216" s="126" t="s">
        <v>1384</v>
      </c>
      <c r="D1216" s="126" t="s">
        <v>194</v>
      </c>
      <c r="E1216" s="127" t="s">
        <v>1385</v>
      </c>
      <c r="F1216" s="128" t="s">
        <v>1369</v>
      </c>
      <c r="G1216" s="129" t="s">
        <v>304</v>
      </c>
      <c r="H1216" s="130">
        <v>1</v>
      </c>
      <c r="I1216" s="131"/>
      <c r="J1216" s="132">
        <f>ROUND(I1216*H1216,2)</f>
        <v>0</v>
      </c>
      <c r="K1216" s="133"/>
      <c r="L1216" s="31"/>
      <c r="M1216" s="134" t="s">
        <v>1</v>
      </c>
      <c r="N1216" s="135" t="s">
        <v>41</v>
      </c>
      <c r="P1216" s="136">
        <f>O1216*H1216</f>
        <v>0</v>
      </c>
      <c r="Q1216" s="136">
        <v>0</v>
      </c>
      <c r="R1216" s="136">
        <f>Q1216*H1216</f>
        <v>0</v>
      </c>
      <c r="S1216" s="136">
        <v>0</v>
      </c>
      <c r="T1216" s="137">
        <f>S1216*H1216</f>
        <v>0</v>
      </c>
      <c r="AR1216" s="138" t="s">
        <v>198</v>
      </c>
      <c r="AT1216" s="138" t="s">
        <v>194</v>
      </c>
      <c r="AU1216" s="138" t="s">
        <v>84</v>
      </c>
      <c r="AY1216" s="16" t="s">
        <v>193</v>
      </c>
      <c r="BE1216" s="139">
        <f>IF(N1216="základní",J1216,0)</f>
        <v>0</v>
      </c>
      <c r="BF1216" s="139">
        <f>IF(N1216="snížená",J1216,0)</f>
        <v>0</v>
      </c>
      <c r="BG1216" s="139">
        <f>IF(N1216="zákl. přenesená",J1216,0)</f>
        <v>0</v>
      </c>
      <c r="BH1216" s="139">
        <f>IF(N1216="sníž. přenesená",J1216,0)</f>
        <v>0</v>
      </c>
      <c r="BI1216" s="139">
        <f>IF(N1216="nulová",J1216,0)</f>
        <v>0</v>
      </c>
      <c r="BJ1216" s="16" t="s">
        <v>84</v>
      </c>
      <c r="BK1216" s="139">
        <f>ROUND(I1216*H1216,2)</f>
        <v>0</v>
      </c>
      <c r="BL1216" s="16" t="s">
        <v>198</v>
      </c>
      <c r="BM1216" s="138" t="s">
        <v>1386</v>
      </c>
    </row>
    <row r="1217" spans="2:65" s="1" customFormat="1" ht="19.5" x14ac:dyDescent="0.2">
      <c r="B1217" s="31"/>
      <c r="D1217" s="140" t="s">
        <v>199</v>
      </c>
      <c r="F1217" s="141" t="s">
        <v>1369</v>
      </c>
      <c r="I1217" s="142"/>
      <c r="L1217" s="31"/>
      <c r="M1217" s="143"/>
      <c r="T1217" s="53"/>
      <c r="AT1217" s="16" t="s">
        <v>199</v>
      </c>
      <c r="AU1217" s="16" t="s">
        <v>84</v>
      </c>
    </row>
    <row r="1218" spans="2:65" s="1" customFormat="1" ht="24.2" customHeight="1" x14ac:dyDescent="0.2">
      <c r="B1218" s="31"/>
      <c r="C1218" s="126" t="s">
        <v>1387</v>
      </c>
      <c r="D1218" s="126" t="s">
        <v>194</v>
      </c>
      <c r="E1218" s="127" t="s">
        <v>1388</v>
      </c>
      <c r="F1218" s="128" t="s">
        <v>1389</v>
      </c>
      <c r="G1218" s="129" t="s">
        <v>304</v>
      </c>
      <c r="H1218" s="130">
        <v>1</v>
      </c>
      <c r="I1218" s="131"/>
      <c r="J1218" s="132">
        <f>ROUND(I1218*H1218,2)</f>
        <v>0</v>
      </c>
      <c r="K1218" s="133"/>
      <c r="L1218" s="31"/>
      <c r="M1218" s="134" t="s">
        <v>1</v>
      </c>
      <c r="N1218" s="135" t="s">
        <v>41</v>
      </c>
      <c r="P1218" s="136">
        <f>O1218*H1218</f>
        <v>0</v>
      </c>
      <c r="Q1218" s="136">
        <v>0</v>
      </c>
      <c r="R1218" s="136">
        <f>Q1218*H1218</f>
        <v>0</v>
      </c>
      <c r="S1218" s="136">
        <v>0</v>
      </c>
      <c r="T1218" s="137">
        <f>S1218*H1218</f>
        <v>0</v>
      </c>
      <c r="AR1218" s="138" t="s">
        <v>198</v>
      </c>
      <c r="AT1218" s="138" t="s">
        <v>194</v>
      </c>
      <c r="AU1218" s="138" t="s">
        <v>84</v>
      </c>
      <c r="AY1218" s="16" t="s">
        <v>193</v>
      </c>
      <c r="BE1218" s="139">
        <f>IF(N1218="základní",J1218,0)</f>
        <v>0</v>
      </c>
      <c r="BF1218" s="139">
        <f>IF(N1218="snížená",J1218,0)</f>
        <v>0</v>
      </c>
      <c r="BG1218" s="139">
        <f>IF(N1218="zákl. přenesená",J1218,0)</f>
        <v>0</v>
      </c>
      <c r="BH1218" s="139">
        <f>IF(N1218="sníž. přenesená",J1218,0)</f>
        <v>0</v>
      </c>
      <c r="BI1218" s="139">
        <f>IF(N1218="nulová",J1218,0)</f>
        <v>0</v>
      </c>
      <c r="BJ1218" s="16" t="s">
        <v>84</v>
      </c>
      <c r="BK1218" s="139">
        <f>ROUND(I1218*H1218,2)</f>
        <v>0</v>
      </c>
      <c r="BL1218" s="16" t="s">
        <v>198</v>
      </c>
      <c r="BM1218" s="138" t="s">
        <v>1390</v>
      </c>
    </row>
    <row r="1219" spans="2:65" s="1" customFormat="1" x14ac:dyDescent="0.2">
      <c r="B1219" s="31"/>
      <c r="D1219" s="140" t="s">
        <v>199</v>
      </c>
      <c r="F1219" s="141" t="s">
        <v>1389</v>
      </c>
      <c r="I1219" s="142"/>
      <c r="L1219" s="31"/>
      <c r="M1219" s="143"/>
      <c r="T1219" s="53"/>
      <c r="AT1219" s="16" t="s">
        <v>199</v>
      </c>
      <c r="AU1219" s="16" t="s">
        <v>84</v>
      </c>
    </row>
    <row r="1220" spans="2:65" s="1" customFormat="1" ht="24.2" customHeight="1" x14ac:dyDescent="0.2">
      <c r="B1220" s="31"/>
      <c r="C1220" s="126" t="s">
        <v>1391</v>
      </c>
      <c r="D1220" s="126" t="s">
        <v>194</v>
      </c>
      <c r="E1220" s="127" t="s">
        <v>1392</v>
      </c>
      <c r="F1220" s="128" t="s">
        <v>1389</v>
      </c>
      <c r="G1220" s="129" t="s">
        <v>304</v>
      </c>
      <c r="H1220" s="130">
        <v>1</v>
      </c>
      <c r="I1220" s="131"/>
      <c r="J1220" s="132">
        <f>ROUND(I1220*H1220,2)</f>
        <v>0</v>
      </c>
      <c r="K1220" s="133"/>
      <c r="L1220" s="31"/>
      <c r="M1220" s="134" t="s">
        <v>1</v>
      </c>
      <c r="N1220" s="135" t="s">
        <v>41</v>
      </c>
      <c r="P1220" s="136">
        <f>O1220*H1220</f>
        <v>0</v>
      </c>
      <c r="Q1220" s="136">
        <v>0</v>
      </c>
      <c r="R1220" s="136">
        <f>Q1220*H1220</f>
        <v>0</v>
      </c>
      <c r="S1220" s="136">
        <v>0</v>
      </c>
      <c r="T1220" s="137">
        <f>S1220*H1220</f>
        <v>0</v>
      </c>
      <c r="AR1220" s="138" t="s">
        <v>198</v>
      </c>
      <c r="AT1220" s="138" t="s">
        <v>194</v>
      </c>
      <c r="AU1220" s="138" t="s">
        <v>84</v>
      </c>
      <c r="AY1220" s="16" t="s">
        <v>193</v>
      </c>
      <c r="BE1220" s="139">
        <f>IF(N1220="základní",J1220,0)</f>
        <v>0</v>
      </c>
      <c r="BF1220" s="139">
        <f>IF(N1220="snížená",J1220,0)</f>
        <v>0</v>
      </c>
      <c r="BG1220" s="139">
        <f>IF(N1220="zákl. přenesená",J1220,0)</f>
        <v>0</v>
      </c>
      <c r="BH1220" s="139">
        <f>IF(N1220="sníž. přenesená",J1220,0)</f>
        <v>0</v>
      </c>
      <c r="BI1220" s="139">
        <f>IF(N1220="nulová",J1220,0)</f>
        <v>0</v>
      </c>
      <c r="BJ1220" s="16" t="s">
        <v>84</v>
      </c>
      <c r="BK1220" s="139">
        <f>ROUND(I1220*H1220,2)</f>
        <v>0</v>
      </c>
      <c r="BL1220" s="16" t="s">
        <v>198</v>
      </c>
      <c r="BM1220" s="138" t="s">
        <v>1393</v>
      </c>
    </row>
    <row r="1221" spans="2:65" s="1" customFormat="1" x14ac:dyDescent="0.2">
      <c r="B1221" s="31"/>
      <c r="D1221" s="140" t="s">
        <v>199</v>
      </c>
      <c r="F1221" s="141" t="s">
        <v>1389</v>
      </c>
      <c r="I1221" s="142"/>
      <c r="L1221" s="31"/>
      <c r="M1221" s="143"/>
      <c r="T1221" s="53"/>
      <c r="AT1221" s="16" t="s">
        <v>199</v>
      </c>
      <c r="AU1221" s="16" t="s">
        <v>84</v>
      </c>
    </row>
    <row r="1222" spans="2:65" s="1" customFormat="1" ht="24.2" customHeight="1" x14ac:dyDescent="0.2">
      <c r="B1222" s="31"/>
      <c r="C1222" s="126" t="s">
        <v>934</v>
      </c>
      <c r="D1222" s="126" t="s">
        <v>194</v>
      </c>
      <c r="E1222" s="127" t="s">
        <v>1394</v>
      </c>
      <c r="F1222" s="128" t="s">
        <v>1395</v>
      </c>
      <c r="G1222" s="129" t="s">
        <v>304</v>
      </c>
      <c r="H1222" s="130">
        <v>1</v>
      </c>
      <c r="I1222" s="131"/>
      <c r="J1222" s="132">
        <f>ROUND(I1222*H1222,2)</f>
        <v>0</v>
      </c>
      <c r="K1222" s="133"/>
      <c r="L1222" s="31"/>
      <c r="M1222" s="134" t="s">
        <v>1</v>
      </c>
      <c r="N1222" s="135" t="s">
        <v>41</v>
      </c>
      <c r="P1222" s="136">
        <f>O1222*H1222</f>
        <v>0</v>
      </c>
      <c r="Q1222" s="136">
        <v>0</v>
      </c>
      <c r="R1222" s="136">
        <f>Q1222*H1222</f>
        <v>0</v>
      </c>
      <c r="S1222" s="136">
        <v>0</v>
      </c>
      <c r="T1222" s="137">
        <f>S1222*H1222</f>
        <v>0</v>
      </c>
      <c r="AR1222" s="138" t="s">
        <v>198</v>
      </c>
      <c r="AT1222" s="138" t="s">
        <v>194</v>
      </c>
      <c r="AU1222" s="138" t="s">
        <v>84</v>
      </c>
      <c r="AY1222" s="16" t="s">
        <v>193</v>
      </c>
      <c r="BE1222" s="139">
        <f>IF(N1222="základní",J1222,0)</f>
        <v>0</v>
      </c>
      <c r="BF1222" s="139">
        <f>IF(N1222="snížená",J1222,0)</f>
        <v>0</v>
      </c>
      <c r="BG1222" s="139">
        <f>IF(N1222="zákl. přenesená",J1222,0)</f>
        <v>0</v>
      </c>
      <c r="BH1222" s="139">
        <f>IF(N1222="sníž. přenesená",J1222,0)</f>
        <v>0</v>
      </c>
      <c r="BI1222" s="139">
        <f>IF(N1222="nulová",J1222,0)</f>
        <v>0</v>
      </c>
      <c r="BJ1222" s="16" t="s">
        <v>84</v>
      </c>
      <c r="BK1222" s="139">
        <f>ROUND(I1222*H1222,2)</f>
        <v>0</v>
      </c>
      <c r="BL1222" s="16" t="s">
        <v>198</v>
      </c>
      <c r="BM1222" s="138" t="s">
        <v>1396</v>
      </c>
    </row>
    <row r="1223" spans="2:65" s="1" customFormat="1" x14ac:dyDescent="0.2">
      <c r="B1223" s="31"/>
      <c r="D1223" s="140" t="s">
        <v>199</v>
      </c>
      <c r="F1223" s="141" t="s">
        <v>1395</v>
      </c>
      <c r="I1223" s="142"/>
      <c r="L1223" s="31"/>
      <c r="M1223" s="143"/>
      <c r="T1223" s="53"/>
      <c r="AT1223" s="16" t="s">
        <v>199</v>
      </c>
      <c r="AU1223" s="16" t="s">
        <v>84</v>
      </c>
    </row>
    <row r="1224" spans="2:65" s="1" customFormat="1" ht="16.5" customHeight="1" x14ac:dyDescent="0.2">
      <c r="B1224" s="31"/>
      <c r="C1224" s="126" t="s">
        <v>1397</v>
      </c>
      <c r="D1224" s="126" t="s">
        <v>194</v>
      </c>
      <c r="E1224" s="127" t="s">
        <v>1398</v>
      </c>
      <c r="F1224" s="128" t="s">
        <v>1399</v>
      </c>
      <c r="G1224" s="129" t="s">
        <v>212</v>
      </c>
      <c r="H1224" s="130">
        <v>57.11</v>
      </c>
      <c r="I1224" s="131"/>
      <c r="J1224" s="132">
        <f>ROUND(I1224*H1224,2)</f>
        <v>0</v>
      </c>
      <c r="K1224" s="133"/>
      <c r="L1224" s="31"/>
      <c r="M1224" s="134" t="s">
        <v>1</v>
      </c>
      <c r="N1224" s="135" t="s">
        <v>41</v>
      </c>
      <c r="P1224" s="136">
        <f>O1224*H1224</f>
        <v>0</v>
      </c>
      <c r="Q1224" s="136">
        <v>0</v>
      </c>
      <c r="R1224" s="136">
        <f>Q1224*H1224</f>
        <v>0</v>
      </c>
      <c r="S1224" s="136">
        <v>0</v>
      </c>
      <c r="T1224" s="137">
        <f>S1224*H1224</f>
        <v>0</v>
      </c>
      <c r="AR1224" s="138" t="s">
        <v>198</v>
      </c>
      <c r="AT1224" s="138" t="s">
        <v>194</v>
      </c>
      <c r="AU1224" s="138" t="s">
        <v>84</v>
      </c>
      <c r="AY1224" s="16" t="s">
        <v>193</v>
      </c>
      <c r="BE1224" s="139">
        <f>IF(N1224="základní",J1224,0)</f>
        <v>0</v>
      </c>
      <c r="BF1224" s="139">
        <f>IF(N1224="snížená",J1224,0)</f>
        <v>0</v>
      </c>
      <c r="BG1224" s="139">
        <f>IF(N1224="zákl. přenesená",J1224,0)</f>
        <v>0</v>
      </c>
      <c r="BH1224" s="139">
        <f>IF(N1224="sníž. přenesená",J1224,0)</f>
        <v>0</v>
      </c>
      <c r="BI1224" s="139">
        <f>IF(N1224="nulová",J1224,0)</f>
        <v>0</v>
      </c>
      <c r="BJ1224" s="16" t="s">
        <v>84</v>
      </c>
      <c r="BK1224" s="139">
        <f>ROUND(I1224*H1224,2)</f>
        <v>0</v>
      </c>
      <c r="BL1224" s="16" t="s">
        <v>198</v>
      </c>
      <c r="BM1224" s="138" t="s">
        <v>1400</v>
      </c>
    </row>
    <row r="1225" spans="2:65" s="1" customFormat="1" x14ac:dyDescent="0.2">
      <c r="B1225" s="31"/>
      <c r="D1225" s="140" t="s">
        <v>199</v>
      </c>
      <c r="F1225" s="141" t="s">
        <v>1399</v>
      </c>
      <c r="I1225" s="142"/>
      <c r="L1225" s="31"/>
      <c r="M1225" s="143"/>
      <c r="T1225" s="53"/>
      <c r="AT1225" s="16" t="s">
        <v>199</v>
      </c>
      <c r="AU1225" s="16" t="s">
        <v>84</v>
      </c>
    </row>
    <row r="1226" spans="2:65" s="11" customFormat="1" x14ac:dyDescent="0.2">
      <c r="B1226" s="144"/>
      <c r="D1226" s="140" t="s">
        <v>201</v>
      </c>
      <c r="E1226" s="145" t="s">
        <v>1</v>
      </c>
      <c r="F1226" s="146" t="s">
        <v>1215</v>
      </c>
      <c r="H1226" s="145" t="s">
        <v>1</v>
      </c>
      <c r="I1226" s="147"/>
      <c r="L1226" s="144"/>
      <c r="M1226" s="148"/>
      <c r="T1226" s="149"/>
      <c r="AT1226" s="145" t="s">
        <v>201</v>
      </c>
      <c r="AU1226" s="145" t="s">
        <v>84</v>
      </c>
      <c r="AV1226" s="11" t="s">
        <v>84</v>
      </c>
      <c r="AW1226" s="11" t="s">
        <v>32</v>
      </c>
      <c r="AX1226" s="11" t="s">
        <v>76</v>
      </c>
      <c r="AY1226" s="145" t="s">
        <v>193</v>
      </c>
    </row>
    <row r="1227" spans="2:65" s="12" customFormat="1" x14ac:dyDescent="0.2">
      <c r="B1227" s="150"/>
      <c r="D1227" s="140" t="s">
        <v>201</v>
      </c>
      <c r="E1227" s="151" t="s">
        <v>1</v>
      </c>
      <c r="F1227" s="152" t="s">
        <v>1401</v>
      </c>
      <c r="H1227" s="153">
        <v>36.96</v>
      </c>
      <c r="I1227" s="154"/>
      <c r="L1227" s="150"/>
      <c r="M1227" s="155"/>
      <c r="T1227" s="156"/>
      <c r="AT1227" s="151" t="s">
        <v>201</v>
      </c>
      <c r="AU1227" s="151" t="s">
        <v>84</v>
      </c>
      <c r="AV1227" s="12" t="s">
        <v>86</v>
      </c>
      <c r="AW1227" s="12" t="s">
        <v>32</v>
      </c>
      <c r="AX1227" s="12" t="s">
        <v>76</v>
      </c>
      <c r="AY1227" s="151" t="s">
        <v>193</v>
      </c>
    </row>
    <row r="1228" spans="2:65" s="11" customFormat="1" x14ac:dyDescent="0.2">
      <c r="B1228" s="144"/>
      <c r="D1228" s="140" t="s">
        <v>201</v>
      </c>
      <c r="E1228" s="145" t="s">
        <v>1</v>
      </c>
      <c r="F1228" s="146" t="s">
        <v>1402</v>
      </c>
      <c r="H1228" s="145" t="s">
        <v>1</v>
      </c>
      <c r="I1228" s="147"/>
      <c r="L1228" s="144"/>
      <c r="M1228" s="148"/>
      <c r="T1228" s="149"/>
      <c r="AT1228" s="145" t="s">
        <v>201</v>
      </c>
      <c r="AU1228" s="145" t="s">
        <v>84</v>
      </c>
      <c r="AV1228" s="11" t="s">
        <v>84</v>
      </c>
      <c r="AW1228" s="11" t="s">
        <v>32</v>
      </c>
      <c r="AX1228" s="11" t="s">
        <v>76</v>
      </c>
      <c r="AY1228" s="145" t="s">
        <v>193</v>
      </c>
    </row>
    <row r="1229" spans="2:65" s="12" customFormat="1" x14ac:dyDescent="0.2">
      <c r="B1229" s="150"/>
      <c r="D1229" s="140" t="s">
        <v>201</v>
      </c>
      <c r="E1229" s="151" t="s">
        <v>1</v>
      </c>
      <c r="F1229" s="152" t="s">
        <v>1403</v>
      </c>
      <c r="H1229" s="153">
        <v>11.47</v>
      </c>
      <c r="I1229" s="154"/>
      <c r="L1229" s="150"/>
      <c r="M1229" s="155"/>
      <c r="T1229" s="156"/>
      <c r="AT1229" s="151" t="s">
        <v>201</v>
      </c>
      <c r="AU1229" s="151" t="s">
        <v>84</v>
      </c>
      <c r="AV1229" s="12" t="s">
        <v>86</v>
      </c>
      <c r="AW1229" s="12" t="s">
        <v>32</v>
      </c>
      <c r="AX1229" s="12" t="s">
        <v>76</v>
      </c>
      <c r="AY1229" s="151" t="s">
        <v>193</v>
      </c>
    </row>
    <row r="1230" spans="2:65" s="12" customFormat="1" x14ac:dyDescent="0.2">
      <c r="B1230" s="150"/>
      <c r="D1230" s="140" t="s">
        <v>201</v>
      </c>
      <c r="E1230" s="151" t="s">
        <v>1</v>
      </c>
      <c r="F1230" s="152" t="s">
        <v>1404</v>
      </c>
      <c r="H1230" s="153">
        <v>8.68</v>
      </c>
      <c r="I1230" s="154"/>
      <c r="L1230" s="150"/>
      <c r="M1230" s="155"/>
      <c r="T1230" s="156"/>
      <c r="AT1230" s="151" t="s">
        <v>201</v>
      </c>
      <c r="AU1230" s="151" t="s">
        <v>84</v>
      </c>
      <c r="AV1230" s="12" t="s">
        <v>86</v>
      </c>
      <c r="AW1230" s="12" t="s">
        <v>32</v>
      </c>
      <c r="AX1230" s="12" t="s">
        <v>76</v>
      </c>
      <c r="AY1230" s="151" t="s">
        <v>193</v>
      </c>
    </row>
    <row r="1231" spans="2:65" s="13" customFormat="1" x14ac:dyDescent="0.2">
      <c r="B1231" s="157"/>
      <c r="D1231" s="140" t="s">
        <v>201</v>
      </c>
      <c r="E1231" s="158" t="s">
        <v>1</v>
      </c>
      <c r="F1231" s="159" t="s">
        <v>204</v>
      </c>
      <c r="H1231" s="160">
        <v>57.11</v>
      </c>
      <c r="I1231" s="161"/>
      <c r="L1231" s="157"/>
      <c r="M1231" s="162"/>
      <c r="T1231" s="163"/>
      <c r="AT1231" s="158" t="s">
        <v>201</v>
      </c>
      <c r="AU1231" s="158" t="s">
        <v>84</v>
      </c>
      <c r="AV1231" s="13" t="s">
        <v>198</v>
      </c>
      <c r="AW1231" s="13" t="s">
        <v>32</v>
      </c>
      <c r="AX1231" s="13" t="s">
        <v>84</v>
      </c>
      <c r="AY1231" s="158" t="s">
        <v>193</v>
      </c>
    </row>
    <row r="1232" spans="2:65" s="1" customFormat="1" ht="24.2" customHeight="1" x14ac:dyDescent="0.2">
      <c r="B1232" s="31"/>
      <c r="C1232" s="126" t="s">
        <v>940</v>
      </c>
      <c r="D1232" s="126" t="s">
        <v>194</v>
      </c>
      <c r="E1232" s="127" t="s">
        <v>1405</v>
      </c>
      <c r="F1232" s="128" t="s">
        <v>1406</v>
      </c>
      <c r="G1232" s="129" t="s">
        <v>990</v>
      </c>
      <c r="H1232" s="175"/>
      <c r="I1232" s="131"/>
      <c r="J1232" s="132">
        <f>ROUND(I1232*H1232,2)</f>
        <v>0</v>
      </c>
      <c r="K1232" s="133"/>
      <c r="L1232" s="31"/>
      <c r="M1232" s="134" t="s">
        <v>1</v>
      </c>
      <c r="N1232" s="135" t="s">
        <v>41</v>
      </c>
      <c r="P1232" s="136">
        <f>O1232*H1232</f>
        <v>0</v>
      </c>
      <c r="Q1232" s="136">
        <v>0</v>
      </c>
      <c r="R1232" s="136">
        <f>Q1232*H1232</f>
        <v>0</v>
      </c>
      <c r="S1232" s="136">
        <v>0</v>
      </c>
      <c r="T1232" s="137">
        <f>S1232*H1232</f>
        <v>0</v>
      </c>
      <c r="AR1232" s="138" t="s">
        <v>198</v>
      </c>
      <c r="AT1232" s="138" t="s">
        <v>194</v>
      </c>
      <c r="AU1232" s="138" t="s">
        <v>84</v>
      </c>
      <c r="AY1232" s="16" t="s">
        <v>193</v>
      </c>
      <c r="BE1232" s="139">
        <f>IF(N1232="základní",J1232,0)</f>
        <v>0</v>
      </c>
      <c r="BF1232" s="139">
        <f>IF(N1232="snížená",J1232,0)</f>
        <v>0</v>
      </c>
      <c r="BG1232" s="139">
        <f>IF(N1232="zákl. přenesená",J1232,0)</f>
        <v>0</v>
      </c>
      <c r="BH1232" s="139">
        <f>IF(N1232="sníž. přenesená",J1232,0)</f>
        <v>0</v>
      </c>
      <c r="BI1232" s="139">
        <f>IF(N1232="nulová",J1232,0)</f>
        <v>0</v>
      </c>
      <c r="BJ1232" s="16" t="s">
        <v>84</v>
      </c>
      <c r="BK1232" s="139">
        <f>ROUND(I1232*H1232,2)</f>
        <v>0</v>
      </c>
      <c r="BL1232" s="16" t="s">
        <v>198</v>
      </c>
      <c r="BM1232" s="138" t="s">
        <v>1407</v>
      </c>
    </row>
    <row r="1233" spans="2:65" s="1" customFormat="1" ht="19.5" x14ac:dyDescent="0.2">
      <c r="B1233" s="31"/>
      <c r="D1233" s="140" t="s">
        <v>199</v>
      </c>
      <c r="F1233" s="141" t="s">
        <v>1406</v>
      </c>
      <c r="I1233" s="142"/>
      <c r="L1233" s="31"/>
      <c r="M1233" s="143"/>
      <c r="T1233" s="53"/>
      <c r="AT1233" s="16" t="s">
        <v>199</v>
      </c>
      <c r="AU1233" s="16" t="s">
        <v>84</v>
      </c>
    </row>
    <row r="1234" spans="2:65" s="10" customFormat="1" ht="25.9" customHeight="1" x14ac:dyDescent="0.2">
      <c r="B1234" s="116"/>
      <c r="D1234" s="117" t="s">
        <v>75</v>
      </c>
      <c r="E1234" s="118" t="s">
        <v>1408</v>
      </c>
      <c r="F1234" s="118" t="s">
        <v>1409</v>
      </c>
      <c r="I1234" s="119"/>
      <c r="J1234" s="120">
        <f>BK1234</f>
        <v>0</v>
      </c>
      <c r="L1234" s="116"/>
      <c r="M1234" s="121"/>
      <c r="P1234" s="122">
        <f>SUM(P1235:P1246)</f>
        <v>0</v>
      </c>
      <c r="R1234" s="122">
        <f>SUM(R1235:R1246)</f>
        <v>0</v>
      </c>
      <c r="T1234" s="123">
        <f>SUM(T1235:T1246)</f>
        <v>0</v>
      </c>
      <c r="AR1234" s="117" t="s">
        <v>84</v>
      </c>
      <c r="AT1234" s="124" t="s">
        <v>75</v>
      </c>
      <c r="AU1234" s="124" t="s">
        <v>76</v>
      </c>
      <c r="AY1234" s="117" t="s">
        <v>193</v>
      </c>
      <c r="BK1234" s="125">
        <f>SUM(BK1235:BK1246)</f>
        <v>0</v>
      </c>
    </row>
    <row r="1235" spans="2:65" s="1" customFormat="1" ht="16.5" customHeight="1" x14ac:dyDescent="0.2">
      <c r="B1235" s="31"/>
      <c r="C1235" s="126" t="s">
        <v>1410</v>
      </c>
      <c r="D1235" s="126" t="s">
        <v>194</v>
      </c>
      <c r="E1235" s="127" t="s">
        <v>1411</v>
      </c>
      <c r="F1235" s="128" t="s">
        <v>1412</v>
      </c>
      <c r="G1235" s="129" t="s">
        <v>246</v>
      </c>
      <c r="H1235" s="130">
        <v>6.84</v>
      </c>
      <c r="I1235" s="131"/>
      <c r="J1235" s="132">
        <f>ROUND(I1235*H1235,2)</f>
        <v>0</v>
      </c>
      <c r="K1235" s="133"/>
      <c r="L1235" s="31"/>
      <c r="M1235" s="134" t="s">
        <v>1</v>
      </c>
      <c r="N1235" s="135" t="s">
        <v>41</v>
      </c>
      <c r="P1235" s="136">
        <f>O1235*H1235</f>
        <v>0</v>
      </c>
      <c r="Q1235" s="136">
        <v>0</v>
      </c>
      <c r="R1235" s="136">
        <f>Q1235*H1235</f>
        <v>0</v>
      </c>
      <c r="S1235" s="136">
        <v>0</v>
      </c>
      <c r="T1235" s="137">
        <f>S1235*H1235</f>
        <v>0</v>
      </c>
      <c r="AR1235" s="138" t="s">
        <v>198</v>
      </c>
      <c r="AT1235" s="138" t="s">
        <v>194</v>
      </c>
      <c r="AU1235" s="138" t="s">
        <v>84</v>
      </c>
      <c r="AY1235" s="16" t="s">
        <v>193</v>
      </c>
      <c r="BE1235" s="139">
        <f>IF(N1235="základní",J1235,0)</f>
        <v>0</v>
      </c>
      <c r="BF1235" s="139">
        <f>IF(N1235="snížená",J1235,0)</f>
        <v>0</v>
      </c>
      <c r="BG1235" s="139">
        <f>IF(N1235="zákl. přenesená",J1235,0)</f>
        <v>0</v>
      </c>
      <c r="BH1235" s="139">
        <f>IF(N1235="sníž. přenesená",J1235,0)</f>
        <v>0</v>
      </c>
      <c r="BI1235" s="139">
        <f>IF(N1235="nulová",J1235,0)</f>
        <v>0</v>
      </c>
      <c r="BJ1235" s="16" t="s">
        <v>84</v>
      </c>
      <c r="BK1235" s="139">
        <f>ROUND(I1235*H1235,2)</f>
        <v>0</v>
      </c>
      <c r="BL1235" s="16" t="s">
        <v>198</v>
      </c>
      <c r="BM1235" s="138" t="s">
        <v>1413</v>
      </c>
    </row>
    <row r="1236" spans="2:65" s="1" customFormat="1" x14ac:dyDescent="0.2">
      <c r="B1236" s="31"/>
      <c r="D1236" s="140" t="s">
        <v>199</v>
      </c>
      <c r="F1236" s="141" t="s">
        <v>1412</v>
      </c>
      <c r="I1236" s="142"/>
      <c r="L1236" s="31"/>
      <c r="M1236" s="143"/>
      <c r="T1236" s="53"/>
      <c r="AT1236" s="16" t="s">
        <v>199</v>
      </c>
      <c r="AU1236" s="16" t="s">
        <v>84</v>
      </c>
    </row>
    <row r="1237" spans="2:65" s="12" customFormat="1" x14ac:dyDescent="0.2">
      <c r="B1237" s="150"/>
      <c r="D1237" s="140" t="s">
        <v>201</v>
      </c>
      <c r="E1237" s="151" t="s">
        <v>1</v>
      </c>
      <c r="F1237" s="152" t="s">
        <v>1414</v>
      </c>
      <c r="H1237" s="153">
        <v>6.84</v>
      </c>
      <c r="I1237" s="154"/>
      <c r="L1237" s="150"/>
      <c r="M1237" s="155"/>
      <c r="T1237" s="156"/>
      <c r="AT1237" s="151" t="s">
        <v>201</v>
      </c>
      <c r="AU1237" s="151" t="s">
        <v>84</v>
      </c>
      <c r="AV1237" s="12" t="s">
        <v>86</v>
      </c>
      <c r="AW1237" s="12" t="s">
        <v>32</v>
      </c>
      <c r="AX1237" s="12" t="s">
        <v>76</v>
      </c>
      <c r="AY1237" s="151" t="s">
        <v>193</v>
      </c>
    </row>
    <row r="1238" spans="2:65" s="13" customFormat="1" x14ac:dyDescent="0.2">
      <c r="B1238" s="157"/>
      <c r="D1238" s="140" t="s">
        <v>201</v>
      </c>
      <c r="E1238" s="158" t="s">
        <v>1</v>
      </c>
      <c r="F1238" s="159" t="s">
        <v>204</v>
      </c>
      <c r="H1238" s="160">
        <v>6.84</v>
      </c>
      <c r="I1238" s="161"/>
      <c r="L1238" s="157"/>
      <c r="M1238" s="162"/>
      <c r="T1238" s="163"/>
      <c r="AT1238" s="158" t="s">
        <v>201</v>
      </c>
      <c r="AU1238" s="158" t="s">
        <v>84</v>
      </c>
      <c r="AV1238" s="13" t="s">
        <v>198</v>
      </c>
      <c r="AW1238" s="13" t="s">
        <v>32</v>
      </c>
      <c r="AX1238" s="13" t="s">
        <v>84</v>
      </c>
      <c r="AY1238" s="158" t="s">
        <v>193</v>
      </c>
    </row>
    <row r="1239" spans="2:65" s="1" customFormat="1" ht="21.75" customHeight="1" x14ac:dyDescent="0.2">
      <c r="B1239" s="31"/>
      <c r="C1239" s="126" t="s">
        <v>946</v>
      </c>
      <c r="D1239" s="126" t="s">
        <v>194</v>
      </c>
      <c r="E1239" s="127" t="s">
        <v>1415</v>
      </c>
      <c r="F1239" s="128" t="s">
        <v>1416</v>
      </c>
      <c r="G1239" s="129" t="s">
        <v>304</v>
      </c>
      <c r="H1239" s="130">
        <v>1</v>
      </c>
      <c r="I1239" s="131"/>
      <c r="J1239" s="132">
        <f>ROUND(I1239*H1239,2)</f>
        <v>0</v>
      </c>
      <c r="K1239" s="133"/>
      <c r="L1239" s="31"/>
      <c r="M1239" s="134" t="s">
        <v>1</v>
      </c>
      <c r="N1239" s="135" t="s">
        <v>41</v>
      </c>
      <c r="P1239" s="136">
        <f>O1239*H1239</f>
        <v>0</v>
      </c>
      <c r="Q1239" s="136">
        <v>0</v>
      </c>
      <c r="R1239" s="136">
        <f>Q1239*H1239</f>
        <v>0</v>
      </c>
      <c r="S1239" s="136">
        <v>0</v>
      </c>
      <c r="T1239" s="137">
        <f>S1239*H1239</f>
        <v>0</v>
      </c>
      <c r="AR1239" s="138" t="s">
        <v>198</v>
      </c>
      <c r="AT1239" s="138" t="s">
        <v>194</v>
      </c>
      <c r="AU1239" s="138" t="s">
        <v>84</v>
      </c>
      <c r="AY1239" s="16" t="s">
        <v>193</v>
      </c>
      <c r="BE1239" s="139">
        <f>IF(N1239="základní",J1239,0)</f>
        <v>0</v>
      </c>
      <c r="BF1239" s="139">
        <f>IF(N1239="snížená",J1239,0)</f>
        <v>0</v>
      </c>
      <c r="BG1239" s="139">
        <f>IF(N1239="zákl. přenesená",J1239,0)</f>
        <v>0</v>
      </c>
      <c r="BH1239" s="139">
        <f>IF(N1239="sníž. přenesená",J1239,0)</f>
        <v>0</v>
      </c>
      <c r="BI1239" s="139">
        <f>IF(N1239="nulová",J1239,0)</f>
        <v>0</v>
      </c>
      <c r="BJ1239" s="16" t="s">
        <v>84</v>
      </c>
      <c r="BK1239" s="139">
        <f>ROUND(I1239*H1239,2)</f>
        <v>0</v>
      </c>
      <c r="BL1239" s="16" t="s">
        <v>198</v>
      </c>
      <c r="BM1239" s="138" t="s">
        <v>1417</v>
      </c>
    </row>
    <row r="1240" spans="2:65" s="1" customFormat="1" x14ac:dyDescent="0.2">
      <c r="B1240" s="31"/>
      <c r="D1240" s="140" t="s">
        <v>199</v>
      </c>
      <c r="F1240" s="141" t="s">
        <v>1416</v>
      </c>
      <c r="I1240" s="142"/>
      <c r="L1240" s="31"/>
      <c r="M1240" s="143"/>
      <c r="T1240" s="53"/>
      <c r="AT1240" s="16" t="s">
        <v>199</v>
      </c>
      <c r="AU1240" s="16" t="s">
        <v>84</v>
      </c>
    </row>
    <row r="1241" spans="2:65" s="1" customFormat="1" ht="16.5" customHeight="1" x14ac:dyDescent="0.2">
      <c r="B1241" s="31"/>
      <c r="C1241" s="126" t="s">
        <v>1418</v>
      </c>
      <c r="D1241" s="126" t="s">
        <v>194</v>
      </c>
      <c r="E1241" s="127" t="s">
        <v>1419</v>
      </c>
      <c r="F1241" s="128" t="s">
        <v>1420</v>
      </c>
      <c r="G1241" s="129" t="s">
        <v>246</v>
      </c>
      <c r="H1241" s="130">
        <v>30</v>
      </c>
      <c r="I1241" s="131"/>
      <c r="J1241" s="132">
        <f>ROUND(I1241*H1241,2)</f>
        <v>0</v>
      </c>
      <c r="K1241" s="133"/>
      <c r="L1241" s="31"/>
      <c r="M1241" s="134" t="s">
        <v>1</v>
      </c>
      <c r="N1241" s="135" t="s">
        <v>41</v>
      </c>
      <c r="P1241" s="136">
        <f>O1241*H1241</f>
        <v>0</v>
      </c>
      <c r="Q1241" s="136">
        <v>0</v>
      </c>
      <c r="R1241" s="136">
        <f>Q1241*H1241</f>
        <v>0</v>
      </c>
      <c r="S1241" s="136">
        <v>0</v>
      </c>
      <c r="T1241" s="137">
        <f>S1241*H1241</f>
        <v>0</v>
      </c>
      <c r="AR1241" s="138" t="s">
        <v>198</v>
      </c>
      <c r="AT1241" s="138" t="s">
        <v>194</v>
      </c>
      <c r="AU1241" s="138" t="s">
        <v>84</v>
      </c>
      <c r="AY1241" s="16" t="s">
        <v>193</v>
      </c>
      <c r="BE1241" s="139">
        <f>IF(N1241="základní",J1241,0)</f>
        <v>0</v>
      </c>
      <c r="BF1241" s="139">
        <f>IF(N1241="snížená",J1241,0)</f>
        <v>0</v>
      </c>
      <c r="BG1241" s="139">
        <f>IF(N1241="zákl. přenesená",J1241,0)</f>
        <v>0</v>
      </c>
      <c r="BH1241" s="139">
        <f>IF(N1241="sníž. přenesená",J1241,0)</f>
        <v>0</v>
      </c>
      <c r="BI1241" s="139">
        <f>IF(N1241="nulová",J1241,0)</f>
        <v>0</v>
      </c>
      <c r="BJ1241" s="16" t="s">
        <v>84</v>
      </c>
      <c r="BK1241" s="139">
        <f>ROUND(I1241*H1241,2)</f>
        <v>0</v>
      </c>
      <c r="BL1241" s="16" t="s">
        <v>198</v>
      </c>
      <c r="BM1241" s="138" t="s">
        <v>1421</v>
      </c>
    </row>
    <row r="1242" spans="2:65" s="1" customFormat="1" x14ac:dyDescent="0.2">
      <c r="B1242" s="31"/>
      <c r="D1242" s="140" t="s">
        <v>199</v>
      </c>
      <c r="F1242" s="141" t="s">
        <v>1420</v>
      </c>
      <c r="I1242" s="142"/>
      <c r="L1242" s="31"/>
      <c r="M1242" s="143"/>
      <c r="T1242" s="53"/>
      <c r="AT1242" s="16" t="s">
        <v>199</v>
      </c>
      <c r="AU1242" s="16" t="s">
        <v>84</v>
      </c>
    </row>
    <row r="1243" spans="2:65" s="12" customFormat="1" x14ac:dyDescent="0.2">
      <c r="B1243" s="150"/>
      <c r="D1243" s="140" t="s">
        <v>201</v>
      </c>
      <c r="E1243" s="151" t="s">
        <v>1</v>
      </c>
      <c r="F1243" s="152" t="s">
        <v>1422</v>
      </c>
      <c r="H1243" s="153">
        <v>30</v>
      </c>
      <c r="I1243" s="154"/>
      <c r="L1243" s="150"/>
      <c r="M1243" s="155"/>
      <c r="T1243" s="156"/>
      <c r="AT1243" s="151" t="s">
        <v>201</v>
      </c>
      <c r="AU1243" s="151" t="s">
        <v>84</v>
      </c>
      <c r="AV1243" s="12" t="s">
        <v>86</v>
      </c>
      <c r="AW1243" s="12" t="s">
        <v>32</v>
      </c>
      <c r="AX1243" s="12" t="s">
        <v>76</v>
      </c>
      <c r="AY1243" s="151" t="s">
        <v>193</v>
      </c>
    </row>
    <row r="1244" spans="2:65" s="13" customFormat="1" x14ac:dyDescent="0.2">
      <c r="B1244" s="157"/>
      <c r="D1244" s="140" t="s">
        <v>201</v>
      </c>
      <c r="E1244" s="158" t="s">
        <v>1</v>
      </c>
      <c r="F1244" s="159" t="s">
        <v>204</v>
      </c>
      <c r="H1244" s="160">
        <v>30</v>
      </c>
      <c r="I1244" s="161"/>
      <c r="L1244" s="157"/>
      <c r="M1244" s="162"/>
      <c r="T1244" s="163"/>
      <c r="AT1244" s="158" t="s">
        <v>201</v>
      </c>
      <c r="AU1244" s="158" t="s">
        <v>84</v>
      </c>
      <c r="AV1244" s="13" t="s">
        <v>198</v>
      </c>
      <c r="AW1244" s="13" t="s">
        <v>32</v>
      </c>
      <c r="AX1244" s="13" t="s">
        <v>84</v>
      </c>
      <c r="AY1244" s="158" t="s">
        <v>193</v>
      </c>
    </row>
    <row r="1245" spans="2:65" s="1" customFormat="1" ht="24.2" customHeight="1" x14ac:dyDescent="0.2">
      <c r="B1245" s="31"/>
      <c r="C1245" s="126" t="s">
        <v>949</v>
      </c>
      <c r="D1245" s="126" t="s">
        <v>194</v>
      </c>
      <c r="E1245" s="127" t="s">
        <v>1423</v>
      </c>
      <c r="F1245" s="128" t="s">
        <v>1424</v>
      </c>
      <c r="G1245" s="129" t="s">
        <v>990</v>
      </c>
      <c r="H1245" s="175"/>
      <c r="I1245" s="131"/>
      <c r="J1245" s="132">
        <f>ROUND(I1245*H1245,2)</f>
        <v>0</v>
      </c>
      <c r="K1245" s="133"/>
      <c r="L1245" s="31"/>
      <c r="M1245" s="134" t="s">
        <v>1</v>
      </c>
      <c r="N1245" s="135" t="s">
        <v>41</v>
      </c>
      <c r="P1245" s="136">
        <f>O1245*H1245</f>
        <v>0</v>
      </c>
      <c r="Q1245" s="136">
        <v>0</v>
      </c>
      <c r="R1245" s="136">
        <f>Q1245*H1245</f>
        <v>0</v>
      </c>
      <c r="S1245" s="136">
        <v>0</v>
      </c>
      <c r="T1245" s="137">
        <f>S1245*H1245</f>
        <v>0</v>
      </c>
      <c r="AR1245" s="138" t="s">
        <v>198</v>
      </c>
      <c r="AT1245" s="138" t="s">
        <v>194</v>
      </c>
      <c r="AU1245" s="138" t="s">
        <v>84</v>
      </c>
      <c r="AY1245" s="16" t="s">
        <v>193</v>
      </c>
      <c r="BE1245" s="139">
        <f>IF(N1245="základní",J1245,0)</f>
        <v>0</v>
      </c>
      <c r="BF1245" s="139">
        <f>IF(N1245="snížená",J1245,0)</f>
        <v>0</v>
      </c>
      <c r="BG1245" s="139">
        <f>IF(N1245="zákl. přenesená",J1245,0)</f>
        <v>0</v>
      </c>
      <c r="BH1245" s="139">
        <f>IF(N1245="sníž. přenesená",J1245,0)</f>
        <v>0</v>
      </c>
      <c r="BI1245" s="139">
        <f>IF(N1245="nulová",J1245,0)</f>
        <v>0</v>
      </c>
      <c r="BJ1245" s="16" t="s">
        <v>84</v>
      </c>
      <c r="BK1245" s="139">
        <f>ROUND(I1245*H1245,2)</f>
        <v>0</v>
      </c>
      <c r="BL1245" s="16" t="s">
        <v>198</v>
      </c>
      <c r="BM1245" s="138" t="s">
        <v>1425</v>
      </c>
    </row>
    <row r="1246" spans="2:65" s="1" customFormat="1" ht="19.5" x14ac:dyDescent="0.2">
      <c r="B1246" s="31"/>
      <c r="D1246" s="140" t="s">
        <v>199</v>
      </c>
      <c r="F1246" s="141" t="s">
        <v>1424</v>
      </c>
      <c r="I1246" s="142"/>
      <c r="L1246" s="31"/>
      <c r="M1246" s="143"/>
      <c r="T1246" s="53"/>
      <c r="AT1246" s="16" t="s">
        <v>199</v>
      </c>
      <c r="AU1246" s="16" t="s">
        <v>84</v>
      </c>
    </row>
    <row r="1247" spans="2:65" s="10" customFormat="1" ht="25.9" customHeight="1" x14ac:dyDescent="0.2">
      <c r="B1247" s="116"/>
      <c r="D1247" s="117" t="s">
        <v>75</v>
      </c>
      <c r="E1247" s="118" t="s">
        <v>1426</v>
      </c>
      <c r="F1247" s="118" t="s">
        <v>1427</v>
      </c>
      <c r="I1247" s="119"/>
      <c r="J1247" s="120">
        <f>BK1247</f>
        <v>0</v>
      </c>
      <c r="L1247" s="116"/>
      <c r="M1247" s="121"/>
      <c r="P1247" s="122">
        <f>SUM(P1248:P1280)</f>
        <v>0</v>
      </c>
      <c r="R1247" s="122">
        <f>SUM(R1248:R1280)</f>
        <v>6.0538382999999989</v>
      </c>
      <c r="T1247" s="123">
        <f>SUM(T1248:T1280)</f>
        <v>0</v>
      </c>
      <c r="AR1247" s="117" t="s">
        <v>84</v>
      </c>
      <c r="AT1247" s="124" t="s">
        <v>75</v>
      </c>
      <c r="AU1247" s="124" t="s">
        <v>76</v>
      </c>
      <c r="AY1247" s="117" t="s">
        <v>193</v>
      </c>
      <c r="BK1247" s="125">
        <f>SUM(BK1248:BK1280)</f>
        <v>0</v>
      </c>
    </row>
    <row r="1248" spans="2:65" s="1" customFormat="1" ht="16.5" customHeight="1" x14ac:dyDescent="0.2">
      <c r="B1248" s="31"/>
      <c r="C1248" s="126" t="s">
        <v>1428</v>
      </c>
      <c r="D1248" s="126" t="s">
        <v>194</v>
      </c>
      <c r="E1248" s="127" t="s">
        <v>1429</v>
      </c>
      <c r="F1248" s="128" t="s">
        <v>1430</v>
      </c>
      <c r="G1248" s="129" t="s">
        <v>212</v>
      </c>
      <c r="H1248" s="130">
        <v>161.91</v>
      </c>
      <c r="I1248" s="131"/>
      <c r="J1248" s="132">
        <f>ROUND(I1248*H1248,2)</f>
        <v>0</v>
      </c>
      <c r="K1248" s="133"/>
      <c r="L1248" s="31"/>
      <c r="M1248" s="134" t="s">
        <v>1</v>
      </c>
      <c r="N1248" s="135" t="s">
        <v>41</v>
      </c>
      <c r="P1248" s="136">
        <f>O1248*H1248</f>
        <v>0</v>
      </c>
      <c r="Q1248" s="136">
        <v>0</v>
      </c>
      <c r="R1248" s="136">
        <f>Q1248*H1248</f>
        <v>0</v>
      </c>
      <c r="S1248" s="136">
        <v>0</v>
      </c>
      <c r="T1248" s="137">
        <f>S1248*H1248</f>
        <v>0</v>
      </c>
      <c r="AR1248" s="138" t="s">
        <v>198</v>
      </c>
      <c r="AT1248" s="138" t="s">
        <v>194</v>
      </c>
      <c r="AU1248" s="138" t="s">
        <v>84</v>
      </c>
      <c r="AY1248" s="16" t="s">
        <v>193</v>
      </c>
      <c r="BE1248" s="139">
        <f>IF(N1248="základní",J1248,0)</f>
        <v>0</v>
      </c>
      <c r="BF1248" s="139">
        <f>IF(N1248="snížená",J1248,0)</f>
        <v>0</v>
      </c>
      <c r="BG1248" s="139">
        <f>IF(N1248="zákl. přenesená",J1248,0)</f>
        <v>0</v>
      </c>
      <c r="BH1248" s="139">
        <f>IF(N1248="sníž. přenesená",J1248,0)</f>
        <v>0</v>
      </c>
      <c r="BI1248" s="139">
        <f>IF(N1248="nulová",J1248,0)</f>
        <v>0</v>
      </c>
      <c r="BJ1248" s="16" t="s">
        <v>84</v>
      </c>
      <c r="BK1248" s="139">
        <f>ROUND(I1248*H1248,2)</f>
        <v>0</v>
      </c>
      <c r="BL1248" s="16" t="s">
        <v>198</v>
      </c>
      <c r="BM1248" s="138" t="s">
        <v>1431</v>
      </c>
    </row>
    <row r="1249" spans="2:65" s="1" customFormat="1" x14ac:dyDescent="0.2">
      <c r="B1249" s="31"/>
      <c r="D1249" s="140" t="s">
        <v>199</v>
      </c>
      <c r="F1249" s="141" t="s">
        <v>1430</v>
      </c>
      <c r="I1249" s="142"/>
      <c r="L1249" s="31"/>
      <c r="M1249" s="143"/>
      <c r="T1249" s="53"/>
      <c r="AT1249" s="16" t="s">
        <v>199</v>
      </c>
      <c r="AU1249" s="16" t="s">
        <v>84</v>
      </c>
    </row>
    <row r="1250" spans="2:65" s="11" customFormat="1" x14ac:dyDescent="0.2">
      <c r="B1250" s="144"/>
      <c r="D1250" s="140" t="s">
        <v>201</v>
      </c>
      <c r="E1250" s="145" t="s">
        <v>1</v>
      </c>
      <c r="F1250" s="146" t="s">
        <v>1432</v>
      </c>
      <c r="H1250" s="145" t="s">
        <v>1</v>
      </c>
      <c r="I1250" s="147"/>
      <c r="L1250" s="144"/>
      <c r="M1250" s="148"/>
      <c r="T1250" s="149"/>
      <c r="AT1250" s="145" t="s">
        <v>201</v>
      </c>
      <c r="AU1250" s="145" t="s">
        <v>84</v>
      </c>
      <c r="AV1250" s="11" t="s">
        <v>84</v>
      </c>
      <c r="AW1250" s="11" t="s">
        <v>32</v>
      </c>
      <c r="AX1250" s="11" t="s">
        <v>76</v>
      </c>
      <c r="AY1250" s="145" t="s">
        <v>193</v>
      </c>
    </row>
    <row r="1251" spans="2:65" s="12" customFormat="1" x14ac:dyDescent="0.2">
      <c r="B1251" s="150"/>
      <c r="D1251" s="140" t="s">
        <v>201</v>
      </c>
      <c r="E1251" s="151" t="s">
        <v>1</v>
      </c>
      <c r="F1251" s="152" t="s">
        <v>1433</v>
      </c>
      <c r="H1251" s="153">
        <v>11.5</v>
      </c>
      <c r="I1251" s="154"/>
      <c r="L1251" s="150"/>
      <c r="M1251" s="155"/>
      <c r="T1251" s="156"/>
      <c r="AT1251" s="151" t="s">
        <v>201</v>
      </c>
      <c r="AU1251" s="151" t="s">
        <v>84</v>
      </c>
      <c r="AV1251" s="12" t="s">
        <v>86</v>
      </c>
      <c r="AW1251" s="12" t="s">
        <v>32</v>
      </c>
      <c r="AX1251" s="12" t="s">
        <v>76</v>
      </c>
      <c r="AY1251" s="151" t="s">
        <v>193</v>
      </c>
    </row>
    <row r="1252" spans="2:65" s="11" customFormat="1" x14ac:dyDescent="0.2">
      <c r="B1252" s="144"/>
      <c r="D1252" s="140" t="s">
        <v>201</v>
      </c>
      <c r="E1252" s="145" t="s">
        <v>1</v>
      </c>
      <c r="F1252" s="146" t="s">
        <v>1434</v>
      </c>
      <c r="H1252" s="145" t="s">
        <v>1</v>
      </c>
      <c r="I1252" s="147"/>
      <c r="L1252" s="144"/>
      <c r="M1252" s="148"/>
      <c r="T1252" s="149"/>
      <c r="AT1252" s="145" t="s">
        <v>201</v>
      </c>
      <c r="AU1252" s="145" t="s">
        <v>84</v>
      </c>
      <c r="AV1252" s="11" t="s">
        <v>84</v>
      </c>
      <c r="AW1252" s="11" t="s">
        <v>32</v>
      </c>
      <c r="AX1252" s="11" t="s">
        <v>76</v>
      </c>
      <c r="AY1252" s="145" t="s">
        <v>193</v>
      </c>
    </row>
    <row r="1253" spans="2:65" s="12" customFormat="1" x14ac:dyDescent="0.2">
      <c r="B1253" s="150"/>
      <c r="D1253" s="140" t="s">
        <v>201</v>
      </c>
      <c r="E1253" s="151" t="s">
        <v>1</v>
      </c>
      <c r="F1253" s="152" t="s">
        <v>1435</v>
      </c>
      <c r="H1253" s="153">
        <v>99.53</v>
      </c>
      <c r="I1253" s="154"/>
      <c r="L1253" s="150"/>
      <c r="M1253" s="155"/>
      <c r="T1253" s="156"/>
      <c r="AT1253" s="151" t="s">
        <v>201</v>
      </c>
      <c r="AU1253" s="151" t="s">
        <v>84</v>
      </c>
      <c r="AV1253" s="12" t="s">
        <v>86</v>
      </c>
      <c r="AW1253" s="12" t="s">
        <v>32</v>
      </c>
      <c r="AX1253" s="12" t="s">
        <v>76</v>
      </c>
      <c r="AY1253" s="151" t="s">
        <v>193</v>
      </c>
    </row>
    <row r="1254" spans="2:65" s="11" customFormat="1" x14ac:dyDescent="0.2">
      <c r="B1254" s="144"/>
      <c r="D1254" s="140" t="s">
        <v>201</v>
      </c>
      <c r="E1254" s="145" t="s">
        <v>1</v>
      </c>
      <c r="F1254" s="146" t="s">
        <v>1436</v>
      </c>
      <c r="H1254" s="145" t="s">
        <v>1</v>
      </c>
      <c r="I1254" s="147"/>
      <c r="L1254" s="144"/>
      <c r="M1254" s="148"/>
      <c r="T1254" s="149"/>
      <c r="AT1254" s="145" t="s">
        <v>201</v>
      </c>
      <c r="AU1254" s="145" t="s">
        <v>84</v>
      </c>
      <c r="AV1254" s="11" t="s">
        <v>84</v>
      </c>
      <c r="AW1254" s="11" t="s">
        <v>32</v>
      </c>
      <c r="AX1254" s="11" t="s">
        <v>76</v>
      </c>
      <c r="AY1254" s="145" t="s">
        <v>193</v>
      </c>
    </row>
    <row r="1255" spans="2:65" s="12" customFormat="1" x14ac:dyDescent="0.2">
      <c r="B1255" s="150"/>
      <c r="D1255" s="140" t="s">
        <v>201</v>
      </c>
      <c r="E1255" s="151" t="s">
        <v>1</v>
      </c>
      <c r="F1255" s="152" t="s">
        <v>1437</v>
      </c>
      <c r="H1255" s="153">
        <v>50.88</v>
      </c>
      <c r="I1255" s="154"/>
      <c r="L1255" s="150"/>
      <c r="M1255" s="155"/>
      <c r="T1255" s="156"/>
      <c r="AT1255" s="151" t="s">
        <v>201</v>
      </c>
      <c r="AU1255" s="151" t="s">
        <v>84</v>
      </c>
      <c r="AV1255" s="12" t="s">
        <v>86</v>
      </c>
      <c r="AW1255" s="12" t="s">
        <v>32</v>
      </c>
      <c r="AX1255" s="12" t="s">
        <v>76</v>
      </c>
      <c r="AY1255" s="151" t="s">
        <v>193</v>
      </c>
    </row>
    <row r="1256" spans="2:65" s="13" customFormat="1" x14ac:dyDescent="0.2">
      <c r="B1256" s="157"/>
      <c r="D1256" s="140" t="s">
        <v>201</v>
      </c>
      <c r="E1256" s="158" t="s">
        <v>1</v>
      </c>
      <c r="F1256" s="159" t="s">
        <v>204</v>
      </c>
      <c r="H1256" s="160">
        <v>161.91</v>
      </c>
      <c r="I1256" s="161"/>
      <c r="L1256" s="157"/>
      <c r="M1256" s="162"/>
      <c r="T1256" s="163"/>
      <c r="AT1256" s="158" t="s">
        <v>201</v>
      </c>
      <c r="AU1256" s="158" t="s">
        <v>84</v>
      </c>
      <c r="AV1256" s="13" t="s">
        <v>198</v>
      </c>
      <c r="AW1256" s="13" t="s">
        <v>32</v>
      </c>
      <c r="AX1256" s="13" t="s">
        <v>84</v>
      </c>
      <c r="AY1256" s="158" t="s">
        <v>193</v>
      </c>
    </row>
    <row r="1257" spans="2:65" s="1" customFormat="1" ht="16.5" customHeight="1" x14ac:dyDescent="0.2">
      <c r="B1257" s="31"/>
      <c r="C1257" s="126" t="s">
        <v>954</v>
      </c>
      <c r="D1257" s="126" t="s">
        <v>194</v>
      </c>
      <c r="E1257" s="127" t="s">
        <v>1438</v>
      </c>
      <c r="F1257" s="128" t="s">
        <v>1439</v>
      </c>
      <c r="G1257" s="129" t="s">
        <v>212</v>
      </c>
      <c r="H1257" s="130">
        <v>161.91</v>
      </c>
      <c r="I1257" s="131"/>
      <c r="J1257" s="132">
        <f>ROUND(I1257*H1257,2)</f>
        <v>0</v>
      </c>
      <c r="K1257" s="133"/>
      <c r="L1257" s="31"/>
      <c r="M1257" s="134" t="s">
        <v>1</v>
      </c>
      <c r="N1257" s="135" t="s">
        <v>41</v>
      </c>
      <c r="P1257" s="136">
        <f>O1257*H1257</f>
        <v>0</v>
      </c>
      <c r="Q1257" s="136">
        <v>2.9999999999999997E-4</v>
      </c>
      <c r="R1257" s="136">
        <f>Q1257*H1257</f>
        <v>4.8572999999999998E-2</v>
      </c>
      <c r="S1257" s="136">
        <v>0</v>
      </c>
      <c r="T1257" s="137">
        <f>S1257*H1257</f>
        <v>0</v>
      </c>
      <c r="AR1257" s="138" t="s">
        <v>198</v>
      </c>
      <c r="AT1257" s="138" t="s">
        <v>194</v>
      </c>
      <c r="AU1257" s="138" t="s">
        <v>84</v>
      </c>
      <c r="AY1257" s="16" t="s">
        <v>193</v>
      </c>
      <c r="BE1257" s="139">
        <f>IF(N1257="základní",J1257,0)</f>
        <v>0</v>
      </c>
      <c r="BF1257" s="139">
        <f>IF(N1257="snížená",J1257,0)</f>
        <v>0</v>
      </c>
      <c r="BG1257" s="139">
        <f>IF(N1257="zákl. přenesená",J1257,0)</f>
        <v>0</v>
      </c>
      <c r="BH1257" s="139">
        <f>IF(N1257="sníž. přenesená",J1257,0)</f>
        <v>0</v>
      </c>
      <c r="BI1257" s="139">
        <f>IF(N1257="nulová",J1257,0)</f>
        <v>0</v>
      </c>
      <c r="BJ1257" s="16" t="s">
        <v>84</v>
      </c>
      <c r="BK1257" s="139">
        <f>ROUND(I1257*H1257,2)</f>
        <v>0</v>
      </c>
      <c r="BL1257" s="16" t="s">
        <v>198</v>
      </c>
      <c r="BM1257" s="138" t="s">
        <v>1440</v>
      </c>
    </row>
    <row r="1258" spans="2:65" s="1" customFormat="1" x14ac:dyDescent="0.2">
      <c r="B1258" s="31"/>
      <c r="D1258" s="140" t="s">
        <v>199</v>
      </c>
      <c r="F1258" s="141" t="s">
        <v>1439</v>
      </c>
      <c r="I1258" s="142"/>
      <c r="L1258" s="31"/>
      <c r="M1258" s="143"/>
      <c r="T1258" s="53"/>
      <c r="AT1258" s="16" t="s">
        <v>199</v>
      </c>
      <c r="AU1258" s="16" t="s">
        <v>84</v>
      </c>
    </row>
    <row r="1259" spans="2:65" s="1" customFormat="1" ht="37.9" customHeight="1" x14ac:dyDescent="0.2">
      <c r="B1259" s="31"/>
      <c r="C1259" s="126" t="s">
        <v>1441</v>
      </c>
      <c r="D1259" s="126" t="s">
        <v>194</v>
      </c>
      <c r="E1259" s="127" t="s">
        <v>1442</v>
      </c>
      <c r="F1259" s="128" t="s">
        <v>1443</v>
      </c>
      <c r="G1259" s="129" t="s">
        <v>212</v>
      </c>
      <c r="H1259" s="130">
        <v>161.91</v>
      </c>
      <c r="I1259" s="131"/>
      <c r="J1259" s="132">
        <f>ROUND(I1259*H1259,2)</f>
        <v>0</v>
      </c>
      <c r="K1259" s="133"/>
      <c r="L1259" s="31"/>
      <c r="M1259" s="134" t="s">
        <v>1</v>
      </c>
      <c r="N1259" s="135" t="s">
        <v>41</v>
      </c>
      <c r="P1259" s="136">
        <f>O1259*H1259</f>
        <v>0</v>
      </c>
      <c r="Q1259" s="136">
        <v>9.0299999999999998E-3</v>
      </c>
      <c r="R1259" s="136">
        <f>Q1259*H1259</f>
        <v>1.4620473</v>
      </c>
      <c r="S1259" s="136">
        <v>0</v>
      </c>
      <c r="T1259" s="137">
        <f>S1259*H1259</f>
        <v>0</v>
      </c>
      <c r="AR1259" s="138" t="s">
        <v>198</v>
      </c>
      <c r="AT1259" s="138" t="s">
        <v>194</v>
      </c>
      <c r="AU1259" s="138" t="s">
        <v>84</v>
      </c>
      <c r="AY1259" s="16" t="s">
        <v>193</v>
      </c>
      <c r="BE1259" s="139">
        <f>IF(N1259="základní",J1259,0)</f>
        <v>0</v>
      </c>
      <c r="BF1259" s="139">
        <f>IF(N1259="snížená",J1259,0)</f>
        <v>0</v>
      </c>
      <c r="BG1259" s="139">
        <f>IF(N1259="zákl. přenesená",J1259,0)</f>
        <v>0</v>
      </c>
      <c r="BH1259" s="139">
        <f>IF(N1259="sníž. přenesená",J1259,0)</f>
        <v>0</v>
      </c>
      <c r="BI1259" s="139">
        <f>IF(N1259="nulová",J1259,0)</f>
        <v>0</v>
      </c>
      <c r="BJ1259" s="16" t="s">
        <v>84</v>
      </c>
      <c r="BK1259" s="139">
        <f>ROUND(I1259*H1259,2)</f>
        <v>0</v>
      </c>
      <c r="BL1259" s="16" t="s">
        <v>198</v>
      </c>
      <c r="BM1259" s="138" t="s">
        <v>1444</v>
      </c>
    </row>
    <row r="1260" spans="2:65" s="1" customFormat="1" ht="29.25" x14ac:dyDescent="0.2">
      <c r="B1260" s="31"/>
      <c r="D1260" s="140" t="s">
        <v>199</v>
      </c>
      <c r="F1260" s="141" t="s">
        <v>1445</v>
      </c>
      <c r="I1260" s="142"/>
      <c r="L1260" s="31"/>
      <c r="M1260" s="143"/>
      <c r="T1260" s="53"/>
      <c r="AT1260" s="16" t="s">
        <v>199</v>
      </c>
      <c r="AU1260" s="16" t="s">
        <v>84</v>
      </c>
    </row>
    <row r="1261" spans="2:65" s="1" customFormat="1" ht="33" customHeight="1" x14ac:dyDescent="0.2">
      <c r="B1261" s="31"/>
      <c r="C1261" s="164" t="s">
        <v>958</v>
      </c>
      <c r="D1261" s="164" t="s">
        <v>373</v>
      </c>
      <c r="E1261" s="165" t="s">
        <v>1446</v>
      </c>
      <c r="F1261" s="166" t="s">
        <v>1447</v>
      </c>
      <c r="G1261" s="167" t="s">
        <v>212</v>
      </c>
      <c r="H1261" s="168">
        <v>178.101</v>
      </c>
      <c r="I1261" s="169"/>
      <c r="J1261" s="170">
        <f>ROUND(I1261*H1261,2)</f>
        <v>0</v>
      </c>
      <c r="K1261" s="171"/>
      <c r="L1261" s="172"/>
      <c r="M1261" s="173" t="s">
        <v>1</v>
      </c>
      <c r="N1261" s="174" t="s">
        <v>41</v>
      </c>
      <c r="P1261" s="136">
        <f>O1261*H1261</f>
        <v>0</v>
      </c>
      <c r="Q1261" s="136">
        <v>2.1999999999999999E-2</v>
      </c>
      <c r="R1261" s="136">
        <f>Q1261*H1261</f>
        <v>3.9182219999999996</v>
      </c>
      <c r="S1261" s="136">
        <v>0</v>
      </c>
      <c r="T1261" s="137">
        <f>S1261*H1261</f>
        <v>0</v>
      </c>
      <c r="AR1261" s="138" t="s">
        <v>238</v>
      </c>
      <c r="AT1261" s="138" t="s">
        <v>373</v>
      </c>
      <c r="AU1261" s="138" t="s">
        <v>84</v>
      </c>
      <c r="AY1261" s="16" t="s">
        <v>193</v>
      </c>
      <c r="BE1261" s="139">
        <f>IF(N1261="základní",J1261,0)</f>
        <v>0</v>
      </c>
      <c r="BF1261" s="139">
        <f>IF(N1261="snížená",J1261,0)</f>
        <v>0</v>
      </c>
      <c r="BG1261" s="139">
        <f>IF(N1261="zákl. přenesená",J1261,0)</f>
        <v>0</v>
      </c>
      <c r="BH1261" s="139">
        <f>IF(N1261="sníž. přenesená",J1261,0)</f>
        <v>0</v>
      </c>
      <c r="BI1261" s="139">
        <f>IF(N1261="nulová",J1261,0)</f>
        <v>0</v>
      </c>
      <c r="BJ1261" s="16" t="s">
        <v>84</v>
      </c>
      <c r="BK1261" s="139">
        <f>ROUND(I1261*H1261,2)</f>
        <v>0</v>
      </c>
      <c r="BL1261" s="16" t="s">
        <v>198</v>
      </c>
      <c r="BM1261" s="138" t="s">
        <v>1448</v>
      </c>
    </row>
    <row r="1262" spans="2:65" s="1" customFormat="1" ht="19.5" x14ac:dyDescent="0.2">
      <c r="B1262" s="31"/>
      <c r="D1262" s="140" t="s">
        <v>199</v>
      </c>
      <c r="F1262" s="141" t="s">
        <v>1447</v>
      </c>
      <c r="I1262" s="142"/>
      <c r="L1262" s="31"/>
      <c r="M1262" s="143"/>
      <c r="T1262" s="53"/>
      <c r="AT1262" s="16" t="s">
        <v>199</v>
      </c>
      <c r="AU1262" s="16" t="s">
        <v>84</v>
      </c>
    </row>
    <row r="1263" spans="2:65" s="12" customFormat="1" x14ac:dyDescent="0.2">
      <c r="B1263" s="150"/>
      <c r="D1263" s="140" t="s">
        <v>201</v>
      </c>
      <c r="E1263" s="151" t="s">
        <v>1</v>
      </c>
      <c r="F1263" s="152" t="s">
        <v>1449</v>
      </c>
      <c r="H1263" s="153">
        <v>178.101</v>
      </c>
      <c r="I1263" s="154"/>
      <c r="L1263" s="150"/>
      <c r="M1263" s="155"/>
      <c r="T1263" s="156"/>
      <c r="AT1263" s="151" t="s">
        <v>201</v>
      </c>
      <c r="AU1263" s="151" t="s">
        <v>84</v>
      </c>
      <c r="AV1263" s="12" t="s">
        <v>86</v>
      </c>
      <c r="AW1263" s="12" t="s">
        <v>32</v>
      </c>
      <c r="AX1263" s="12" t="s">
        <v>76</v>
      </c>
      <c r="AY1263" s="151" t="s">
        <v>193</v>
      </c>
    </row>
    <row r="1264" spans="2:65" s="13" customFormat="1" x14ac:dyDescent="0.2">
      <c r="B1264" s="157"/>
      <c r="D1264" s="140" t="s">
        <v>201</v>
      </c>
      <c r="E1264" s="158" t="s">
        <v>1</v>
      </c>
      <c r="F1264" s="159" t="s">
        <v>204</v>
      </c>
      <c r="H1264" s="160">
        <v>178.101</v>
      </c>
      <c r="I1264" s="161"/>
      <c r="L1264" s="157"/>
      <c r="M1264" s="162"/>
      <c r="T1264" s="163"/>
      <c r="AT1264" s="158" t="s">
        <v>201</v>
      </c>
      <c r="AU1264" s="158" t="s">
        <v>84</v>
      </c>
      <c r="AV1264" s="13" t="s">
        <v>198</v>
      </c>
      <c r="AW1264" s="13" t="s">
        <v>32</v>
      </c>
      <c r="AX1264" s="13" t="s">
        <v>84</v>
      </c>
      <c r="AY1264" s="158" t="s">
        <v>193</v>
      </c>
    </row>
    <row r="1265" spans="2:65" s="1" customFormat="1" ht="33" customHeight="1" x14ac:dyDescent="0.2">
      <c r="B1265" s="31"/>
      <c r="C1265" s="126" t="s">
        <v>1450</v>
      </c>
      <c r="D1265" s="126" t="s">
        <v>194</v>
      </c>
      <c r="E1265" s="127" t="s">
        <v>1451</v>
      </c>
      <c r="F1265" s="128" t="s">
        <v>1452</v>
      </c>
      <c r="G1265" s="129" t="s">
        <v>246</v>
      </c>
      <c r="H1265" s="130">
        <v>144</v>
      </c>
      <c r="I1265" s="131"/>
      <c r="J1265" s="132">
        <f>ROUND(I1265*H1265,2)</f>
        <v>0</v>
      </c>
      <c r="K1265" s="133"/>
      <c r="L1265" s="31"/>
      <c r="M1265" s="134" t="s">
        <v>1</v>
      </c>
      <c r="N1265" s="135" t="s">
        <v>41</v>
      </c>
      <c r="P1265" s="136">
        <f>O1265*H1265</f>
        <v>0</v>
      </c>
      <c r="Q1265" s="136">
        <v>4.2999999999999999E-4</v>
      </c>
      <c r="R1265" s="136">
        <f>Q1265*H1265</f>
        <v>6.1919999999999996E-2</v>
      </c>
      <c r="S1265" s="136">
        <v>0</v>
      </c>
      <c r="T1265" s="137">
        <f>S1265*H1265</f>
        <v>0</v>
      </c>
      <c r="AR1265" s="138" t="s">
        <v>198</v>
      </c>
      <c r="AT1265" s="138" t="s">
        <v>194</v>
      </c>
      <c r="AU1265" s="138" t="s">
        <v>84</v>
      </c>
      <c r="AY1265" s="16" t="s">
        <v>193</v>
      </c>
      <c r="BE1265" s="139">
        <f>IF(N1265="základní",J1265,0)</f>
        <v>0</v>
      </c>
      <c r="BF1265" s="139">
        <f>IF(N1265="snížená",J1265,0)</f>
        <v>0</v>
      </c>
      <c r="BG1265" s="139">
        <f>IF(N1265="zákl. přenesená",J1265,0)</f>
        <v>0</v>
      </c>
      <c r="BH1265" s="139">
        <f>IF(N1265="sníž. přenesená",J1265,0)</f>
        <v>0</v>
      </c>
      <c r="BI1265" s="139">
        <f>IF(N1265="nulová",J1265,0)</f>
        <v>0</v>
      </c>
      <c r="BJ1265" s="16" t="s">
        <v>84</v>
      </c>
      <c r="BK1265" s="139">
        <f>ROUND(I1265*H1265,2)</f>
        <v>0</v>
      </c>
      <c r="BL1265" s="16" t="s">
        <v>198</v>
      </c>
      <c r="BM1265" s="138" t="s">
        <v>1453</v>
      </c>
    </row>
    <row r="1266" spans="2:65" s="1" customFormat="1" ht="19.5" x14ac:dyDescent="0.2">
      <c r="B1266" s="31"/>
      <c r="D1266" s="140" t="s">
        <v>199</v>
      </c>
      <c r="F1266" s="141" t="s">
        <v>1452</v>
      </c>
      <c r="I1266" s="142"/>
      <c r="L1266" s="31"/>
      <c r="M1266" s="143"/>
      <c r="T1266" s="53"/>
      <c r="AT1266" s="16" t="s">
        <v>199</v>
      </c>
      <c r="AU1266" s="16" t="s">
        <v>84</v>
      </c>
    </row>
    <row r="1267" spans="2:65" s="1" customFormat="1" ht="24.2" customHeight="1" x14ac:dyDescent="0.2">
      <c r="B1267" s="31"/>
      <c r="C1267" s="164" t="s">
        <v>963</v>
      </c>
      <c r="D1267" s="164" t="s">
        <v>373</v>
      </c>
      <c r="E1267" s="165" t="s">
        <v>1454</v>
      </c>
      <c r="F1267" s="166" t="s">
        <v>1455</v>
      </c>
      <c r="G1267" s="167" t="s">
        <v>246</v>
      </c>
      <c r="H1267" s="168">
        <v>151.19999999999999</v>
      </c>
      <c r="I1267" s="169"/>
      <c r="J1267" s="170">
        <f>ROUND(I1267*H1267,2)</f>
        <v>0</v>
      </c>
      <c r="K1267" s="171"/>
      <c r="L1267" s="172"/>
      <c r="M1267" s="173" t="s">
        <v>1</v>
      </c>
      <c r="N1267" s="174" t="s">
        <v>41</v>
      </c>
      <c r="P1267" s="136">
        <f>O1267*H1267</f>
        <v>0</v>
      </c>
      <c r="Q1267" s="136">
        <v>1.98E-3</v>
      </c>
      <c r="R1267" s="136">
        <f>Q1267*H1267</f>
        <v>0.29937599999999998</v>
      </c>
      <c r="S1267" s="136">
        <v>0</v>
      </c>
      <c r="T1267" s="137">
        <f>S1267*H1267</f>
        <v>0</v>
      </c>
      <c r="AR1267" s="138" t="s">
        <v>238</v>
      </c>
      <c r="AT1267" s="138" t="s">
        <v>373</v>
      </c>
      <c r="AU1267" s="138" t="s">
        <v>84</v>
      </c>
      <c r="AY1267" s="16" t="s">
        <v>193</v>
      </c>
      <c r="BE1267" s="139">
        <f>IF(N1267="základní",J1267,0)</f>
        <v>0</v>
      </c>
      <c r="BF1267" s="139">
        <f>IF(N1267="snížená",J1267,0)</f>
        <v>0</v>
      </c>
      <c r="BG1267" s="139">
        <f>IF(N1267="zákl. přenesená",J1267,0)</f>
        <v>0</v>
      </c>
      <c r="BH1267" s="139">
        <f>IF(N1267="sníž. přenesená",J1267,0)</f>
        <v>0</v>
      </c>
      <c r="BI1267" s="139">
        <f>IF(N1267="nulová",J1267,0)</f>
        <v>0</v>
      </c>
      <c r="BJ1267" s="16" t="s">
        <v>84</v>
      </c>
      <c r="BK1267" s="139">
        <f>ROUND(I1267*H1267,2)</f>
        <v>0</v>
      </c>
      <c r="BL1267" s="16" t="s">
        <v>198</v>
      </c>
      <c r="BM1267" s="138" t="s">
        <v>1456</v>
      </c>
    </row>
    <row r="1268" spans="2:65" s="1" customFormat="1" ht="19.5" x14ac:dyDescent="0.2">
      <c r="B1268" s="31"/>
      <c r="D1268" s="140" t="s">
        <v>199</v>
      </c>
      <c r="F1268" s="141" t="s">
        <v>1455</v>
      </c>
      <c r="I1268" s="142"/>
      <c r="L1268" s="31"/>
      <c r="M1268" s="143"/>
      <c r="T1268" s="53"/>
      <c r="AT1268" s="16" t="s">
        <v>199</v>
      </c>
      <c r="AU1268" s="16" t="s">
        <v>84</v>
      </c>
    </row>
    <row r="1269" spans="2:65" s="12" customFormat="1" x14ac:dyDescent="0.2">
      <c r="B1269" s="150"/>
      <c r="D1269" s="140" t="s">
        <v>201</v>
      </c>
      <c r="E1269" s="151" t="s">
        <v>1</v>
      </c>
      <c r="F1269" s="152" t="s">
        <v>1457</v>
      </c>
      <c r="H1269" s="153">
        <v>151.19999999999999</v>
      </c>
      <c r="I1269" s="154"/>
      <c r="L1269" s="150"/>
      <c r="M1269" s="155"/>
      <c r="T1269" s="156"/>
      <c r="AT1269" s="151" t="s">
        <v>201</v>
      </c>
      <c r="AU1269" s="151" t="s">
        <v>84</v>
      </c>
      <c r="AV1269" s="12" t="s">
        <v>86</v>
      </c>
      <c r="AW1269" s="12" t="s">
        <v>32</v>
      </c>
      <c r="AX1269" s="12" t="s">
        <v>76</v>
      </c>
      <c r="AY1269" s="151" t="s">
        <v>193</v>
      </c>
    </row>
    <row r="1270" spans="2:65" s="13" customFormat="1" x14ac:dyDescent="0.2">
      <c r="B1270" s="157"/>
      <c r="D1270" s="140" t="s">
        <v>201</v>
      </c>
      <c r="E1270" s="158" t="s">
        <v>1</v>
      </c>
      <c r="F1270" s="159" t="s">
        <v>204</v>
      </c>
      <c r="H1270" s="160">
        <v>151.19999999999999</v>
      </c>
      <c r="I1270" s="161"/>
      <c r="L1270" s="157"/>
      <c r="M1270" s="162"/>
      <c r="T1270" s="163"/>
      <c r="AT1270" s="158" t="s">
        <v>201</v>
      </c>
      <c r="AU1270" s="158" t="s">
        <v>84</v>
      </c>
      <c r="AV1270" s="13" t="s">
        <v>198</v>
      </c>
      <c r="AW1270" s="13" t="s">
        <v>32</v>
      </c>
      <c r="AX1270" s="13" t="s">
        <v>84</v>
      </c>
      <c r="AY1270" s="158" t="s">
        <v>193</v>
      </c>
    </row>
    <row r="1271" spans="2:65" s="1" customFormat="1" ht="37.9" customHeight="1" x14ac:dyDescent="0.2">
      <c r="B1271" s="31"/>
      <c r="C1271" s="126" t="s">
        <v>1458</v>
      </c>
      <c r="D1271" s="126" t="s">
        <v>194</v>
      </c>
      <c r="E1271" s="127" t="s">
        <v>1459</v>
      </c>
      <c r="F1271" s="128" t="s">
        <v>1460</v>
      </c>
      <c r="G1271" s="129" t="s">
        <v>246</v>
      </c>
      <c r="H1271" s="130">
        <v>30</v>
      </c>
      <c r="I1271" s="131"/>
      <c r="J1271" s="132">
        <f>ROUND(I1271*H1271,2)</f>
        <v>0</v>
      </c>
      <c r="K1271" s="133"/>
      <c r="L1271" s="31"/>
      <c r="M1271" s="134" t="s">
        <v>1</v>
      </c>
      <c r="N1271" s="135" t="s">
        <v>41</v>
      </c>
      <c r="P1271" s="136">
        <f>O1271*H1271</f>
        <v>0</v>
      </c>
      <c r="Q1271" s="136">
        <v>1.5299999999999999E-3</v>
      </c>
      <c r="R1271" s="136">
        <f>Q1271*H1271</f>
        <v>4.5899999999999996E-2</v>
      </c>
      <c r="S1271" s="136">
        <v>0</v>
      </c>
      <c r="T1271" s="137">
        <f>S1271*H1271</f>
        <v>0</v>
      </c>
      <c r="AR1271" s="138" t="s">
        <v>213</v>
      </c>
      <c r="AT1271" s="138" t="s">
        <v>194</v>
      </c>
      <c r="AU1271" s="138" t="s">
        <v>84</v>
      </c>
      <c r="AY1271" s="16" t="s">
        <v>193</v>
      </c>
      <c r="BE1271" s="139">
        <f>IF(N1271="základní",J1271,0)</f>
        <v>0</v>
      </c>
      <c r="BF1271" s="139">
        <f>IF(N1271="snížená",J1271,0)</f>
        <v>0</v>
      </c>
      <c r="BG1271" s="139">
        <f>IF(N1271="zákl. přenesená",J1271,0)</f>
        <v>0</v>
      </c>
      <c r="BH1271" s="139">
        <f>IF(N1271="sníž. přenesená",J1271,0)</f>
        <v>0</v>
      </c>
      <c r="BI1271" s="139">
        <f>IF(N1271="nulová",J1271,0)</f>
        <v>0</v>
      </c>
      <c r="BJ1271" s="16" t="s">
        <v>84</v>
      </c>
      <c r="BK1271" s="139">
        <f>ROUND(I1271*H1271,2)</f>
        <v>0</v>
      </c>
      <c r="BL1271" s="16" t="s">
        <v>213</v>
      </c>
      <c r="BM1271" s="138" t="s">
        <v>1461</v>
      </c>
    </row>
    <row r="1272" spans="2:65" s="1" customFormat="1" ht="29.25" x14ac:dyDescent="0.2">
      <c r="B1272" s="31"/>
      <c r="D1272" s="140" t="s">
        <v>199</v>
      </c>
      <c r="F1272" s="141" t="s">
        <v>1462</v>
      </c>
      <c r="I1272" s="142"/>
      <c r="L1272" s="31"/>
      <c r="M1272" s="143"/>
      <c r="T1272" s="53"/>
      <c r="AT1272" s="16" t="s">
        <v>199</v>
      </c>
      <c r="AU1272" s="16" t="s">
        <v>84</v>
      </c>
    </row>
    <row r="1273" spans="2:65" s="11" customFormat="1" x14ac:dyDescent="0.2">
      <c r="B1273" s="144"/>
      <c r="D1273" s="140" t="s">
        <v>201</v>
      </c>
      <c r="E1273" s="145" t="s">
        <v>1</v>
      </c>
      <c r="F1273" s="146" t="s">
        <v>1463</v>
      </c>
      <c r="H1273" s="145" t="s">
        <v>1</v>
      </c>
      <c r="I1273" s="147"/>
      <c r="L1273" s="144"/>
      <c r="M1273" s="148"/>
      <c r="T1273" s="149"/>
      <c r="AT1273" s="145" t="s">
        <v>201</v>
      </c>
      <c r="AU1273" s="145" t="s">
        <v>84</v>
      </c>
      <c r="AV1273" s="11" t="s">
        <v>84</v>
      </c>
      <c r="AW1273" s="11" t="s">
        <v>32</v>
      </c>
      <c r="AX1273" s="11" t="s">
        <v>76</v>
      </c>
      <c r="AY1273" s="145" t="s">
        <v>193</v>
      </c>
    </row>
    <row r="1274" spans="2:65" s="12" customFormat="1" x14ac:dyDescent="0.2">
      <c r="B1274" s="150"/>
      <c r="D1274" s="140" t="s">
        <v>201</v>
      </c>
      <c r="E1274" s="151" t="s">
        <v>1</v>
      </c>
      <c r="F1274" s="152" t="s">
        <v>1464</v>
      </c>
      <c r="H1274" s="153">
        <v>30</v>
      </c>
      <c r="I1274" s="154"/>
      <c r="L1274" s="150"/>
      <c r="M1274" s="155"/>
      <c r="T1274" s="156"/>
      <c r="AT1274" s="151" t="s">
        <v>201</v>
      </c>
      <c r="AU1274" s="151" t="s">
        <v>84</v>
      </c>
      <c r="AV1274" s="12" t="s">
        <v>86</v>
      </c>
      <c r="AW1274" s="12" t="s">
        <v>32</v>
      </c>
      <c r="AX1274" s="12" t="s">
        <v>76</v>
      </c>
      <c r="AY1274" s="151" t="s">
        <v>193</v>
      </c>
    </row>
    <row r="1275" spans="2:65" s="13" customFormat="1" x14ac:dyDescent="0.2">
      <c r="B1275" s="157"/>
      <c r="D1275" s="140" t="s">
        <v>201</v>
      </c>
      <c r="E1275" s="158" t="s">
        <v>1</v>
      </c>
      <c r="F1275" s="159" t="s">
        <v>204</v>
      </c>
      <c r="H1275" s="160">
        <v>30</v>
      </c>
      <c r="I1275" s="161"/>
      <c r="L1275" s="157"/>
      <c r="M1275" s="162"/>
      <c r="T1275" s="163"/>
      <c r="AT1275" s="158" t="s">
        <v>201</v>
      </c>
      <c r="AU1275" s="158" t="s">
        <v>84</v>
      </c>
      <c r="AV1275" s="13" t="s">
        <v>198</v>
      </c>
      <c r="AW1275" s="13" t="s">
        <v>32</v>
      </c>
      <c r="AX1275" s="13" t="s">
        <v>84</v>
      </c>
      <c r="AY1275" s="158" t="s">
        <v>193</v>
      </c>
    </row>
    <row r="1276" spans="2:65" s="1" customFormat="1" ht="37.9" customHeight="1" x14ac:dyDescent="0.2">
      <c r="B1276" s="31"/>
      <c r="C1276" s="164" t="s">
        <v>967</v>
      </c>
      <c r="D1276" s="164" t="s">
        <v>373</v>
      </c>
      <c r="E1276" s="165" t="s">
        <v>1465</v>
      </c>
      <c r="F1276" s="166" t="s">
        <v>1466</v>
      </c>
      <c r="G1276" s="167" t="s">
        <v>246</v>
      </c>
      <c r="H1276" s="168">
        <v>33</v>
      </c>
      <c r="I1276" s="169"/>
      <c r="J1276" s="170">
        <f>ROUND(I1276*H1276,2)</f>
        <v>0</v>
      </c>
      <c r="K1276" s="171"/>
      <c r="L1276" s="172"/>
      <c r="M1276" s="173" t="s">
        <v>1</v>
      </c>
      <c r="N1276" s="174" t="s">
        <v>41</v>
      </c>
      <c r="P1276" s="136">
        <f>O1276*H1276</f>
        <v>0</v>
      </c>
      <c r="Q1276" s="136">
        <v>6.6E-3</v>
      </c>
      <c r="R1276" s="136">
        <f>Q1276*H1276</f>
        <v>0.21779999999999999</v>
      </c>
      <c r="S1276" s="136">
        <v>0</v>
      </c>
      <c r="T1276" s="137">
        <f>S1276*H1276</f>
        <v>0</v>
      </c>
      <c r="AR1276" s="138" t="s">
        <v>294</v>
      </c>
      <c r="AT1276" s="138" t="s">
        <v>373</v>
      </c>
      <c r="AU1276" s="138" t="s">
        <v>84</v>
      </c>
      <c r="AY1276" s="16" t="s">
        <v>193</v>
      </c>
      <c r="BE1276" s="139">
        <f>IF(N1276="základní",J1276,0)</f>
        <v>0</v>
      </c>
      <c r="BF1276" s="139">
        <f>IF(N1276="snížená",J1276,0)</f>
        <v>0</v>
      </c>
      <c r="BG1276" s="139">
        <f>IF(N1276="zákl. přenesená",J1276,0)</f>
        <v>0</v>
      </c>
      <c r="BH1276" s="139">
        <f>IF(N1276="sníž. přenesená",J1276,0)</f>
        <v>0</v>
      </c>
      <c r="BI1276" s="139">
        <f>IF(N1276="nulová",J1276,0)</f>
        <v>0</v>
      </c>
      <c r="BJ1276" s="16" t="s">
        <v>84</v>
      </c>
      <c r="BK1276" s="139">
        <f>ROUND(I1276*H1276,2)</f>
        <v>0</v>
      </c>
      <c r="BL1276" s="16" t="s">
        <v>213</v>
      </c>
      <c r="BM1276" s="138" t="s">
        <v>1467</v>
      </c>
    </row>
    <row r="1277" spans="2:65" s="1" customFormat="1" ht="19.5" x14ac:dyDescent="0.2">
      <c r="B1277" s="31"/>
      <c r="D1277" s="140" t="s">
        <v>199</v>
      </c>
      <c r="F1277" s="141" t="s">
        <v>1466</v>
      </c>
      <c r="I1277" s="142"/>
      <c r="L1277" s="31"/>
      <c r="M1277" s="143"/>
      <c r="T1277" s="53"/>
      <c r="AT1277" s="16" t="s">
        <v>199</v>
      </c>
      <c r="AU1277" s="16" t="s">
        <v>84</v>
      </c>
    </row>
    <row r="1278" spans="2:65" s="12" customFormat="1" x14ac:dyDescent="0.2">
      <c r="B1278" s="150"/>
      <c r="D1278" s="140" t="s">
        <v>201</v>
      </c>
      <c r="F1278" s="152" t="s">
        <v>1468</v>
      </c>
      <c r="H1278" s="153">
        <v>33</v>
      </c>
      <c r="I1278" s="154"/>
      <c r="L1278" s="150"/>
      <c r="M1278" s="155"/>
      <c r="T1278" s="156"/>
      <c r="AT1278" s="151" t="s">
        <v>201</v>
      </c>
      <c r="AU1278" s="151" t="s">
        <v>84</v>
      </c>
      <c r="AV1278" s="12" t="s">
        <v>86</v>
      </c>
      <c r="AW1278" s="12" t="s">
        <v>4</v>
      </c>
      <c r="AX1278" s="12" t="s">
        <v>84</v>
      </c>
      <c r="AY1278" s="151" t="s">
        <v>193</v>
      </c>
    </row>
    <row r="1279" spans="2:65" s="1" customFormat="1" ht="24.2" customHeight="1" x14ac:dyDescent="0.2">
      <c r="B1279" s="31"/>
      <c r="C1279" s="126" t="s">
        <v>1469</v>
      </c>
      <c r="D1279" s="126" t="s">
        <v>194</v>
      </c>
      <c r="E1279" s="127" t="s">
        <v>1470</v>
      </c>
      <c r="F1279" s="128" t="s">
        <v>1471</v>
      </c>
      <c r="G1279" s="129" t="s">
        <v>990</v>
      </c>
      <c r="H1279" s="175"/>
      <c r="I1279" s="131"/>
      <c r="J1279" s="132">
        <f>ROUND(I1279*H1279,2)</f>
        <v>0</v>
      </c>
      <c r="K1279" s="133"/>
      <c r="L1279" s="31"/>
      <c r="M1279" s="134" t="s">
        <v>1</v>
      </c>
      <c r="N1279" s="135" t="s">
        <v>41</v>
      </c>
      <c r="P1279" s="136">
        <f>O1279*H1279</f>
        <v>0</v>
      </c>
      <c r="Q1279" s="136">
        <v>0</v>
      </c>
      <c r="R1279" s="136">
        <f>Q1279*H1279</f>
        <v>0</v>
      </c>
      <c r="S1279" s="136">
        <v>0</v>
      </c>
      <c r="T1279" s="137">
        <f>S1279*H1279</f>
        <v>0</v>
      </c>
      <c r="AR1279" s="138" t="s">
        <v>198</v>
      </c>
      <c r="AT1279" s="138" t="s">
        <v>194</v>
      </c>
      <c r="AU1279" s="138" t="s">
        <v>84</v>
      </c>
      <c r="AY1279" s="16" t="s">
        <v>193</v>
      </c>
      <c r="BE1279" s="139">
        <f>IF(N1279="základní",J1279,0)</f>
        <v>0</v>
      </c>
      <c r="BF1279" s="139">
        <f>IF(N1279="snížená",J1279,0)</f>
        <v>0</v>
      </c>
      <c r="BG1279" s="139">
        <f>IF(N1279="zákl. přenesená",J1279,0)</f>
        <v>0</v>
      </c>
      <c r="BH1279" s="139">
        <f>IF(N1279="sníž. přenesená",J1279,0)</f>
        <v>0</v>
      </c>
      <c r="BI1279" s="139">
        <f>IF(N1279="nulová",J1279,0)</f>
        <v>0</v>
      </c>
      <c r="BJ1279" s="16" t="s">
        <v>84</v>
      </c>
      <c r="BK1279" s="139">
        <f>ROUND(I1279*H1279,2)</f>
        <v>0</v>
      </c>
      <c r="BL1279" s="16" t="s">
        <v>198</v>
      </c>
      <c r="BM1279" s="138" t="s">
        <v>1472</v>
      </c>
    </row>
    <row r="1280" spans="2:65" s="1" customFormat="1" ht="19.5" x14ac:dyDescent="0.2">
      <c r="B1280" s="31"/>
      <c r="D1280" s="140" t="s">
        <v>199</v>
      </c>
      <c r="F1280" s="141" t="s">
        <v>1471</v>
      </c>
      <c r="I1280" s="142"/>
      <c r="L1280" s="31"/>
      <c r="M1280" s="143"/>
      <c r="T1280" s="53"/>
      <c r="AT1280" s="16" t="s">
        <v>199</v>
      </c>
      <c r="AU1280" s="16" t="s">
        <v>84</v>
      </c>
    </row>
    <row r="1281" spans="2:65" s="10" customFormat="1" ht="25.9" customHeight="1" x14ac:dyDescent="0.2">
      <c r="B1281" s="116"/>
      <c r="D1281" s="117" t="s">
        <v>75</v>
      </c>
      <c r="E1281" s="118" t="s">
        <v>1473</v>
      </c>
      <c r="F1281" s="118" t="s">
        <v>1474</v>
      </c>
      <c r="I1281" s="119"/>
      <c r="J1281" s="120">
        <f>BK1281</f>
        <v>0</v>
      </c>
      <c r="L1281" s="116"/>
      <c r="M1281" s="121"/>
      <c r="P1281" s="122">
        <f>SUM(P1282:P1334)</f>
        <v>0</v>
      </c>
      <c r="R1281" s="122">
        <f>SUM(R1282:R1334)</f>
        <v>1.96854832</v>
      </c>
      <c r="T1281" s="123">
        <f>SUM(T1282:T1334)</f>
        <v>0</v>
      </c>
      <c r="AR1281" s="117" t="s">
        <v>84</v>
      </c>
      <c r="AT1281" s="124" t="s">
        <v>75</v>
      </c>
      <c r="AU1281" s="124" t="s">
        <v>76</v>
      </c>
      <c r="AY1281" s="117" t="s">
        <v>193</v>
      </c>
      <c r="BK1281" s="125">
        <f>SUM(BK1282:BK1334)</f>
        <v>0</v>
      </c>
    </row>
    <row r="1282" spans="2:65" s="1" customFormat="1" ht="16.5" customHeight="1" x14ac:dyDescent="0.2">
      <c r="B1282" s="31"/>
      <c r="C1282" s="126" t="s">
        <v>972</v>
      </c>
      <c r="D1282" s="126" t="s">
        <v>194</v>
      </c>
      <c r="E1282" s="127" t="s">
        <v>1475</v>
      </c>
      <c r="F1282" s="128" t="s">
        <v>1476</v>
      </c>
      <c r="G1282" s="129" t="s">
        <v>212</v>
      </c>
      <c r="H1282" s="130">
        <v>272.48</v>
      </c>
      <c r="I1282" s="131"/>
      <c r="J1282" s="132">
        <f>ROUND(I1282*H1282,2)</f>
        <v>0</v>
      </c>
      <c r="K1282" s="133"/>
      <c r="L1282" s="31"/>
      <c r="M1282" s="134" t="s">
        <v>1</v>
      </c>
      <c r="N1282" s="135" t="s">
        <v>41</v>
      </c>
      <c r="P1282" s="136">
        <f>O1282*H1282</f>
        <v>0</v>
      </c>
      <c r="Q1282" s="136">
        <v>0</v>
      </c>
      <c r="R1282" s="136">
        <f>Q1282*H1282</f>
        <v>0</v>
      </c>
      <c r="S1282" s="136">
        <v>0</v>
      </c>
      <c r="T1282" s="137">
        <f>S1282*H1282</f>
        <v>0</v>
      </c>
      <c r="AR1282" s="138" t="s">
        <v>198</v>
      </c>
      <c r="AT1282" s="138" t="s">
        <v>194</v>
      </c>
      <c r="AU1282" s="138" t="s">
        <v>84</v>
      </c>
      <c r="AY1282" s="16" t="s">
        <v>193</v>
      </c>
      <c r="BE1282" s="139">
        <f>IF(N1282="základní",J1282,0)</f>
        <v>0</v>
      </c>
      <c r="BF1282" s="139">
        <f>IF(N1282="snížená",J1282,0)</f>
        <v>0</v>
      </c>
      <c r="BG1282" s="139">
        <f>IF(N1282="zákl. přenesená",J1282,0)</f>
        <v>0</v>
      </c>
      <c r="BH1282" s="139">
        <f>IF(N1282="sníž. přenesená",J1282,0)</f>
        <v>0</v>
      </c>
      <c r="BI1282" s="139">
        <f>IF(N1282="nulová",J1282,0)</f>
        <v>0</v>
      </c>
      <c r="BJ1282" s="16" t="s">
        <v>84</v>
      </c>
      <c r="BK1282" s="139">
        <f>ROUND(I1282*H1282,2)</f>
        <v>0</v>
      </c>
      <c r="BL1282" s="16" t="s">
        <v>198</v>
      </c>
      <c r="BM1282" s="138" t="s">
        <v>1477</v>
      </c>
    </row>
    <row r="1283" spans="2:65" s="1" customFormat="1" x14ac:dyDescent="0.2">
      <c r="B1283" s="31"/>
      <c r="D1283" s="140" t="s">
        <v>199</v>
      </c>
      <c r="F1283" s="141" t="s">
        <v>1476</v>
      </c>
      <c r="I1283" s="142"/>
      <c r="L1283" s="31"/>
      <c r="M1283" s="143"/>
      <c r="T1283" s="53"/>
      <c r="AT1283" s="16" t="s">
        <v>199</v>
      </c>
      <c r="AU1283" s="16" t="s">
        <v>84</v>
      </c>
    </row>
    <row r="1284" spans="2:65" s="12" customFormat="1" x14ac:dyDescent="0.2">
      <c r="B1284" s="150"/>
      <c r="D1284" s="140" t="s">
        <v>201</v>
      </c>
      <c r="E1284" s="151" t="s">
        <v>1</v>
      </c>
      <c r="F1284" s="152" t="s">
        <v>1478</v>
      </c>
      <c r="H1284" s="153">
        <v>272.48</v>
      </c>
      <c r="I1284" s="154"/>
      <c r="L1284" s="150"/>
      <c r="M1284" s="155"/>
      <c r="T1284" s="156"/>
      <c r="AT1284" s="151" t="s">
        <v>201</v>
      </c>
      <c r="AU1284" s="151" t="s">
        <v>84</v>
      </c>
      <c r="AV1284" s="12" t="s">
        <v>86</v>
      </c>
      <c r="AW1284" s="12" t="s">
        <v>32</v>
      </c>
      <c r="AX1284" s="12" t="s">
        <v>76</v>
      </c>
      <c r="AY1284" s="151" t="s">
        <v>193</v>
      </c>
    </row>
    <row r="1285" spans="2:65" s="13" customFormat="1" x14ac:dyDescent="0.2">
      <c r="B1285" s="157"/>
      <c r="D1285" s="140" t="s">
        <v>201</v>
      </c>
      <c r="E1285" s="158" t="s">
        <v>1</v>
      </c>
      <c r="F1285" s="159" t="s">
        <v>204</v>
      </c>
      <c r="H1285" s="160">
        <v>272.48</v>
      </c>
      <c r="I1285" s="161"/>
      <c r="L1285" s="157"/>
      <c r="M1285" s="162"/>
      <c r="T1285" s="163"/>
      <c r="AT1285" s="158" t="s">
        <v>201</v>
      </c>
      <c r="AU1285" s="158" t="s">
        <v>84</v>
      </c>
      <c r="AV1285" s="13" t="s">
        <v>198</v>
      </c>
      <c r="AW1285" s="13" t="s">
        <v>32</v>
      </c>
      <c r="AX1285" s="13" t="s">
        <v>84</v>
      </c>
      <c r="AY1285" s="158" t="s">
        <v>193</v>
      </c>
    </row>
    <row r="1286" spans="2:65" s="1" customFormat="1" ht="24.2" customHeight="1" x14ac:dyDescent="0.2">
      <c r="B1286" s="31"/>
      <c r="C1286" s="126" t="s">
        <v>1479</v>
      </c>
      <c r="D1286" s="126" t="s">
        <v>194</v>
      </c>
      <c r="E1286" s="127" t="s">
        <v>1480</v>
      </c>
      <c r="F1286" s="128" t="s">
        <v>1481</v>
      </c>
      <c r="G1286" s="129" t="s">
        <v>212</v>
      </c>
      <c r="H1286" s="130">
        <v>272.48</v>
      </c>
      <c r="I1286" s="131"/>
      <c r="J1286" s="132">
        <f>ROUND(I1286*H1286,2)</f>
        <v>0</v>
      </c>
      <c r="K1286" s="133"/>
      <c r="L1286" s="31"/>
      <c r="M1286" s="134" t="s">
        <v>1</v>
      </c>
      <c r="N1286" s="135" t="s">
        <v>41</v>
      </c>
      <c r="P1286" s="136">
        <f>O1286*H1286</f>
        <v>0</v>
      </c>
      <c r="Q1286" s="136">
        <v>2.0000000000000001E-4</v>
      </c>
      <c r="R1286" s="136">
        <f>Q1286*H1286</f>
        <v>5.449600000000001E-2</v>
      </c>
      <c r="S1286" s="136">
        <v>0</v>
      </c>
      <c r="T1286" s="137">
        <f>S1286*H1286</f>
        <v>0</v>
      </c>
      <c r="AR1286" s="138" t="s">
        <v>198</v>
      </c>
      <c r="AT1286" s="138" t="s">
        <v>194</v>
      </c>
      <c r="AU1286" s="138" t="s">
        <v>84</v>
      </c>
      <c r="AY1286" s="16" t="s">
        <v>193</v>
      </c>
      <c r="BE1286" s="139">
        <f>IF(N1286="základní",J1286,0)</f>
        <v>0</v>
      </c>
      <c r="BF1286" s="139">
        <f>IF(N1286="snížená",J1286,0)</f>
        <v>0</v>
      </c>
      <c r="BG1286" s="139">
        <f>IF(N1286="zákl. přenesená",J1286,0)</f>
        <v>0</v>
      </c>
      <c r="BH1286" s="139">
        <f>IF(N1286="sníž. přenesená",J1286,0)</f>
        <v>0</v>
      </c>
      <c r="BI1286" s="139">
        <f>IF(N1286="nulová",J1286,0)</f>
        <v>0</v>
      </c>
      <c r="BJ1286" s="16" t="s">
        <v>84</v>
      </c>
      <c r="BK1286" s="139">
        <f>ROUND(I1286*H1286,2)</f>
        <v>0</v>
      </c>
      <c r="BL1286" s="16" t="s">
        <v>198</v>
      </c>
      <c r="BM1286" s="138" t="s">
        <v>1482</v>
      </c>
    </row>
    <row r="1287" spans="2:65" s="1" customFormat="1" x14ac:dyDescent="0.2">
      <c r="B1287" s="31"/>
      <c r="D1287" s="140" t="s">
        <v>199</v>
      </c>
      <c r="F1287" s="141" t="s">
        <v>1481</v>
      </c>
      <c r="I1287" s="142"/>
      <c r="L1287" s="31"/>
      <c r="M1287" s="143"/>
      <c r="T1287" s="53"/>
      <c r="AT1287" s="16" t="s">
        <v>199</v>
      </c>
      <c r="AU1287" s="16" t="s">
        <v>84</v>
      </c>
    </row>
    <row r="1288" spans="2:65" s="1" customFormat="1" ht="33" customHeight="1" x14ac:dyDescent="0.2">
      <c r="B1288" s="31"/>
      <c r="C1288" s="126" t="s">
        <v>976</v>
      </c>
      <c r="D1288" s="126" t="s">
        <v>194</v>
      </c>
      <c r="E1288" s="127" t="s">
        <v>1483</v>
      </c>
      <c r="F1288" s="128" t="s">
        <v>1484</v>
      </c>
      <c r="G1288" s="129" t="s">
        <v>212</v>
      </c>
      <c r="H1288" s="130">
        <v>272.48</v>
      </c>
      <c r="I1288" s="131"/>
      <c r="J1288" s="132">
        <f>ROUND(I1288*H1288,2)</f>
        <v>0</v>
      </c>
      <c r="K1288" s="133"/>
      <c r="L1288" s="31"/>
      <c r="M1288" s="134" t="s">
        <v>1</v>
      </c>
      <c r="N1288" s="135" t="s">
        <v>41</v>
      </c>
      <c r="P1288" s="136">
        <f>O1288*H1288</f>
        <v>0</v>
      </c>
      <c r="Q1288" s="136">
        <v>4.4999999999999997E-3</v>
      </c>
      <c r="R1288" s="136">
        <f>Q1288*H1288</f>
        <v>1.2261599999999999</v>
      </c>
      <c r="S1288" s="136">
        <v>0</v>
      </c>
      <c r="T1288" s="137">
        <f>S1288*H1288</f>
        <v>0</v>
      </c>
      <c r="AR1288" s="138" t="s">
        <v>198</v>
      </c>
      <c r="AT1288" s="138" t="s">
        <v>194</v>
      </c>
      <c r="AU1288" s="138" t="s">
        <v>84</v>
      </c>
      <c r="AY1288" s="16" t="s">
        <v>193</v>
      </c>
      <c r="BE1288" s="139">
        <f>IF(N1288="základní",J1288,0)</f>
        <v>0</v>
      </c>
      <c r="BF1288" s="139">
        <f>IF(N1288="snížená",J1288,0)</f>
        <v>0</v>
      </c>
      <c r="BG1288" s="139">
        <f>IF(N1288="zákl. přenesená",J1288,0)</f>
        <v>0</v>
      </c>
      <c r="BH1288" s="139">
        <f>IF(N1288="sníž. přenesená",J1288,0)</f>
        <v>0</v>
      </c>
      <c r="BI1288" s="139">
        <f>IF(N1288="nulová",J1288,0)</f>
        <v>0</v>
      </c>
      <c r="BJ1288" s="16" t="s">
        <v>84</v>
      </c>
      <c r="BK1288" s="139">
        <f>ROUND(I1288*H1288,2)</f>
        <v>0</v>
      </c>
      <c r="BL1288" s="16" t="s">
        <v>198</v>
      </c>
      <c r="BM1288" s="138" t="s">
        <v>1485</v>
      </c>
    </row>
    <row r="1289" spans="2:65" s="1" customFormat="1" ht="19.5" x14ac:dyDescent="0.2">
      <c r="B1289" s="31"/>
      <c r="D1289" s="140" t="s">
        <v>199</v>
      </c>
      <c r="F1289" s="141" t="s">
        <v>1484</v>
      </c>
      <c r="I1289" s="142"/>
      <c r="L1289" s="31"/>
      <c r="M1289" s="143"/>
      <c r="T1289" s="53"/>
      <c r="AT1289" s="16" t="s">
        <v>199</v>
      </c>
      <c r="AU1289" s="16" t="s">
        <v>84</v>
      </c>
    </row>
    <row r="1290" spans="2:65" s="1" customFormat="1" ht="16.5" customHeight="1" x14ac:dyDescent="0.2">
      <c r="B1290" s="31"/>
      <c r="C1290" s="126" t="s">
        <v>1486</v>
      </c>
      <c r="D1290" s="126" t="s">
        <v>194</v>
      </c>
      <c r="E1290" s="127" t="s">
        <v>1487</v>
      </c>
      <c r="F1290" s="128" t="s">
        <v>1488</v>
      </c>
      <c r="G1290" s="129" t="s">
        <v>212</v>
      </c>
      <c r="H1290" s="130">
        <v>199.32</v>
      </c>
      <c r="I1290" s="131"/>
      <c r="J1290" s="132">
        <f>ROUND(I1290*H1290,2)</f>
        <v>0</v>
      </c>
      <c r="K1290" s="133"/>
      <c r="L1290" s="31"/>
      <c r="M1290" s="134" t="s">
        <v>1</v>
      </c>
      <c r="N1290" s="135" t="s">
        <v>41</v>
      </c>
      <c r="P1290" s="136">
        <f>O1290*H1290</f>
        <v>0</v>
      </c>
      <c r="Q1290" s="136">
        <v>2.9999999999999997E-4</v>
      </c>
      <c r="R1290" s="136">
        <f>Q1290*H1290</f>
        <v>5.9795999999999995E-2</v>
      </c>
      <c r="S1290" s="136">
        <v>0</v>
      </c>
      <c r="T1290" s="137">
        <f>S1290*H1290</f>
        <v>0</v>
      </c>
      <c r="AR1290" s="138" t="s">
        <v>198</v>
      </c>
      <c r="AT1290" s="138" t="s">
        <v>194</v>
      </c>
      <c r="AU1290" s="138" t="s">
        <v>84</v>
      </c>
      <c r="AY1290" s="16" t="s">
        <v>193</v>
      </c>
      <c r="BE1290" s="139">
        <f>IF(N1290="základní",J1290,0)</f>
        <v>0</v>
      </c>
      <c r="BF1290" s="139">
        <f>IF(N1290="snížená",J1290,0)</f>
        <v>0</v>
      </c>
      <c r="BG1290" s="139">
        <f>IF(N1290="zákl. přenesená",J1290,0)</f>
        <v>0</v>
      </c>
      <c r="BH1290" s="139">
        <f>IF(N1290="sníž. přenesená",J1290,0)</f>
        <v>0</v>
      </c>
      <c r="BI1290" s="139">
        <f>IF(N1290="nulová",J1290,0)</f>
        <v>0</v>
      </c>
      <c r="BJ1290" s="16" t="s">
        <v>84</v>
      </c>
      <c r="BK1290" s="139">
        <f>ROUND(I1290*H1290,2)</f>
        <v>0</v>
      </c>
      <c r="BL1290" s="16" t="s">
        <v>198</v>
      </c>
      <c r="BM1290" s="138" t="s">
        <v>1489</v>
      </c>
    </row>
    <row r="1291" spans="2:65" s="1" customFormat="1" ht="19.5" x14ac:dyDescent="0.2">
      <c r="B1291" s="31"/>
      <c r="D1291" s="140" t="s">
        <v>199</v>
      </c>
      <c r="F1291" s="141" t="s">
        <v>1490</v>
      </c>
      <c r="I1291" s="142"/>
      <c r="L1291" s="31"/>
      <c r="M1291" s="143"/>
      <c r="T1291" s="53"/>
      <c r="AT1291" s="16" t="s">
        <v>199</v>
      </c>
      <c r="AU1291" s="16" t="s">
        <v>84</v>
      </c>
    </row>
    <row r="1292" spans="2:65" s="11" customFormat="1" x14ac:dyDescent="0.2">
      <c r="B1292" s="144"/>
      <c r="D1292" s="140" t="s">
        <v>201</v>
      </c>
      <c r="E1292" s="145" t="s">
        <v>1</v>
      </c>
      <c r="F1292" s="146" t="s">
        <v>1491</v>
      </c>
      <c r="H1292" s="145" t="s">
        <v>1</v>
      </c>
      <c r="I1292" s="147"/>
      <c r="L1292" s="144"/>
      <c r="M1292" s="148"/>
      <c r="T1292" s="149"/>
      <c r="AT1292" s="145" t="s">
        <v>201</v>
      </c>
      <c r="AU1292" s="145" t="s">
        <v>84</v>
      </c>
      <c r="AV1292" s="11" t="s">
        <v>84</v>
      </c>
      <c r="AW1292" s="11" t="s">
        <v>32</v>
      </c>
      <c r="AX1292" s="11" t="s">
        <v>76</v>
      </c>
      <c r="AY1292" s="145" t="s">
        <v>193</v>
      </c>
    </row>
    <row r="1293" spans="2:65" s="12" customFormat="1" x14ac:dyDescent="0.2">
      <c r="B1293" s="150"/>
      <c r="D1293" s="140" t="s">
        <v>201</v>
      </c>
      <c r="E1293" s="151" t="s">
        <v>1</v>
      </c>
      <c r="F1293" s="152" t="s">
        <v>1492</v>
      </c>
      <c r="H1293" s="153">
        <v>21.29</v>
      </c>
      <c r="I1293" s="154"/>
      <c r="L1293" s="150"/>
      <c r="M1293" s="155"/>
      <c r="T1293" s="156"/>
      <c r="AT1293" s="151" t="s">
        <v>201</v>
      </c>
      <c r="AU1293" s="151" t="s">
        <v>84</v>
      </c>
      <c r="AV1293" s="12" t="s">
        <v>86</v>
      </c>
      <c r="AW1293" s="12" t="s">
        <v>32</v>
      </c>
      <c r="AX1293" s="12" t="s">
        <v>76</v>
      </c>
      <c r="AY1293" s="151" t="s">
        <v>193</v>
      </c>
    </row>
    <row r="1294" spans="2:65" s="11" customFormat="1" x14ac:dyDescent="0.2">
      <c r="B1294" s="144"/>
      <c r="D1294" s="140" t="s">
        <v>201</v>
      </c>
      <c r="E1294" s="145" t="s">
        <v>1</v>
      </c>
      <c r="F1294" s="146" t="s">
        <v>1493</v>
      </c>
      <c r="H1294" s="145" t="s">
        <v>1</v>
      </c>
      <c r="I1294" s="147"/>
      <c r="L1294" s="144"/>
      <c r="M1294" s="148"/>
      <c r="T1294" s="149"/>
      <c r="AT1294" s="145" t="s">
        <v>201</v>
      </c>
      <c r="AU1294" s="145" t="s">
        <v>84</v>
      </c>
      <c r="AV1294" s="11" t="s">
        <v>84</v>
      </c>
      <c r="AW1294" s="11" t="s">
        <v>32</v>
      </c>
      <c r="AX1294" s="11" t="s">
        <v>76</v>
      </c>
      <c r="AY1294" s="145" t="s">
        <v>193</v>
      </c>
    </row>
    <row r="1295" spans="2:65" s="12" customFormat="1" x14ac:dyDescent="0.2">
      <c r="B1295" s="150"/>
      <c r="D1295" s="140" t="s">
        <v>201</v>
      </c>
      <c r="E1295" s="151" t="s">
        <v>1</v>
      </c>
      <c r="F1295" s="152" t="s">
        <v>1494</v>
      </c>
      <c r="H1295" s="153">
        <v>178.03</v>
      </c>
      <c r="I1295" s="154"/>
      <c r="L1295" s="150"/>
      <c r="M1295" s="155"/>
      <c r="T1295" s="156"/>
      <c r="AT1295" s="151" t="s">
        <v>201</v>
      </c>
      <c r="AU1295" s="151" t="s">
        <v>84</v>
      </c>
      <c r="AV1295" s="12" t="s">
        <v>86</v>
      </c>
      <c r="AW1295" s="12" t="s">
        <v>32</v>
      </c>
      <c r="AX1295" s="12" t="s">
        <v>76</v>
      </c>
      <c r="AY1295" s="151" t="s">
        <v>193</v>
      </c>
    </row>
    <row r="1296" spans="2:65" s="13" customFormat="1" x14ac:dyDescent="0.2">
      <c r="B1296" s="157"/>
      <c r="D1296" s="140" t="s">
        <v>201</v>
      </c>
      <c r="E1296" s="158" t="s">
        <v>1</v>
      </c>
      <c r="F1296" s="159" t="s">
        <v>204</v>
      </c>
      <c r="H1296" s="160">
        <v>199.32</v>
      </c>
      <c r="I1296" s="161"/>
      <c r="L1296" s="157"/>
      <c r="M1296" s="162"/>
      <c r="T1296" s="163"/>
      <c r="AT1296" s="158" t="s">
        <v>201</v>
      </c>
      <c r="AU1296" s="158" t="s">
        <v>84</v>
      </c>
      <c r="AV1296" s="13" t="s">
        <v>198</v>
      </c>
      <c r="AW1296" s="13" t="s">
        <v>32</v>
      </c>
      <c r="AX1296" s="13" t="s">
        <v>84</v>
      </c>
      <c r="AY1296" s="158" t="s">
        <v>193</v>
      </c>
    </row>
    <row r="1297" spans="2:65" s="1" customFormat="1" ht="37.9" customHeight="1" x14ac:dyDescent="0.2">
      <c r="B1297" s="31"/>
      <c r="C1297" s="164" t="s">
        <v>980</v>
      </c>
      <c r="D1297" s="164" t="s">
        <v>373</v>
      </c>
      <c r="E1297" s="165" t="s">
        <v>1495</v>
      </c>
      <c r="F1297" s="166" t="s">
        <v>1496</v>
      </c>
      <c r="G1297" s="167" t="s">
        <v>212</v>
      </c>
      <c r="H1297" s="168">
        <v>23.419</v>
      </c>
      <c r="I1297" s="169"/>
      <c r="J1297" s="170">
        <f>ROUND(I1297*H1297,2)</f>
        <v>0</v>
      </c>
      <c r="K1297" s="171"/>
      <c r="L1297" s="172"/>
      <c r="M1297" s="173" t="s">
        <v>1</v>
      </c>
      <c r="N1297" s="174" t="s">
        <v>41</v>
      </c>
      <c r="P1297" s="136">
        <f>O1297*H1297</f>
        <v>0</v>
      </c>
      <c r="Q1297" s="136">
        <v>2.7499999999999998E-3</v>
      </c>
      <c r="R1297" s="136">
        <f>Q1297*H1297</f>
        <v>6.4402249999999994E-2</v>
      </c>
      <c r="S1297" s="136">
        <v>0</v>
      </c>
      <c r="T1297" s="137">
        <f>S1297*H1297</f>
        <v>0</v>
      </c>
      <c r="AR1297" s="138" t="s">
        <v>238</v>
      </c>
      <c r="AT1297" s="138" t="s">
        <v>373</v>
      </c>
      <c r="AU1297" s="138" t="s">
        <v>84</v>
      </c>
      <c r="AY1297" s="16" t="s">
        <v>193</v>
      </c>
      <c r="BE1297" s="139">
        <f>IF(N1297="základní",J1297,0)</f>
        <v>0</v>
      </c>
      <c r="BF1297" s="139">
        <f>IF(N1297="snížená",J1297,0)</f>
        <v>0</v>
      </c>
      <c r="BG1297" s="139">
        <f>IF(N1297="zákl. přenesená",J1297,0)</f>
        <v>0</v>
      </c>
      <c r="BH1297" s="139">
        <f>IF(N1297="sníž. přenesená",J1297,0)</f>
        <v>0</v>
      </c>
      <c r="BI1297" s="139">
        <f>IF(N1297="nulová",J1297,0)</f>
        <v>0</v>
      </c>
      <c r="BJ1297" s="16" t="s">
        <v>84</v>
      </c>
      <c r="BK1297" s="139">
        <f>ROUND(I1297*H1297,2)</f>
        <v>0</v>
      </c>
      <c r="BL1297" s="16" t="s">
        <v>198</v>
      </c>
      <c r="BM1297" s="138" t="s">
        <v>1497</v>
      </c>
    </row>
    <row r="1298" spans="2:65" s="1" customFormat="1" ht="19.5" x14ac:dyDescent="0.2">
      <c r="B1298" s="31"/>
      <c r="D1298" s="140" t="s">
        <v>199</v>
      </c>
      <c r="F1298" s="141" t="s">
        <v>1498</v>
      </c>
      <c r="I1298" s="142"/>
      <c r="L1298" s="31"/>
      <c r="M1298" s="143"/>
      <c r="T1298" s="53"/>
      <c r="AT1298" s="16" t="s">
        <v>199</v>
      </c>
      <c r="AU1298" s="16" t="s">
        <v>84</v>
      </c>
    </row>
    <row r="1299" spans="2:65" s="11" customFormat="1" x14ac:dyDescent="0.2">
      <c r="B1299" s="144"/>
      <c r="D1299" s="140" t="s">
        <v>201</v>
      </c>
      <c r="E1299" s="145" t="s">
        <v>1</v>
      </c>
      <c r="F1299" s="146" t="s">
        <v>1491</v>
      </c>
      <c r="H1299" s="145" t="s">
        <v>1</v>
      </c>
      <c r="I1299" s="147"/>
      <c r="L1299" s="144"/>
      <c r="M1299" s="148"/>
      <c r="T1299" s="149"/>
      <c r="AT1299" s="145" t="s">
        <v>201</v>
      </c>
      <c r="AU1299" s="145" t="s">
        <v>84</v>
      </c>
      <c r="AV1299" s="11" t="s">
        <v>84</v>
      </c>
      <c r="AW1299" s="11" t="s">
        <v>32</v>
      </c>
      <c r="AX1299" s="11" t="s">
        <v>76</v>
      </c>
      <c r="AY1299" s="145" t="s">
        <v>193</v>
      </c>
    </row>
    <row r="1300" spans="2:65" s="12" customFormat="1" x14ac:dyDescent="0.2">
      <c r="B1300" s="150"/>
      <c r="D1300" s="140" t="s">
        <v>201</v>
      </c>
      <c r="E1300" s="151" t="s">
        <v>1</v>
      </c>
      <c r="F1300" s="152" t="s">
        <v>1499</v>
      </c>
      <c r="H1300" s="153">
        <v>23.419</v>
      </c>
      <c r="I1300" s="154"/>
      <c r="L1300" s="150"/>
      <c r="M1300" s="155"/>
      <c r="T1300" s="156"/>
      <c r="AT1300" s="151" t="s">
        <v>201</v>
      </c>
      <c r="AU1300" s="151" t="s">
        <v>84</v>
      </c>
      <c r="AV1300" s="12" t="s">
        <v>86</v>
      </c>
      <c r="AW1300" s="12" t="s">
        <v>32</v>
      </c>
      <c r="AX1300" s="12" t="s">
        <v>76</v>
      </c>
      <c r="AY1300" s="151" t="s">
        <v>193</v>
      </c>
    </row>
    <row r="1301" spans="2:65" s="13" customFormat="1" x14ac:dyDescent="0.2">
      <c r="B1301" s="157"/>
      <c r="D1301" s="140" t="s">
        <v>201</v>
      </c>
      <c r="E1301" s="158" t="s">
        <v>1</v>
      </c>
      <c r="F1301" s="159" t="s">
        <v>204</v>
      </c>
      <c r="H1301" s="160">
        <v>23.419</v>
      </c>
      <c r="I1301" s="161"/>
      <c r="L1301" s="157"/>
      <c r="M1301" s="162"/>
      <c r="T1301" s="163"/>
      <c r="AT1301" s="158" t="s">
        <v>201</v>
      </c>
      <c r="AU1301" s="158" t="s">
        <v>84</v>
      </c>
      <c r="AV1301" s="13" t="s">
        <v>198</v>
      </c>
      <c r="AW1301" s="13" t="s">
        <v>32</v>
      </c>
      <c r="AX1301" s="13" t="s">
        <v>84</v>
      </c>
      <c r="AY1301" s="158" t="s">
        <v>193</v>
      </c>
    </row>
    <row r="1302" spans="2:65" s="1" customFormat="1" ht="33" customHeight="1" x14ac:dyDescent="0.2">
      <c r="B1302" s="31"/>
      <c r="C1302" s="164" t="s">
        <v>1500</v>
      </c>
      <c r="D1302" s="164" t="s">
        <v>373</v>
      </c>
      <c r="E1302" s="165" t="s">
        <v>1501</v>
      </c>
      <c r="F1302" s="166" t="s">
        <v>1502</v>
      </c>
      <c r="G1302" s="167" t="s">
        <v>212</v>
      </c>
      <c r="H1302" s="168">
        <v>195.833</v>
      </c>
      <c r="I1302" s="169"/>
      <c r="J1302" s="170">
        <f>ROUND(I1302*H1302,2)</f>
        <v>0</v>
      </c>
      <c r="K1302" s="171"/>
      <c r="L1302" s="172"/>
      <c r="M1302" s="173" t="s">
        <v>1</v>
      </c>
      <c r="N1302" s="174" t="s">
        <v>41</v>
      </c>
      <c r="P1302" s="136">
        <f>O1302*H1302</f>
        <v>0</v>
      </c>
      <c r="Q1302" s="136">
        <v>2.7899999999999999E-3</v>
      </c>
      <c r="R1302" s="136">
        <f>Q1302*H1302</f>
        <v>0.54637406999999993</v>
      </c>
      <c r="S1302" s="136">
        <v>0</v>
      </c>
      <c r="T1302" s="137">
        <f>S1302*H1302</f>
        <v>0</v>
      </c>
      <c r="AR1302" s="138" t="s">
        <v>238</v>
      </c>
      <c r="AT1302" s="138" t="s">
        <v>373</v>
      </c>
      <c r="AU1302" s="138" t="s">
        <v>84</v>
      </c>
      <c r="AY1302" s="16" t="s">
        <v>193</v>
      </c>
      <c r="BE1302" s="139">
        <f>IF(N1302="základní",J1302,0)</f>
        <v>0</v>
      </c>
      <c r="BF1302" s="139">
        <f>IF(N1302="snížená",J1302,0)</f>
        <v>0</v>
      </c>
      <c r="BG1302" s="139">
        <f>IF(N1302="zákl. přenesená",J1302,0)</f>
        <v>0</v>
      </c>
      <c r="BH1302" s="139">
        <f>IF(N1302="sníž. přenesená",J1302,0)</f>
        <v>0</v>
      </c>
      <c r="BI1302" s="139">
        <f>IF(N1302="nulová",J1302,0)</f>
        <v>0</v>
      </c>
      <c r="BJ1302" s="16" t="s">
        <v>84</v>
      </c>
      <c r="BK1302" s="139">
        <f>ROUND(I1302*H1302,2)</f>
        <v>0</v>
      </c>
      <c r="BL1302" s="16" t="s">
        <v>198</v>
      </c>
      <c r="BM1302" s="138" t="s">
        <v>1503</v>
      </c>
    </row>
    <row r="1303" spans="2:65" s="1" customFormat="1" ht="19.5" x14ac:dyDescent="0.2">
      <c r="B1303" s="31"/>
      <c r="D1303" s="140" t="s">
        <v>199</v>
      </c>
      <c r="F1303" s="141" t="s">
        <v>1502</v>
      </c>
      <c r="I1303" s="142"/>
      <c r="L1303" s="31"/>
      <c r="M1303" s="143"/>
      <c r="T1303" s="53"/>
      <c r="AT1303" s="16" t="s">
        <v>199</v>
      </c>
      <c r="AU1303" s="16" t="s">
        <v>84</v>
      </c>
    </row>
    <row r="1304" spans="2:65" s="11" customFormat="1" x14ac:dyDescent="0.2">
      <c r="B1304" s="144"/>
      <c r="D1304" s="140" t="s">
        <v>201</v>
      </c>
      <c r="E1304" s="145" t="s">
        <v>1</v>
      </c>
      <c r="F1304" s="146" t="s">
        <v>1493</v>
      </c>
      <c r="H1304" s="145" t="s">
        <v>1</v>
      </c>
      <c r="I1304" s="147"/>
      <c r="L1304" s="144"/>
      <c r="M1304" s="148"/>
      <c r="T1304" s="149"/>
      <c r="AT1304" s="145" t="s">
        <v>201</v>
      </c>
      <c r="AU1304" s="145" t="s">
        <v>84</v>
      </c>
      <c r="AV1304" s="11" t="s">
        <v>84</v>
      </c>
      <c r="AW1304" s="11" t="s">
        <v>32</v>
      </c>
      <c r="AX1304" s="11" t="s">
        <v>76</v>
      </c>
      <c r="AY1304" s="145" t="s">
        <v>193</v>
      </c>
    </row>
    <row r="1305" spans="2:65" s="12" customFormat="1" x14ac:dyDescent="0.2">
      <c r="B1305" s="150"/>
      <c r="D1305" s="140" t="s">
        <v>201</v>
      </c>
      <c r="E1305" s="151" t="s">
        <v>1</v>
      </c>
      <c r="F1305" s="152" t="s">
        <v>1504</v>
      </c>
      <c r="H1305" s="153">
        <v>195.833</v>
      </c>
      <c r="I1305" s="154"/>
      <c r="L1305" s="150"/>
      <c r="M1305" s="155"/>
      <c r="T1305" s="156"/>
      <c r="AT1305" s="151" t="s">
        <v>201</v>
      </c>
      <c r="AU1305" s="151" t="s">
        <v>84</v>
      </c>
      <c r="AV1305" s="12" t="s">
        <v>86</v>
      </c>
      <c r="AW1305" s="12" t="s">
        <v>32</v>
      </c>
      <c r="AX1305" s="12" t="s">
        <v>76</v>
      </c>
      <c r="AY1305" s="151" t="s">
        <v>193</v>
      </c>
    </row>
    <row r="1306" spans="2:65" s="13" customFormat="1" x14ac:dyDescent="0.2">
      <c r="B1306" s="157"/>
      <c r="D1306" s="140" t="s">
        <v>201</v>
      </c>
      <c r="E1306" s="158" t="s">
        <v>1</v>
      </c>
      <c r="F1306" s="159" t="s">
        <v>204</v>
      </c>
      <c r="H1306" s="160">
        <v>195.833</v>
      </c>
      <c r="I1306" s="161"/>
      <c r="L1306" s="157"/>
      <c r="M1306" s="162"/>
      <c r="T1306" s="163"/>
      <c r="AT1306" s="158" t="s">
        <v>201</v>
      </c>
      <c r="AU1306" s="158" t="s">
        <v>84</v>
      </c>
      <c r="AV1306" s="13" t="s">
        <v>198</v>
      </c>
      <c r="AW1306" s="13" t="s">
        <v>32</v>
      </c>
      <c r="AX1306" s="13" t="s">
        <v>84</v>
      </c>
      <c r="AY1306" s="158" t="s">
        <v>193</v>
      </c>
    </row>
    <row r="1307" spans="2:65" s="1" customFormat="1" ht="16.5" customHeight="1" x14ac:dyDescent="0.2">
      <c r="B1307" s="31"/>
      <c r="C1307" s="126" t="s">
        <v>985</v>
      </c>
      <c r="D1307" s="126" t="s">
        <v>194</v>
      </c>
      <c r="E1307" s="127" t="s">
        <v>1505</v>
      </c>
      <c r="F1307" s="128" t="s">
        <v>1506</v>
      </c>
      <c r="G1307" s="129" t="s">
        <v>212</v>
      </c>
      <c r="H1307" s="130">
        <v>73.16</v>
      </c>
      <c r="I1307" s="131"/>
      <c r="J1307" s="132">
        <f>ROUND(I1307*H1307,2)</f>
        <v>0</v>
      </c>
      <c r="K1307" s="133"/>
      <c r="L1307" s="31"/>
      <c r="M1307" s="134" t="s">
        <v>1</v>
      </c>
      <c r="N1307" s="135" t="s">
        <v>41</v>
      </c>
      <c r="P1307" s="136">
        <f>O1307*H1307</f>
        <v>0</v>
      </c>
      <c r="Q1307" s="136">
        <v>2.0000000000000001E-4</v>
      </c>
      <c r="R1307" s="136">
        <f>Q1307*H1307</f>
        <v>1.4631999999999999E-2</v>
      </c>
      <c r="S1307" s="136">
        <v>0</v>
      </c>
      <c r="T1307" s="137">
        <f>S1307*H1307</f>
        <v>0</v>
      </c>
      <c r="AR1307" s="138" t="s">
        <v>198</v>
      </c>
      <c r="AT1307" s="138" t="s">
        <v>194</v>
      </c>
      <c r="AU1307" s="138" t="s">
        <v>84</v>
      </c>
      <c r="AY1307" s="16" t="s">
        <v>193</v>
      </c>
      <c r="BE1307" s="139">
        <f>IF(N1307="základní",J1307,0)</f>
        <v>0</v>
      </c>
      <c r="BF1307" s="139">
        <f>IF(N1307="snížená",J1307,0)</f>
        <v>0</v>
      </c>
      <c r="BG1307" s="139">
        <f>IF(N1307="zákl. přenesená",J1307,0)</f>
        <v>0</v>
      </c>
      <c r="BH1307" s="139">
        <f>IF(N1307="sníž. přenesená",J1307,0)</f>
        <v>0</v>
      </c>
      <c r="BI1307" s="139">
        <f>IF(N1307="nulová",J1307,0)</f>
        <v>0</v>
      </c>
      <c r="BJ1307" s="16" t="s">
        <v>84</v>
      </c>
      <c r="BK1307" s="139">
        <f>ROUND(I1307*H1307,2)</f>
        <v>0</v>
      </c>
      <c r="BL1307" s="16" t="s">
        <v>198</v>
      </c>
      <c r="BM1307" s="138" t="s">
        <v>1507</v>
      </c>
    </row>
    <row r="1308" spans="2:65" s="1" customFormat="1" x14ac:dyDescent="0.2">
      <c r="B1308" s="31"/>
      <c r="D1308" s="140" t="s">
        <v>199</v>
      </c>
      <c r="F1308" s="141" t="s">
        <v>1508</v>
      </c>
      <c r="I1308" s="142"/>
      <c r="L1308" s="31"/>
      <c r="M1308" s="143"/>
      <c r="T1308" s="53"/>
      <c r="AT1308" s="16" t="s">
        <v>199</v>
      </c>
      <c r="AU1308" s="16" t="s">
        <v>84</v>
      </c>
    </row>
    <row r="1309" spans="2:65" s="11" customFormat="1" x14ac:dyDescent="0.2">
      <c r="B1309" s="144"/>
      <c r="D1309" s="140" t="s">
        <v>201</v>
      </c>
      <c r="E1309" s="145" t="s">
        <v>1</v>
      </c>
      <c r="F1309" s="146" t="s">
        <v>1509</v>
      </c>
      <c r="H1309" s="145" t="s">
        <v>1</v>
      </c>
      <c r="I1309" s="147"/>
      <c r="L1309" s="144"/>
      <c r="M1309" s="148"/>
      <c r="T1309" s="149"/>
      <c r="AT1309" s="145" t="s">
        <v>201</v>
      </c>
      <c r="AU1309" s="145" t="s">
        <v>84</v>
      </c>
      <c r="AV1309" s="11" t="s">
        <v>84</v>
      </c>
      <c r="AW1309" s="11" t="s">
        <v>32</v>
      </c>
      <c r="AX1309" s="11" t="s">
        <v>76</v>
      </c>
      <c r="AY1309" s="145" t="s">
        <v>193</v>
      </c>
    </row>
    <row r="1310" spans="2:65" s="12" customFormat="1" x14ac:dyDescent="0.2">
      <c r="B1310" s="150"/>
      <c r="D1310" s="140" t="s">
        <v>201</v>
      </c>
      <c r="E1310" s="151" t="s">
        <v>1</v>
      </c>
      <c r="F1310" s="152" t="s">
        <v>1510</v>
      </c>
      <c r="H1310" s="153">
        <v>73.16</v>
      </c>
      <c r="I1310" s="154"/>
      <c r="L1310" s="150"/>
      <c r="M1310" s="155"/>
      <c r="T1310" s="156"/>
      <c r="AT1310" s="151" t="s">
        <v>201</v>
      </c>
      <c r="AU1310" s="151" t="s">
        <v>84</v>
      </c>
      <c r="AV1310" s="12" t="s">
        <v>86</v>
      </c>
      <c r="AW1310" s="12" t="s">
        <v>32</v>
      </c>
      <c r="AX1310" s="12" t="s">
        <v>76</v>
      </c>
      <c r="AY1310" s="151" t="s">
        <v>193</v>
      </c>
    </row>
    <row r="1311" spans="2:65" s="13" customFormat="1" x14ac:dyDescent="0.2">
      <c r="B1311" s="157"/>
      <c r="D1311" s="140" t="s">
        <v>201</v>
      </c>
      <c r="E1311" s="158" t="s">
        <v>1</v>
      </c>
      <c r="F1311" s="159" t="s">
        <v>204</v>
      </c>
      <c r="H1311" s="160">
        <v>73.16</v>
      </c>
      <c r="I1311" s="161"/>
      <c r="L1311" s="157"/>
      <c r="M1311" s="162"/>
      <c r="T1311" s="163"/>
      <c r="AT1311" s="158" t="s">
        <v>201</v>
      </c>
      <c r="AU1311" s="158" t="s">
        <v>84</v>
      </c>
      <c r="AV1311" s="13" t="s">
        <v>198</v>
      </c>
      <c r="AW1311" s="13" t="s">
        <v>32</v>
      </c>
      <c r="AX1311" s="13" t="s">
        <v>84</v>
      </c>
      <c r="AY1311" s="158" t="s">
        <v>193</v>
      </c>
    </row>
    <row r="1312" spans="2:65" s="1" customFormat="1" ht="37.9" customHeight="1" x14ac:dyDescent="0.2">
      <c r="B1312" s="31"/>
      <c r="C1312" s="164" t="s">
        <v>1511</v>
      </c>
      <c r="D1312" s="164" t="s">
        <v>373</v>
      </c>
      <c r="E1312" s="165" t="s">
        <v>1512</v>
      </c>
      <c r="F1312" s="166" t="s">
        <v>1513</v>
      </c>
      <c r="G1312" s="167" t="s">
        <v>212</v>
      </c>
      <c r="H1312" s="168">
        <v>80.475999999999999</v>
      </c>
      <c r="I1312" s="169"/>
      <c r="J1312" s="170">
        <f>ROUND(I1312*H1312,2)</f>
        <v>0</v>
      </c>
      <c r="K1312" s="171"/>
      <c r="L1312" s="172"/>
      <c r="M1312" s="173" t="s">
        <v>1</v>
      </c>
      <c r="N1312" s="174" t="s">
        <v>41</v>
      </c>
      <c r="P1312" s="136">
        <f>O1312*H1312</f>
        <v>0</v>
      </c>
      <c r="Q1312" s="136">
        <v>0</v>
      </c>
      <c r="R1312" s="136">
        <f>Q1312*H1312</f>
        <v>0</v>
      </c>
      <c r="S1312" s="136">
        <v>0</v>
      </c>
      <c r="T1312" s="137">
        <f>S1312*H1312</f>
        <v>0</v>
      </c>
      <c r="AR1312" s="138" t="s">
        <v>238</v>
      </c>
      <c r="AT1312" s="138" t="s">
        <v>373</v>
      </c>
      <c r="AU1312" s="138" t="s">
        <v>84</v>
      </c>
      <c r="AY1312" s="16" t="s">
        <v>193</v>
      </c>
      <c r="BE1312" s="139">
        <f>IF(N1312="základní",J1312,0)</f>
        <v>0</v>
      </c>
      <c r="BF1312" s="139">
        <f>IF(N1312="snížená",J1312,0)</f>
        <v>0</v>
      </c>
      <c r="BG1312" s="139">
        <f>IF(N1312="zákl. přenesená",J1312,0)</f>
        <v>0</v>
      </c>
      <c r="BH1312" s="139">
        <f>IF(N1312="sníž. přenesená",J1312,0)</f>
        <v>0</v>
      </c>
      <c r="BI1312" s="139">
        <f>IF(N1312="nulová",J1312,0)</f>
        <v>0</v>
      </c>
      <c r="BJ1312" s="16" t="s">
        <v>84</v>
      </c>
      <c r="BK1312" s="139">
        <f>ROUND(I1312*H1312,2)</f>
        <v>0</v>
      </c>
      <c r="BL1312" s="16" t="s">
        <v>198</v>
      </c>
      <c r="BM1312" s="138" t="s">
        <v>1514</v>
      </c>
    </row>
    <row r="1313" spans="2:65" s="1" customFormat="1" ht="19.5" x14ac:dyDescent="0.2">
      <c r="B1313" s="31"/>
      <c r="D1313" s="140" t="s">
        <v>199</v>
      </c>
      <c r="F1313" s="141" t="s">
        <v>1513</v>
      </c>
      <c r="I1313" s="142"/>
      <c r="L1313" s="31"/>
      <c r="M1313" s="143"/>
      <c r="T1313" s="53"/>
      <c r="AT1313" s="16" t="s">
        <v>199</v>
      </c>
      <c r="AU1313" s="16" t="s">
        <v>84</v>
      </c>
    </row>
    <row r="1314" spans="2:65" s="12" customFormat="1" x14ac:dyDescent="0.2">
      <c r="B1314" s="150"/>
      <c r="D1314" s="140" t="s">
        <v>201</v>
      </c>
      <c r="E1314" s="151" t="s">
        <v>1</v>
      </c>
      <c r="F1314" s="152" t="s">
        <v>1515</v>
      </c>
      <c r="H1314" s="153">
        <v>80.475999999999999</v>
      </c>
      <c r="I1314" s="154"/>
      <c r="L1314" s="150"/>
      <c r="M1314" s="155"/>
      <c r="T1314" s="156"/>
      <c r="AT1314" s="151" t="s">
        <v>201</v>
      </c>
      <c r="AU1314" s="151" t="s">
        <v>84</v>
      </c>
      <c r="AV1314" s="12" t="s">
        <v>86</v>
      </c>
      <c r="AW1314" s="12" t="s">
        <v>32</v>
      </c>
      <c r="AX1314" s="12" t="s">
        <v>76</v>
      </c>
      <c r="AY1314" s="151" t="s">
        <v>193</v>
      </c>
    </row>
    <row r="1315" spans="2:65" s="13" customFormat="1" x14ac:dyDescent="0.2">
      <c r="B1315" s="157"/>
      <c r="D1315" s="140" t="s">
        <v>201</v>
      </c>
      <c r="E1315" s="158" t="s">
        <v>1</v>
      </c>
      <c r="F1315" s="159" t="s">
        <v>204</v>
      </c>
      <c r="H1315" s="160">
        <v>80.475999999999999</v>
      </c>
      <c r="I1315" s="161"/>
      <c r="L1315" s="157"/>
      <c r="M1315" s="162"/>
      <c r="T1315" s="163"/>
      <c r="AT1315" s="158" t="s">
        <v>201</v>
      </c>
      <c r="AU1315" s="158" t="s">
        <v>84</v>
      </c>
      <c r="AV1315" s="13" t="s">
        <v>198</v>
      </c>
      <c r="AW1315" s="13" t="s">
        <v>32</v>
      </c>
      <c r="AX1315" s="13" t="s">
        <v>84</v>
      </c>
      <c r="AY1315" s="158" t="s">
        <v>193</v>
      </c>
    </row>
    <row r="1316" spans="2:65" s="1" customFormat="1" ht="16.5" customHeight="1" x14ac:dyDescent="0.2">
      <c r="B1316" s="31"/>
      <c r="C1316" s="126" t="s">
        <v>991</v>
      </c>
      <c r="D1316" s="126" t="s">
        <v>194</v>
      </c>
      <c r="E1316" s="127" t="s">
        <v>1516</v>
      </c>
      <c r="F1316" s="128" t="s">
        <v>1517</v>
      </c>
      <c r="G1316" s="129" t="s">
        <v>246</v>
      </c>
      <c r="H1316" s="130">
        <v>15</v>
      </c>
      <c r="I1316" s="131"/>
      <c r="J1316" s="132">
        <f>ROUND(I1316*H1316,2)</f>
        <v>0</v>
      </c>
      <c r="K1316" s="133"/>
      <c r="L1316" s="31"/>
      <c r="M1316" s="134" t="s">
        <v>1</v>
      </c>
      <c r="N1316" s="135" t="s">
        <v>41</v>
      </c>
      <c r="P1316" s="136">
        <f>O1316*H1316</f>
        <v>0</v>
      </c>
      <c r="Q1316" s="136">
        <v>0</v>
      </c>
      <c r="R1316" s="136">
        <f>Q1316*H1316</f>
        <v>0</v>
      </c>
      <c r="S1316" s="136">
        <v>0</v>
      </c>
      <c r="T1316" s="137">
        <f>S1316*H1316</f>
        <v>0</v>
      </c>
      <c r="AR1316" s="138" t="s">
        <v>198</v>
      </c>
      <c r="AT1316" s="138" t="s">
        <v>194</v>
      </c>
      <c r="AU1316" s="138" t="s">
        <v>84</v>
      </c>
      <c r="AY1316" s="16" t="s">
        <v>193</v>
      </c>
      <c r="BE1316" s="139">
        <f>IF(N1316="základní",J1316,0)</f>
        <v>0</v>
      </c>
      <c r="BF1316" s="139">
        <f>IF(N1316="snížená",J1316,0)</f>
        <v>0</v>
      </c>
      <c r="BG1316" s="139">
        <f>IF(N1316="zákl. přenesená",J1316,0)</f>
        <v>0</v>
      </c>
      <c r="BH1316" s="139">
        <f>IF(N1316="sníž. přenesená",J1316,0)</f>
        <v>0</v>
      </c>
      <c r="BI1316" s="139">
        <f>IF(N1316="nulová",J1316,0)</f>
        <v>0</v>
      </c>
      <c r="BJ1316" s="16" t="s">
        <v>84</v>
      </c>
      <c r="BK1316" s="139">
        <f>ROUND(I1316*H1316,2)</f>
        <v>0</v>
      </c>
      <c r="BL1316" s="16" t="s">
        <v>198</v>
      </c>
      <c r="BM1316" s="138" t="s">
        <v>1518</v>
      </c>
    </row>
    <row r="1317" spans="2:65" s="1" customFormat="1" x14ac:dyDescent="0.2">
      <c r="B1317" s="31"/>
      <c r="D1317" s="140" t="s">
        <v>199</v>
      </c>
      <c r="F1317" s="141" t="s">
        <v>1517</v>
      </c>
      <c r="I1317" s="142"/>
      <c r="L1317" s="31"/>
      <c r="M1317" s="143"/>
      <c r="T1317" s="53"/>
      <c r="AT1317" s="16" t="s">
        <v>199</v>
      </c>
      <c r="AU1317" s="16" t="s">
        <v>84</v>
      </c>
    </row>
    <row r="1318" spans="2:65" s="1" customFormat="1" ht="24.2" customHeight="1" x14ac:dyDescent="0.2">
      <c r="B1318" s="31"/>
      <c r="C1318" s="164" t="s">
        <v>1519</v>
      </c>
      <c r="D1318" s="164" t="s">
        <v>373</v>
      </c>
      <c r="E1318" s="165" t="s">
        <v>1520</v>
      </c>
      <c r="F1318" s="166" t="s">
        <v>1521</v>
      </c>
      <c r="G1318" s="167" t="s">
        <v>246</v>
      </c>
      <c r="H1318" s="168">
        <v>18</v>
      </c>
      <c r="I1318" s="169"/>
      <c r="J1318" s="170">
        <f>ROUND(I1318*H1318,2)</f>
        <v>0</v>
      </c>
      <c r="K1318" s="171"/>
      <c r="L1318" s="172"/>
      <c r="M1318" s="173" t="s">
        <v>1</v>
      </c>
      <c r="N1318" s="174" t="s">
        <v>41</v>
      </c>
      <c r="P1318" s="136">
        <f>O1318*H1318</f>
        <v>0</v>
      </c>
      <c r="Q1318" s="136">
        <v>0</v>
      </c>
      <c r="R1318" s="136">
        <f>Q1318*H1318</f>
        <v>0</v>
      </c>
      <c r="S1318" s="136">
        <v>0</v>
      </c>
      <c r="T1318" s="137">
        <f>S1318*H1318</f>
        <v>0</v>
      </c>
      <c r="AR1318" s="138" t="s">
        <v>238</v>
      </c>
      <c r="AT1318" s="138" t="s">
        <v>373</v>
      </c>
      <c r="AU1318" s="138" t="s">
        <v>84</v>
      </c>
      <c r="AY1318" s="16" t="s">
        <v>193</v>
      </c>
      <c r="BE1318" s="139">
        <f>IF(N1318="základní",J1318,0)</f>
        <v>0</v>
      </c>
      <c r="BF1318" s="139">
        <f>IF(N1318="snížená",J1318,0)</f>
        <v>0</v>
      </c>
      <c r="BG1318" s="139">
        <f>IF(N1318="zákl. přenesená",J1318,0)</f>
        <v>0</v>
      </c>
      <c r="BH1318" s="139">
        <f>IF(N1318="sníž. přenesená",J1318,0)</f>
        <v>0</v>
      </c>
      <c r="BI1318" s="139">
        <f>IF(N1318="nulová",J1318,0)</f>
        <v>0</v>
      </c>
      <c r="BJ1318" s="16" t="s">
        <v>84</v>
      </c>
      <c r="BK1318" s="139">
        <f>ROUND(I1318*H1318,2)</f>
        <v>0</v>
      </c>
      <c r="BL1318" s="16" t="s">
        <v>198</v>
      </c>
      <c r="BM1318" s="138" t="s">
        <v>1522</v>
      </c>
    </row>
    <row r="1319" spans="2:65" s="1" customFormat="1" x14ac:dyDescent="0.2">
      <c r="B1319" s="31"/>
      <c r="D1319" s="140" t="s">
        <v>199</v>
      </c>
      <c r="F1319" s="141" t="s">
        <v>1521</v>
      </c>
      <c r="I1319" s="142"/>
      <c r="L1319" s="31"/>
      <c r="M1319" s="143"/>
      <c r="T1319" s="53"/>
      <c r="AT1319" s="16" t="s">
        <v>199</v>
      </c>
      <c r="AU1319" s="16" t="s">
        <v>84</v>
      </c>
    </row>
    <row r="1320" spans="2:65" s="1" customFormat="1" ht="16.5" customHeight="1" x14ac:dyDescent="0.2">
      <c r="B1320" s="31"/>
      <c r="C1320" s="126" t="s">
        <v>996</v>
      </c>
      <c r="D1320" s="126" t="s">
        <v>194</v>
      </c>
      <c r="E1320" s="127" t="s">
        <v>1523</v>
      </c>
      <c r="F1320" s="128" t="s">
        <v>1524</v>
      </c>
      <c r="G1320" s="129" t="s">
        <v>246</v>
      </c>
      <c r="H1320" s="130">
        <v>268.8</v>
      </c>
      <c r="I1320" s="131"/>
      <c r="J1320" s="132">
        <f>ROUND(I1320*H1320,2)</f>
        <v>0</v>
      </c>
      <c r="K1320" s="133"/>
      <c r="L1320" s="31"/>
      <c r="M1320" s="134" t="s">
        <v>1</v>
      </c>
      <c r="N1320" s="135" t="s">
        <v>41</v>
      </c>
      <c r="P1320" s="136">
        <f>O1320*H1320</f>
        <v>0</v>
      </c>
      <c r="Q1320" s="136">
        <v>1.0000000000000001E-5</v>
      </c>
      <c r="R1320" s="136">
        <f>Q1320*H1320</f>
        <v>2.6880000000000003E-3</v>
      </c>
      <c r="S1320" s="136">
        <v>0</v>
      </c>
      <c r="T1320" s="137">
        <f>S1320*H1320</f>
        <v>0</v>
      </c>
      <c r="AR1320" s="138" t="s">
        <v>198</v>
      </c>
      <c r="AT1320" s="138" t="s">
        <v>194</v>
      </c>
      <c r="AU1320" s="138" t="s">
        <v>84</v>
      </c>
      <c r="AY1320" s="16" t="s">
        <v>193</v>
      </c>
      <c r="BE1320" s="139">
        <f>IF(N1320="základní",J1320,0)</f>
        <v>0</v>
      </c>
      <c r="BF1320" s="139">
        <f>IF(N1320="snížená",J1320,0)</f>
        <v>0</v>
      </c>
      <c r="BG1320" s="139">
        <f>IF(N1320="zákl. přenesená",J1320,0)</f>
        <v>0</v>
      </c>
      <c r="BH1320" s="139">
        <f>IF(N1320="sníž. přenesená",J1320,0)</f>
        <v>0</v>
      </c>
      <c r="BI1320" s="139">
        <f>IF(N1320="nulová",J1320,0)</f>
        <v>0</v>
      </c>
      <c r="BJ1320" s="16" t="s">
        <v>84</v>
      </c>
      <c r="BK1320" s="139">
        <f>ROUND(I1320*H1320,2)</f>
        <v>0</v>
      </c>
      <c r="BL1320" s="16" t="s">
        <v>198</v>
      </c>
      <c r="BM1320" s="138" t="s">
        <v>1525</v>
      </c>
    </row>
    <row r="1321" spans="2:65" s="1" customFormat="1" x14ac:dyDescent="0.2">
      <c r="B1321" s="31"/>
      <c r="D1321" s="140" t="s">
        <v>199</v>
      </c>
      <c r="F1321" s="141" t="s">
        <v>1524</v>
      </c>
      <c r="I1321" s="142"/>
      <c r="L1321" s="31"/>
      <c r="M1321" s="143"/>
      <c r="T1321" s="53"/>
      <c r="AT1321" s="16" t="s">
        <v>199</v>
      </c>
      <c r="AU1321" s="16" t="s">
        <v>84</v>
      </c>
    </row>
    <row r="1322" spans="2:65" s="12" customFormat="1" x14ac:dyDescent="0.2">
      <c r="B1322" s="150"/>
      <c r="D1322" s="140" t="s">
        <v>201</v>
      </c>
      <c r="E1322" s="151" t="s">
        <v>1</v>
      </c>
      <c r="F1322" s="152" t="s">
        <v>1526</v>
      </c>
      <c r="H1322" s="153">
        <v>268.8</v>
      </c>
      <c r="I1322" s="154"/>
      <c r="L1322" s="150"/>
      <c r="M1322" s="155"/>
      <c r="T1322" s="156"/>
      <c r="AT1322" s="151" t="s">
        <v>201</v>
      </c>
      <c r="AU1322" s="151" t="s">
        <v>84</v>
      </c>
      <c r="AV1322" s="12" t="s">
        <v>86</v>
      </c>
      <c r="AW1322" s="12" t="s">
        <v>32</v>
      </c>
      <c r="AX1322" s="12" t="s">
        <v>76</v>
      </c>
      <c r="AY1322" s="151" t="s">
        <v>193</v>
      </c>
    </row>
    <row r="1323" spans="2:65" s="13" customFormat="1" x14ac:dyDescent="0.2">
      <c r="B1323" s="157"/>
      <c r="D1323" s="140" t="s">
        <v>201</v>
      </c>
      <c r="E1323" s="158" t="s">
        <v>1</v>
      </c>
      <c r="F1323" s="159" t="s">
        <v>204</v>
      </c>
      <c r="H1323" s="160">
        <v>268.8</v>
      </c>
      <c r="I1323" s="161"/>
      <c r="L1323" s="157"/>
      <c r="M1323" s="162"/>
      <c r="T1323" s="163"/>
      <c r="AT1323" s="158" t="s">
        <v>201</v>
      </c>
      <c r="AU1323" s="158" t="s">
        <v>84</v>
      </c>
      <c r="AV1323" s="13" t="s">
        <v>198</v>
      </c>
      <c r="AW1323" s="13" t="s">
        <v>32</v>
      </c>
      <c r="AX1323" s="13" t="s">
        <v>84</v>
      </c>
      <c r="AY1323" s="158" t="s">
        <v>193</v>
      </c>
    </row>
    <row r="1324" spans="2:65" s="1" customFormat="1" ht="16.5" customHeight="1" x14ac:dyDescent="0.2">
      <c r="B1324" s="31"/>
      <c r="C1324" s="164" t="s">
        <v>1527</v>
      </c>
      <c r="D1324" s="164" t="s">
        <v>373</v>
      </c>
      <c r="E1324" s="165" t="s">
        <v>1528</v>
      </c>
      <c r="F1324" s="166" t="s">
        <v>1529</v>
      </c>
      <c r="G1324" s="167" t="s">
        <v>246</v>
      </c>
      <c r="H1324" s="168">
        <v>282.24</v>
      </c>
      <c r="I1324" s="169"/>
      <c r="J1324" s="170">
        <f>ROUND(I1324*H1324,2)</f>
        <v>0</v>
      </c>
      <c r="K1324" s="171"/>
      <c r="L1324" s="172"/>
      <c r="M1324" s="173" t="s">
        <v>1</v>
      </c>
      <c r="N1324" s="174" t="s">
        <v>41</v>
      </c>
      <c r="P1324" s="136">
        <f>O1324*H1324</f>
        <v>0</v>
      </c>
      <c r="Q1324" s="136">
        <v>0</v>
      </c>
      <c r="R1324" s="136">
        <f>Q1324*H1324</f>
        <v>0</v>
      </c>
      <c r="S1324" s="136">
        <v>0</v>
      </c>
      <c r="T1324" s="137">
        <f>S1324*H1324</f>
        <v>0</v>
      </c>
      <c r="AR1324" s="138" t="s">
        <v>238</v>
      </c>
      <c r="AT1324" s="138" t="s">
        <v>373</v>
      </c>
      <c r="AU1324" s="138" t="s">
        <v>84</v>
      </c>
      <c r="AY1324" s="16" t="s">
        <v>193</v>
      </c>
      <c r="BE1324" s="139">
        <f>IF(N1324="základní",J1324,0)</f>
        <v>0</v>
      </c>
      <c r="BF1324" s="139">
        <f>IF(N1324="snížená",J1324,0)</f>
        <v>0</v>
      </c>
      <c r="BG1324" s="139">
        <f>IF(N1324="zákl. přenesená",J1324,0)</f>
        <v>0</v>
      </c>
      <c r="BH1324" s="139">
        <f>IF(N1324="sníž. přenesená",J1324,0)</f>
        <v>0</v>
      </c>
      <c r="BI1324" s="139">
        <f>IF(N1324="nulová",J1324,0)</f>
        <v>0</v>
      </c>
      <c r="BJ1324" s="16" t="s">
        <v>84</v>
      </c>
      <c r="BK1324" s="139">
        <f>ROUND(I1324*H1324,2)</f>
        <v>0</v>
      </c>
      <c r="BL1324" s="16" t="s">
        <v>198</v>
      </c>
      <c r="BM1324" s="138" t="s">
        <v>1530</v>
      </c>
    </row>
    <row r="1325" spans="2:65" s="1" customFormat="1" x14ac:dyDescent="0.2">
      <c r="B1325" s="31"/>
      <c r="D1325" s="140" t="s">
        <v>199</v>
      </c>
      <c r="F1325" s="141" t="s">
        <v>1529</v>
      </c>
      <c r="I1325" s="142"/>
      <c r="L1325" s="31"/>
      <c r="M1325" s="143"/>
      <c r="T1325" s="53"/>
      <c r="AT1325" s="16" t="s">
        <v>199</v>
      </c>
      <c r="AU1325" s="16" t="s">
        <v>84</v>
      </c>
    </row>
    <row r="1326" spans="2:65" s="12" customFormat="1" x14ac:dyDescent="0.2">
      <c r="B1326" s="150"/>
      <c r="D1326" s="140" t="s">
        <v>201</v>
      </c>
      <c r="E1326" s="151" t="s">
        <v>1</v>
      </c>
      <c r="F1326" s="152" t="s">
        <v>1531</v>
      </c>
      <c r="H1326" s="153">
        <v>282.24</v>
      </c>
      <c r="I1326" s="154"/>
      <c r="L1326" s="150"/>
      <c r="M1326" s="155"/>
      <c r="T1326" s="156"/>
      <c r="AT1326" s="151" t="s">
        <v>201</v>
      </c>
      <c r="AU1326" s="151" t="s">
        <v>84</v>
      </c>
      <c r="AV1326" s="12" t="s">
        <v>86</v>
      </c>
      <c r="AW1326" s="12" t="s">
        <v>32</v>
      </c>
      <c r="AX1326" s="12" t="s">
        <v>76</v>
      </c>
      <c r="AY1326" s="151" t="s">
        <v>193</v>
      </c>
    </row>
    <row r="1327" spans="2:65" s="13" customFormat="1" x14ac:dyDescent="0.2">
      <c r="B1327" s="157"/>
      <c r="D1327" s="140" t="s">
        <v>201</v>
      </c>
      <c r="E1327" s="158" t="s">
        <v>1</v>
      </c>
      <c r="F1327" s="159" t="s">
        <v>204</v>
      </c>
      <c r="H1327" s="160">
        <v>282.24</v>
      </c>
      <c r="I1327" s="161"/>
      <c r="L1327" s="157"/>
      <c r="M1327" s="162"/>
      <c r="T1327" s="163"/>
      <c r="AT1327" s="158" t="s">
        <v>201</v>
      </c>
      <c r="AU1327" s="158" t="s">
        <v>84</v>
      </c>
      <c r="AV1327" s="13" t="s">
        <v>198</v>
      </c>
      <c r="AW1327" s="13" t="s">
        <v>32</v>
      </c>
      <c r="AX1327" s="13" t="s">
        <v>84</v>
      </c>
      <c r="AY1327" s="158" t="s">
        <v>193</v>
      </c>
    </row>
    <row r="1328" spans="2:65" s="1" customFormat="1" ht="16.5" customHeight="1" x14ac:dyDescent="0.2">
      <c r="B1328" s="31"/>
      <c r="C1328" s="126" t="s">
        <v>1003</v>
      </c>
      <c r="D1328" s="126" t="s">
        <v>194</v>
      </c>
      <c r="E1328" s="127" t="s">
        <v>1532</v>
      </c>
      <c r="F1328" s="128" t="s">
        <v>1533</v>
      </c>
      <c r="G1328" s="129" t="s">
        <v>212</v>
      </c>
      <c r="H1328" s="130">
        <v>11.5</v>
      </c>
      <c r="I1328" s="131"/>
      <c r="J1328" s="132">
        <f>ROUND(I1328*H1328,2)</f>
        <v>0</v>
      </c>
      <c r="K1328" s="133"/>
      <c r="L1328" s="31"/>
      <c r="M1328" s="134" t="s">
        <v>1</v>
      </c>
      <c r="N1328" s="135" t="s">
        <v>41</v>
      </c>
      <c r="P1328" s="136">
        <f>O1328*H1328</f>
        <v>0</v>
      </c>
      <c r="Q1328" s="136">
        <v>0</v>
      </c>
      <c r="R1328" s="136">
        <f>Q1328*H1328</f>
        <v>0</v>
      </c>
      <c r="S1328" s="136">
        <v>0</v>
      </c>
      <c r="T1328" s="137">
        <f>S1328*H1328</f>
        <v>0</v>
      </c>
      <c r="AR1328" s="138" t="s">
        <v>198</v>
      </c>
      <c r="AT1328" s="138" t="s">
        <v>194</v>
      </c>
      <c r="AU1328" s="138" t="s">
        <v>84</v>
      </c>
      <c r="AY1328" s="16" t="s">
        <v>193</v>
      </c>
      <c r="BE1328" s="139">
        <f>IF(N1328="základní",J1328,0)</f>
        <v>0</v>
      </c>
      <c r="BF1328" s="139">
        <f>IF(N1328="snížená",J1328,0)</f>
        <v>0</v>
      </c>
      <c r="BG1328" s="139">
        <f>IF(N1328="zákl. přenesená",J1328,0)</f>
        <v>0</v>
      </c>
      <c r="BH1328" s="139">
        <f>IF(N1328="sníž. přenesená",J1328,0)</f>
        <v>0</v>
      </c>
      <c r="BI1328" s="139">
        <f>IF(N1328="nulová",J1328,0)</f>
        <v>0</v>
      </c>
      <c r="BJ1328" s="16" t="s">
        <v>84</v>
      </c>
      <c r="BK1328" s="139">
        <f>ROUND(I1328*H1328,2)</f>
        <v>0</v>
      </c>
      <c r="BL1328" s="16" t="s">
        <v>198</v>
      </c>
      <c r="BM1328" s="138" t="s">
        <v>1534</v>
      </c>
    </row>
    <row r="1329" spans="2:65" s="1" customFormat="1" x14ac:dyDescent="0.2">
      <c r="B1329" s="31"/>
      <c r="D1329" s="140" t="s">
        <v>199</v>
      </c>
      <c r="F1329" s="141" t="s">
        <v>1533</v>
      </c>
      <c r="I1329" s="142"/>
      <c r="L1329" s="31"/>
      <c r="M1329" s="143"/>
      <c r="T1329" s="53"/>
      <c r="AT1329" s="16" t="s">
        <v>199</v>
      </c>
      <c r="AU1329" s="16" t="s">
        <v>84</v>
      </c>
    </row>
    <row r="1330" spans="2:65" s="11" customFormat="1" x14ac:dyDescent="0.2">
      <c r="B1330" s="144"/>
      <c r="D1330" s="140" t="s">
        <v>201</v>
      </c>
      <c r="E1330" s="145" t="s">
        <v>1</v>
      </c>
      <c r="F1330" s="146" t="s">
        <v>1432</v>
      </c>
      <c r="H1330" s="145" t="s">
        <v>1</v>
      </c>
      <c r="I1330" s="147"/>
      <c r="L1330" s="144"/>
      <c r="M1330" s="148"/>
      <c r="T1330" s="149"/>
      <c r="AT1330" s="145" t="s">
        <v>201</v>
      </c>
      <c r="AU1330" s="145" t="s">
        <v>84</v>
      </c>
      <c r="AV1330" s="11" t="s">
        <v>84</v>
      </c>
      <c r="AW1330" s="11" t="s">
        <v>32</v>
      </c>
      <c r="AX1330" s="11" t="s">
        <v>76</v>
      </c>
      <c r="AY1330" s="145" t="s">
        <v>193</v>
      </c>
    </row>
    <row r="1331" spans="2:65" s="12" customFormat="1" x14ac:dyDescent="0.2">
      <c r="B1331" s="150"/>
      <c r="D1331" s="140" t="s">
        <v>201</v>
      </c>
      <c r="E1331" s="151" t="s">
        <v>1</v>
      </c>
      <c r="F1331" s="152" t="s">
        <v>1433</v>
      </c>
      <c r="H1331" s="153">
        <v>11.5</v>
      </c>
      <c r="I1331" s="154"/>
      <c r="L1331" s="150"/>
      <c r="M1331" s="155"/>
      <c r="T1331" s="156"/>
      <c r="AT1331" s="151" t="s">
        <v>201</v>
      </c>
      <c r="AU1331" s="151" t="s">
        <v>84</v>
      </c>
      <c r="AV1331" s="12" t="s">
        <v>86</v>
      </c>
      <c r="AW1331" s="12" t="s">
        <v>32</v>
      </c>
      <c r="AX1331" s="12" t="s">
        <v>76</v>
      </c>
      <c r="AY1331" s="151" t="s">
        <v>193</v>
      </c>
    </row>
    <row r="1332" spans="2:65" s="13" customFormat="1" x14ac:dyDescent="0.2">
      <c r="B1332" s="157"/>
      <c r="D1332" s="140" t="s">
        <v>201</v>
      </c>
      <c r="E1332" s="158" t="s">
        <v>1</v>
      </c>
      <c r="F1332" s="159" t="s">
        <v>204</v>
      </c>
      <c r="H1332" s="160">
        <v>11.5</v>
      </c>
      <c r="I1332" s="161"/>
      <c r="L1332" s="157"/>
      <c r="M1332" s="162"/>
      <c r="T1332" s="163"/>
      <c r="AT1332" s="158" t="s">
        <v>201</v>
      </c>
      <c r="AU1332" s="158" t="s">
        <v>84</v>
      </c>
      <c r="AV1332" s="13" t="s">
        <v>198</v>
      </c>
      <c r="AW1332" s="13" t="s">
        <v>32</v>
      </c>
      <c r="AX1332" s="13" t="s">
        <v>84</v>
      </c>
      <c r="AY1332" s="158" t="s">
        <v>193</v>
      </c>
    </row>
    <row r="1333" spans="2:65" s="1" customFormat="1" ht="24.2" customHeight="1" x14ac:dyDescent="0.2">
      <c r="B1333" s="31"/>
      <c r="C1333" s="126" t="s">
        <v>1535</v>
      </c>
      <c r="D1333" s="126" t="s">
        <v>194</v>
      </c>
      <c r="E1333" s="127" t="s">
        <v>1536</v>
      </c>
      <c r="F1333" s="128" t="s">
        <v>1537</v>
      </c>
      <c r="G1333" s="129" t="s">
        <v>990</v>
      </c>
      <c r="H1333" s="175"/>
      <c r="I1333" s="131"/>
      <c r="J1333" s="132">
        <f>ROUND(I1333*H1333,2)</f>
        <v>0</v>
      </c>
      <c r="K1333" s="133"/>
      <c r="L1333" s="31"/>
      <c r="M1333" s="134" t="s">
        <v>1</v>
      </c>
      <c r="N1333" s="135" t="s">
        <v>41</v>
      </c>
      <c r="P1333" s="136">
        <f>O1333*H1333</f>
        <v>0</v>
      </c>
      <c r="Q1333" s="136">
        <v>0</v>
      </c>
      <c r="R1333" s="136">
        <f>Q1333*H1333</f>
        <v>0</v>
      </c>
      <c r="S1333" s="136">
        <v>0</v>
      </c>
      <c r="T1333" s="137">
        <f>S1333*H1333</f>
        <v>0</v>
      </c>
      <c r="AR1333" s="138" t="s">
        <v>198</v>
      </c>
      <c r="AT1333" s="138" t="s">
        <v>194</v>
      </c>
      <c r="AU1333" s="138" t="s">
        <v>84</v>
      </c>
      <c r="AY1333" s="16" t="s">
        <v>193</v>
      </c>
      <c r="BE1333" s="139">
        <f>IF(N1333="základní",J1333,0)</f>
        <v>0</v>
      </c>
      <c r="BF1333" s="139">
        <f>IF(N1333="snížená",J1333,0)</f>
        <v>0</v>
      </c>
      <c r="BG1333" s="139">
        <f>IF(N1333="zákl. přenesená",J1333,0)</f>
        <v>0</v>
      </c>
      <c r="BH1333" s="139">
        <f>IF(N1333="sníž. přenesená",J1333,0)</f>
        <v>0</v>
      </c>
      <c r="BI1333" s="139">
        <f>IF(N1333="nulová",J1333,0)</f>
        <v>0</v>
      </c>
      <c r="BJ1333" s="16" t="s">
        <v>84</v>
      </c>
      <c r="BK1333" s="139">
        <f>ROUND(I1333*H1333,2)</f>
        <v>0</v>
      </c>
      <c r="BL1333" s="16" t="s">
        <v>198</v>
      </c>
      <c r="BM1333" s="138" t="s">
        <v>1538</v>
      </c>
    </row>
    <row r="1334" spans="2:65" s="1" customFormat="1" ht="19.5" x14ac:dyDescent="0.2">
      <c r="B1334" s="31"/>
      <c r="D1334" s="140" t="s">
        <v>199</v>
      </c>
      <c r="F1334" s="141" t="s">
        <v>1537</v>
      </c>
      <c r="I1334" s="142"/>
      <c r="L1334" s="31"/>
      <c r="M1334" s="143"/>
      <c r="T1334" s="53"/>
      <c r="AT1334" s="16" t="s">
        <v>199</v>
      </c>
      <c r="AU1334" s="16" t="s">
        <v>84</v>
      </c>
    </row>
    <row r="1335" spans="2:65" s="10" customFormat="1" ht="25.9" customHeight="1" x14ac:dyDescent="0.2">
      <c r="B1335" s="116"/>
      <c r="D1335" s="117" t="s">
        <v>75</v>
      </c>
      <c r="E1335" s="118" t="s">
        <v>1539</v>
      </c>
      <c r="F1335" s="118" t="s">
        <v>1540</v>
      </c>
      <c r="I1335" s="119"/>
      <c r="J1335" s="120">
        <f>BK1335</f>
        <v>0</v>
      </c>
      <c r="L1335" s="116"/>
      <c r="M1335" s="121"/>
      <c r="P1335" s="122">
        <f>SUM(P1336:P1351)</f>
        <v>0</v>
      </c>
      <c r="R1335" s="122">
        <f>SUM(R1336:R1351)</f>
        <v>9.4600000000000004E-2</v>
      </c>
      <c r="T1335" s="123">
        <f>SUM(T1336:T1351)</f>
        <v>0</v>
      </c>
      <c r="AR1335" s="117" t="s">
        <v>84</v>
      </c>
      <c r="AT1335" s="124" t="s">
        <v>75</v>
      </c>
      <c r="AU1335" s="124" t="s">
        <v>76</v>
      </c>
      <c r="AY1335" s="117" t="s">
        <v>193</v>
      </c>
      <c r="BK1335" s="125">
        <f>SUM(BK1336:BK1351)</f>
        <v>0</v>
      </c>
    </row>
    <row r="1336" spans="2:65" s="1" customFormat="1" ht="16.5" customHeight="1" x14ac:dyDescent="0.2">
      <c r="B1336" s="31"/>
      <c r="C1336" s="126" t="s">
        <v>1007</v>
      </c>
      <c r="D1336" s="126" t="s">
        <v>194</v>
      </c>
      <c r="E1336" s="127" t="s">
        <v>1541</v>
      </c>
      <c r="F1336" s="128" t="s">
        <v>1542</v>
      </c>
      <c r="G1336" s="129" t="s">
        <v>212</v>
      </c>
      <c r="H1336" s="130">
        <v>27.5</v>
      </c>
      <c r="I1336" s="131"/>
      <c r="J1336" s="132">
        <f>ROUND(I1336*H1336,2)</f>
        <v>0</v>
      </c>
      <c r="K1336" s="133"/>
      <c r="L1336" s="31"/>
      <c r="M1336" s="134" t="s">
        <v>1</v>
      </c>
      <c r="N1336" s="135" t="s">
        <v>41</v>
      </c>
      <c r="P1336" s="136">
        <f>O1336*H1336</f>
        <v>0</v>
      </c>
      <c r="Q1336" s="136">
        <v>0</v>
      </c>
      <c r="R1336" s="136">
        <f>Q1336*H1336</f>
        <v>0</v>
      </c>
      <c r="S1336" s="136">
        <v>0</v>
      </c>
      <c r="T1336" s="137">
        <f>S1336*H1336</f>
        <v>0</v>
      </c>
      <c r="AR1336" s="138" t="s">
        <v>198</v>
      </c>
      <c r="AT1336" s="138" t="s">
        <v>194</v>
      </c>
      <c r="AU1336" s="138" t="s">
        <v>84</v>
      </c>
      <c r="AY1336" s="16" t="s">
        <v>193</v>
      </c>
      <c r="BE1336" s="139">
        <f>IF(N1336="základní",J1336,0)</f>
        <v>0</v>
      </c>
      <c r="BF1336" s="139">
        <f>IF(N1336="snížená",J1336,0)</f>
        <v>0</v>
      </c>
      <c r="BG1336" s="139">
        <f>IF(N1336="zákl. přenesená",J1336,0)</f>
        <v>0</v>
      </c>
      <c r="BH1336" s="139">
        <f>IF(N1336="sníž. přenesená",J1336,0)</f>
        <v>0</v>
      </c>
      <c r="BI1336" s="139">
        <f>IF(N1336="nulová",J1336,0)</f>
        <v>0</v>
      </c>
      <c r="BJ1336" s="16" t="s">
        <v>84</v>
      </c>
      <c r="BK1336" s="139">
        <f>ROUND(I1336*H1336,2)</f>
        <v>0</v>
      </c>
      <c r="BL1336" s="16" t="s">
        <v>198</v>
      </c>
      <c r="BM1336" s="138" t="s">
        <v>1543</v>
      </c>
    </row>
    <row r="1337" spans="2:65" s="1" customFormat="1" x14ac:dyDescent="0.2">
      <c r="B1337" s="31"/>
      <c r="D1337" s="140" t="s">
        <v>199</v>
      </c>
      <c r="F1337" s="141" t="s">
        <v>1544</v>
      </c>
      <c r="I1337" s="142"/>
      <c r="L1337" s="31"/>
      <c r="M1337" s="143"/>
      <c r="T1337" s="53"/>
      <c r="AT1337" s="16" t="s">
        <v>199</v>
      </c>
      <c r="AU1337" s="16" t="s">
        <v>84</v>
      </c>
    </row>
    <row r="1338" spans="2:65" s="1" customFormat="1" ht="24.2" customHeight="1" x14ac:dyDescent="0.2">
      <c r="B1338" s="31"/>
      <c r="C1338" s="126" t="s">
        <v>1545</v>
      </c>
      <c r="D1338" s="126" t="s">
        <v>194</v>
      </c>
      <c r="E1338" s="127" t="s">
        <v>1546</v>
      </c>
      <c r="F1338" s="128" t="s">
        <v>1547</v>
      </c>
      <c r="G1338" s="129" t="s">
        <v>212</v>
      </c>
      <c r="H1338" s="130">
        <v>27.5</v>
      </c>
      <c r="I1338" s="131"/>
      <c r="J1338" s="132">
        <f>ROUND(I1338*H1338,2)</f>
        <v>0</v>
      </c>
      <c r="K1338" s="133"/>
      <c r="L1338" s="31"/>
      <c r="M1338" s="134" t="s">
        <v>1</v>
      </c>
      <c r="N1338" s="135" t="s">
        <v>41</v>
      </c>
      <c r="P1338" s="136">
        <f>O1338*H1338</f>
        <v>0</v>
      </c>
      <c r="Q1338" s="136">
        <v>4.0000000000000003E-5</v>
      </c>
      <c r="R1338" s="136">
        <f>Q1338*H1338</f>
        <v>1.1000000000000001E-3</v>
      </c>
      <c r="S1338" s="136">
        <v>0</v>
      </c>
      <c r="T1338" s="137">
        <f>S1338*H1338</f>
        <v>0</v>
      </c>
      <c r="AR1338" s="138" t="s">
        <v>198</v>
      </c>
      <c r="AT1338" s="138" t="s">
        <v>194</v>
      </c>
      <c r="AU1338" s="138" t="s">
        <v>84</v>
      </c>
      <c r="AY1338" s="16" t="s">
        <v>193</v>
      </c>
      <c r="BE1338" s="139">
        <f>IF(N1338="základní",J1338,0)</f>
        <v>0</v>
      </c>
      <c r="BF1338" s="139">
        <f>IF(N1338="snížená",J1338,0)</f>
        <v>0</v>
      </c>
      <c r="BG1338" s="139">
        <f>IF(N1338="zákl. přenesená",J1338,0)</f>
        <v>0</v>
      </c>
      <c r="BH1338" s="139">
        <f>IF(N1338="sníž. přenesená",J1338,0)</f>
        <v>0</v>
      </c>
      <c r="BI1338" s="139">
        <f>IF(N1338="nulová",J1338,0)</f>
        <v>0</v>
      </c>
      <c r="BJ1338" s="16" t="s">
        <v>84</v>
      </c>
      <c r="BK1338" s="139">
        <f>ROUND(I1338*H1338,2)</f>
        <v>0</v>
      </c>
      <c r="BL1338" s="16" t="s">
        <v>198</v>
      </c>
      <c r="BM1338" s="138" t="s">
        <v>1548</v>
      </c>
    </row>
    <row r="1339" spans="2:65" s="1" customFormat="1" ht="19.5" x14ac:dyDescent="0.2">
      <c r="B1339" s="31"/>
      <c r="D1339" s="140" t="s">
        <v>199</v>
      </c>
      <c r="F1339" s="141" t="s">
        <v>1549</v>
      </c>
      <c r="I1339" s="142"/>
      <c r="L1339" s="31"/>
      <c r="M1339" s="143"/>
      <c r="T1339" s="53"/>
      <c r="AT1339" s="16" t="s">
        <v>199</v>
      </c>
      <c r="AU1339" s="16" t="s">
        <v>84</v>
      </c>
    </row>
    <row r="1340" spans="2:65" s="1" customFormat="1" ht="24.2" customHeight="1" x14ac:dyDescent="0.2">
      <c r="B1340" s="31"/>
      <c r="C1340" s="126" t="s">
        <v>1012</v>
      </c>
      <c r="D1340" s="126" t="s">
        <v>194</v>
      </c>
      <c r="E1340" s="127" t="s">
        <v>1550</v>
      </c>
      <c r="F1340" s="128" t="s">
        <v>1551</v>
      </c>
      <c r="G1340" s="129" t="s">
        <v>212</v>
      </c>
      <c r="H1340" s="130">
        <v>27.5</v>
      </c>
      <c r="I1340" s="131"/>
      <c r="J1340" s="132">
        <f>ROUND(I1340*H1340,2)</f>
        <v>0</v>
      </c>
      <c r="K1340" s="133"/>
      <c r="L1340" s="31"/>
      <c r="M1340" s="134" t="s">
        <v>1</v>
      </c>
      <c r="N1340" s="135" t="s">
        <v>41</v>
      </c>
      <c r="P1340" s="136">
        <f>O1340*H1340</f>
        <v>0</v>
      </c>
      <c r="Q1340" s="136">
        <v>2.0000000000000001E-4</v>
      </c>
      <c r="R1340" s="136">
        <f>Q1340*H1340</f>
        <v>5.5000000000000005E-3</v>
      </c>
      <c r="S1340" s="136">
        <v>0</v>
      </c>
      <c r="T1340" s="137">
        <f>S1340*H1340</f>
        <v>0</v>
      </c>
      <c r="AR1340" s="138" t="s">
        <v>198</v>
      </c>
      <c r="AT1340" s="138" t="s">
        <v>194</v>
      </c>
      <c r="AU1340" s="138" t="s">
        <v>84</v>
      </c>
      <c r="AY1340" s="16" t="s">
        <v>193</v>
      </c>
      <c r="BE1340" s="139">
        <f>IF(N1340="základní",J1340,0)</f>
        <v>0</v>
      </c>
      <c r="BF1340" s="139">
        <f>IF(N1340="snížená",J1340,0)</f>
        <v>0</v>
      </c>
      <c r="BG1340" s="139">
        <f>IF(N1340="zákl. přenesená",J1340,0)</f>
        <v>0</v>
      </c>
      <c r="BH1340" s="139">
        <f>IF(N1340="sníž. přenesená",J1340,0)</f>
        <v>0</v>
      </c>
      <c r="BI1340" s="139">
        <f>IF(N1340="nulová",J1340,0)</f>
        <v>0</v>
      </c>
      <c r="BJ1340" s="16" t="s">
        <v>84</v>
      </c>
      <c r="BK1340" s="139">
        <f>ROUND(I1340*H1340,2)</f>
        <v>0</v>
      </c>
      <c r="BL1340" s="16" t="s">
        <v>198</v>
      </c>
      <c r="BM1340" s="138" t="s">
        <v>1552</v>
      </c>
    </row>
    <row r="1341" spans="2:65" s="1" customFormat="1" ht="19.5" x14ac:dyDescent="0.2">
      <c r="B1341" s="31"/>
      <c r="D1341" s="140" t="s">
        <v>199</v>
      </c>
      <c r="F1341" s="141" t="s">
        <v>1553</v>
      </c>
      <c r="I1341" s="142"/>
      <c r="L1341" s="31"/>
      <c r="M1341" s="143"/>
      <c r="T1341" s="53"/>
      <c r="AT1341" s="16" t="s">
        <v>199</v>
      </c>
      <c r="AU1341" s="16" t="s">
        <v>84</v>
      </c>
    </row>
    <row r="1342" spans="2:65" s="1" customFormat="1" ht="24.2" customHeight="1" x14ac:dyDescent="0.2">
      <c r="B1342" s="31"/>
      <c r="C1342" s="126" t="s">
        <v>1554</v>
      </c>
      <c r="D1342" s="126" t="s">
        <v>194</v>
      </c>
      <c r="E1342" s="127" t="s">
        <v>1555</v>
      </c>
      <c r="F1342" s="128" t="s">
        <v>1556</v>
      </c>
      <c r="G1342" s="129" t="s">
        <v>212</v>
      </c>
      <c r="H1342" s="130">
        <v>27.5</v>
      </c>
      <c r="I1342" s="131"/>
      <c r="J1342" s="132">
        <f>ROUND(I1342*H1342,2)</f>
        <v>0</v>
      </c>
      <c r="K1342" s="133"/>
      <c r="L1342" s="31"/>
      <c r="M1342" s="134" t="s">
        <v>1</v>
      </c>
      <c r="N1342" s="135" t="s">
        <v>41</v>
      </c>
      <c r="P1342" s="136">
        <f>O1342*H1342</f>
        <v>0</v>
      </c>
      <c r="Q1342" s="136">
        <v>3.2000000000000002E-3</v>
      </c>
      <c r="R1342" s="136">
        <f>Q1342*H1342</f>
        <v>8.8000000000000009E-2</v>
      </c>
      <c r="S1342" s="136">
        <v>0</v>
      </c>
      <c r="T1342" s="137">
        <f>S1342*H1342</f>
        <v>0</v>
      </c>
      <c r="AR1342" s="138" t="s">
        <v>198</v>
      </c>
      <c r="AT1342" s="138" t="s">
        <v>194</v>
      </c>
      <c r="AU1342" s="138" t="s">
        <v>84</v>
      </c>
      <c r="AY1342" s="16" t="s">
        <v>193</v>
      </c>
      <c r="BE1342" s="139">
        <f>IF(N1342="základní",J1342,0)</f>
        <v>0</v>
      </c>
      <c r="BF1342" s="139">
        <f>IF(N1342="snížená",J1342,0)</f>
        <v>0</v>
      </c>
      <c r="BG1342" s="139">
        <f>IF(N1342="zákl. přenesená",J1342,0)</f>
        <v>0</v>
      </c>
      <c r="BH1342" s="139">
        <f>IF(N1342="sníž. přenesená",J1342,0)</f>
        <v>0</v>
      </c>
      <c r="BI1342" s="139">
        <f>IF(N1342="nulová",J1342,0)</f>
        <v>0</v>
      </c>
      <c r="BJ1342" s="16" t="s">
        <v>84</v>
      </c>
      <c r="BK1342" s="139">
        <f>ROUND(I1342*H1342,2)</f>
        <v>0</v>
      </c>
      <c r="BL1342" s="16" t="s">
        <v>198</v>
      </c>
      <c r="BM1342" s="138" t="s">
        <v>1557</v>
      </c>
    </row>
    <row r="1343" spans="2:65" s="1" customFormat="1" ht="19.5" x14ac:dyDescent="0.2">
      <c r="B1343" s="31"/>
      <c r="D1343" s="140" t="s">
        <v>199</v>
      </c>
      <c r="F1343" s="141" t="s">
        <v>1558</v>
      </c>
      <c r="I1343" s="142"/>
      <c r="L1343" s="31"/>
      <c r="M1343" s="143"/>
      <c r="T1343" s="53"/>
      <c r="AT1343" s="16" t="s">
        <v>199</v>
      </c>
      <c r="AU1343" s="16" t="s">
        <v>84</v>
      </c>
    </row>
    <row r="1344" spans="2:65" s="11" customFormat="1" x14ac:dyDescent="0.2">
      <c r="B1344" s="144"/>
      <c r="D1344" s="140" t="s">
        <v>201</v>
      </c>
      <c r="E1344" s="145" t="s">
        <v>1</v>
      </c>
      <c r="F1344" s="146" t="s">
        <v>1463</v>
      </c>
      <c r="H1344" s="145" t="s">
        <v>1</v>
      </c>
      <c r="I1344" s="147"/>
      <c r="L1344" s="144"/>
      <c r="M1344" s="148"/>
      <c r="T1344" s="149"/>
      <c r="AT1344" s="145" t="s">
        <v>201</v>
      </c>
      <c r="AU1344" s="145" t="s">
        <v>84</v>
      </c>
      <c r="AV1344" s="11" t="s">
        <v>84</v>
      </c>
      <c r="AW1344" s="11" t="s">
        <v>32</v>
      </c>
      <c r="AX1344" s="11" t="s">
        <v>76</v>
      </c>
      <c r="AY1344" s="145" t="s">
        <v>193</v>
      </c>
    </row>
    <row r="1345" spans="2:65" s="12" customFormat="1" x14ac:dyDescent="0.2">
      <c r="B1345" s="150"/>
      <c r="D1345" s="140" t="s">
        <v>201</v>
      </c>
      <c r="E1345" s="151" t="s">
        <v>1</v>
      </c>
      <c r="F1345" s="152" t="s">
        <v>1559</v>
      </c>
      <c r="H1345" s="153">
        <v>17.5</v>
      </c>
      <c r="I1345" s="154"/>
      <c r="L1345" s="150"/>
      <c r="M1345" s="155"/>
      <c r="T1345" s="156"/>
      <c r="AT1345" s="151" t="s">
        <v>201</v>
      </c>
      <c r="AU1345" s="151" t="s">
        <v>84</v>
      </c>
      <c r="AV1345" s="12" t="s">
        <v>86</v>
      </c>
      <c r="AW1345" s="12" t="s">
        <v>32</v>
      </c>
      <c r="AX1345" s="12" t="s">
        <v>76</v>
      </c>
      <c r="AY1345" s="151" t="s">
        <v>193</v>
      </c>
    </row>
    <row r="1346" spans="2:65" s="12" customFormat="1" x14ac:dyDescent="0.2">
      <c r="B1346" s="150"/>
      <c r="D1346" s="140" t="s">
        <v>201</v>
      </c>
      <c r="E1346" s="151" t="s">
        <v>1</v>
      </c>
      <c r="F1346" s="152" t="s">
        <v>1560</v>
      </c>
      <c r="H1346" s="153">
        <v>6</v>
      </c>
      <c r="I1346" s="154"/>
      <c r="L1346" s="150"/>
      <c r="M1346" s="155"/>
      <c r="T1346" s="156"/>
      <c r="AT1346" s="151" t="s">
        <v>201</v>
      </c>
      <c r="AU1346" s="151" t="s">
        <v>84</v>
      </c>
      <c r="AV1346" s="12" t="s">
        <v>86</v>
      </c>
      <c r="AW1346" s="12" t="s">
        <v>32</v>
      </c>
      <c r="AX1346" s="12" t="s">
        <v>76</v>
      </c>
      <c r="AY1346" s="151" t="s">
        <v>193</v>
      </c>
    </row>
    <row r="1347" spans="2:65" s="11" customFormat="1" x14ac:dyDescent="0.2">
      <c r="B1347" s="144"/>
      <c r="D1347" s="140" t="s">
        <v>201</v>
      </c>
      <c r="E1347" s="145" t="s">
        <v>1</v>
      </c>
      <c r="F1347" s="146" t="s">
        <v>684</v>
      </c>
      <c r="H1347" s="145" t="s">
        <v>1</v>
      </c>
      <c r="I1347" s="147"/>
      <c r="L1347" s="144"/>
      <c r="M1347" s="148"/>
      <c r="T1347" s="149"/>
      <c r="AT1347" s="145" t="s">
        <v>201</v>
      </c>
      <c r="AU1347" s="145" t="s">
        <v>84</v>
      </c>
      <c r="AV1347" s="11" t="s">
        <v>84</v>
      </c>
      <c r="AW1347" s="11" t="s">
        <v>32</v>
      </c>
      <c r="AX1347" s="11" t="s">
        <v>76</v>
      </c>
      <c r="AY1347" s="145" t="s">
        <v>193</v>
      </c>
    </row>
    <row r="1348" spans="2:65" s="12" customFormat="1" x14ac:dyDescent="0.2">
      <c r="B1348" s="150"/>
      <c r="D1348" s="140" t="s">
        <v>201</v>
      </c>
      <c r="E1348" s="151" t="s">
        <v>1</v>
      </c>
      <c r="F1348" s="152" t="s">
        <v>198</v>
      </c>
      <c r="H1348" s="153">
        <v>4</v>
      </c>
      <c r="I1348" s="154"/>
      <c r="L1348" s="150"/>
      <c r="M1348" s="155"/>
      <c r="T1348" s="156"/>
      <c r="AT1348" s="151" t="s">
        <v>201</v>
      </c>
      <c r="AU1348" s="151" t="s">
        <v>84</v>
      </c>
      <c r="AV1348" s="12" t="s">
        <v>86</v>
      </c>
      <c r="AW1348" s="12" t="s">
        <v>32</v>
      </c>
      <c r="AX1348" s="12" t="s">
        <v>76</v>
      </c>
      <c r="AY1348" s="151" t="s">
        <v>193</v>
      </c>
    </row>
    <row r="1349" spans="2:65" s="13" customFormat="1" x14ac:dyDescent="0.2">
      <c r="B1349" s="157"/>
      <c r="D1349" s="140" t="s">
        <v>201</v>
      </c>
      <c r="E1349" s="158" t="s">
        <v>1</v>
      </c>
      <c r="F1349" s="159" t="s">
        <v>204</v>
      </c>
      <c r="H1349" s="160">
        <v>27.5</v>
      </c>
      <c r="I1349" s="161"/>
      <c r="L1349" s="157"/>
      <c r="M1349" s="162"/>
      <c r="T1349" s="163"/>
      <c r="AT1349" s="158" t="s">
        <v>201</v>
      </c>
      <c r="AU1349" s="158" t="s">
        <v>84</v>
      </c>
      <c r="AV1349" s="13" t="s">
        <v>198</v>
      </c>
      <c r="AW1349" s="13" t="s">
        <v>32</v>
      </c>
      <c r="AX1349" s="13" t="s">
        <v>84</v>
      </c>
      <c r="AY1349" s="158" t="s">
        <v>193</v>
      </c>
    </row>
    <row r="1350" spans="2:65" s="1" customFormat="1" ht="24.2" customHeight="1" x14ac:dyDescent="0.2">
      <c r="B1350" s="31"/>
      <c r="C1350" s="126" t="s">
        <v>1016</v>
      </c>
      <c r="D1350" s="126" t="s">
        <v>194</v>
      </c>
      <c r="E1350" s="127" t="s">
        <v>1561</v>
      </c>
      <c r="F1350" s="128" t="s">
        <v>1562</v>
      </c>
      <c r="G1350" s="129" t="s">
        <v>990</v>
      </c>
      <c r="H1350" s="175"/>
      <c r="I1350" s="131"/>
      <c r="J1350" s="132">
        <f>ROUND(I1350*H1350,2)</f>
        <v>0</v>
      </c>
      <c r="K1350" s="133"/>
      <c r="L1350" s="31"/>
      <c r="M1350" s="134" t="s">
        <v>1</v>
      </c>
      <c r="N1350" s="135" t="s">
        <v>41</v>
      </c>
      <c r="P1350" s="136">
        <f>O1350*H1350</f>
        <v>0</v>
      </c>
      <c r="Q1350" s="136">
        <v>0</v>
      </c>
      <c r="R1350" s="136">
        <f>Q1350*H1350</f>
        <v>0</v>
      </c>
      <c r="S1350" s="136">
        <v>0</v>
      </c>
      <c r="T1350" s="137">
        <f>S1350*H1350</f>
        <v>0</v>
      </c>
      <c r="AR1350" s="138" t="s">
        <v>213</v>
      </c>
      <c r="AT1350" s="138" t="s">
        <v>194</v>
      </c>
      <c r="AU1350" s="138" t="s">
        <v>84</v>
      </c>
      <c r="AY1350" s="16" t="s">
        <v>193</v>
      </c>
      <c r="BE1350" s="139">
        <f>IF(N1350="základní",J1350,0)</f>
        <v>0</v>
      </c>
      <c r="BF1350" s="139">
        <f>IF(N1350="snížená",J1350,0)</f>
        <v>0</v>
      </c>
      <c r="BG1350" s="139">
        <f>IF(N1350="zákl. přenesená",J1350,0)</f>
        <v>0</v>
      </c>
      <c r="BH1350" s="139">
        <f>IF(N1350="sníž. přenesená",J1350,0)</f>
        <v>0</v>
      </c>
      <c r="BI1350" s="139">
        <f>IF(N1350="nulová",J1350,0)</f>
        <v>0</v>
      </c>
      <c r="BJ1350" s="16" t="s">
        <v>84</v>
      </c>
      <c r="BK1350" s="139">
        <f>ROUND(I1350*H1350,2)</f>
        <v>0</v>
      </c>
      <c r="BL1350" s="16" t="s">
        <v>213</v>
      </c>
      <c r="BM1350" s="138" t="s">
        <v>1563</v>
      </c>
    </row>
    <row r="1351" spans="2:65" s="1" customFormat="1" ht="29.25" x14ac:dyDescent="0.2">
      <c r="B1351" s="31"/>
      <c r="D1351" s="140" t="s">
        <v>199</v>
      </c>
      <c r="F1351" s="141" t="s">
        <v>1564</v>
      </c>
      <c r="I1351" s="142"/>
      <c r="L1351" s="31"/>
      <c r="M1351" s="143"/>
      <c r="T1351" s="53"/>
      <c r="AT1351" s="16" t="s">
        <v>199</v>
      </c>
      <c r="AU1351" s="16" t="s">
        <v>84</v>
      </c>
    </row>
    <row r="1352" spans="2:65" s="10" customFormat="1" ht="25.9" customHeight="1" x14ac:dyDescent="0.2">
      <c r="B1352" s="116"/>
      <c r="D1352" s="117" t="s">
        <v>75</v>
      </c>
      <c r="E1352" s="118" t="s">
        <v>1565</v>
      </c>
      <c r="F1352" s="118" t="s">
        <v>1566</v>
      </c>
      <c r="I1352" s="119"/>
      <c r="J1352" s="120">
        <f>BK1352</f>
        <v>0</v>
      </c>
      <c r="L1352" s="116"/>
      <c r="M1352" s="121"/>
      <c r="P1352" s="122">
        <f>SUM(P1353:P1405)</f>
        <v>0</v>
      </c>
      <c r="R1352" s="122">
        <f>SUM(R1353:R1405)</f>
        <v>4.6565420199999998</v>
      </c>
      <c r="T1352" s="123">
        <f>SUM(T1353:T1405)</f>
        <v>0</v>
      </c>
      <c r="AR1352" s="117" t="s">
        <v>84</v>
      </c>
      <c r="AT1352" s="124" t="s">
        <v>75</v>
      </c>
      <c r="AU1352" s="124" t="s">
        <v>76</v>
      </c>
      <c r="AY1352" s="117" t="s">
        <v>193</v>
      </c>
      <c r="BK1352" s="125">
        <f>SUM(BK1353:BK1405)</f>
        <v>0</v>
      </c>
    </row>
    <row r="1353" spans="2:65" s="1" customFormat="1" ht="16.5" customHeight="1" x14ac:dyDescent="0.2">
      <c r="B1353" s="31"/>
      <c r="C1353" s="126" t="s">
        <v>1567</v>
      </c>
      <c r="D1353" s="126" t="s">
        <v>194</v>
      </c>
      <c r="E1353" s="127" t="s">
        <v>1568</v>
      </c>
      <c r="F1353" s="128" t="s">
        <v>1569</v>
      </c>
      <c r="G1353" s="129" t="s">
        <v>212</v>
      </c>
      <c r="H1353" s="130">
        <v>192.3</v>
      </c>
      <c r="I1353" s="131"/>
      <c r="J1353" s="132">
        <f>ROUND(I1353*H1353,2)</f>
        <v>0</v>
      </c>
      <c r="K1353" s="133"/>
      <c r="L1353" s="31"/>
      <c r="M1353" s="134" t="s">
        <v>1</v>
      </c>
      <c r="N1353" s="135" t="s">
        <v>41</v>
      </c>
      <c r="P1353" s="136">
        <f>O1353*H1353</f>
        <v>0</v>
      </c>
      <c r="Q1353" s="136">
        <v>0</v>
      </c>
      <c r="R1353" s="136">
        <f>Q1353*H1353</f>
        <v>0</v>
      </c>
      <c r="S1353" s="136">
        <v>0</v>
      </c>
      <c r="T1353" s="137">
        <f>S1353*H1353</f>
        <v>0</v>
      </c>
      <c r="AR1353" s="138" t="s">
        <v>198</v>
      </c>
      <c r="AT1353" s="138" t="s">
        <v>194</v>
      </c>
      <c r="AU1353" s="138" t="s">
        <v>84</v>
      </c>
      <c r="AY1353" s="16" t="s">
        <v>193</v>
      </c>
      <c r="BE1353" s="139">
        <f>IF(N1353="základní",J1353,0)</f>
        <v>0</v>
      </c>
      <c r="BF1353" s="139">
        <f>IF(N1353="snížená",J1353,0)</f>
        <v>0</v>
      </c>
      <c r="BG1353" s="139">
        <f>IF(N1353="zákl. přenesená",J1353,0)</f>
        <v>0</v>
      </c>
      <c r="BH1353" s="139">
        <f>IF(N1353="sníž. přenesená",J1353,0)</f>
        <v>0</v>
      </c>
      <c r="BI1353" s="139">
        <f>IF(N1353="nulová",J1353,0)</f>
        <v>0</v>
      </c>
      <c r="BJ1353" s="16" t="s">
        <v>84</v>
      </c>
      <c r="BK1353" s="139">
        <f>ROUND(I1353*H1353,2)</f>
        <v>0</v>
      </c>
      <c r="BL1353" s="16" t="s">
        <v>198</v>
      </c>
      <c r="BM1353" s="138" t="s">
        <v>1570</v>
      </c>
    </row>
    <row r="1354" spans="2:65" s="1" customFormat="1" x14ac:dyDescent="0.2">
      <c r="B1354" s="31"/>
      <c r="D1354" s="140" t="s">
        <v>199</v>
      </c>
      <c r="F1354" s="141" t="s">
        <v>1569</v>
      </c>
      <c r="I1354" s="142"/>
      <c r="L1354" s="31"/>
      <c r="M1354" s="143"/>
      <c r="T1354" s="53"/>
      <c r="AT1354" s="16" t="s">
        <v>199</v>
      </c>
      <c r="AU1354" s="16" t="s">
        <v>84</v>
      </c>
    </row>
    <row r="1355" spans="2:65" s="12" customFormat="1" x14ac:dyDescent="0.2">
      <c r="B1355" s="150"/>
      <c r="D1355" s="140" t="s">
        <v>201</v>
      </c>
      <c r="E1355" s="151" t="s">
        <v>1</v>
      </c>
      <c r="F1355" s="152" t="s">
        <v>1571</v>
      </c>
      <c r="H1355" s="153">
        <v>192.3</v>
      </c>
      <c r="I1355" s="154"/>
      <c r="L1355" s="150"/>
      <c r="M1355" s="155"/>
      <c r="T1355" s="156"/>
      <c r="AT1355" s="151" t="s">
        <v>201</v>
      </c>
      <c r="AU1355" s="151" t="s">
        <v>84</v>
      </c>
      <c r="AV1355" s="12" t="s">
        <v>86</v>
      </c>
      <c r="AW1355" s="12" t="s">
        <v>32</v>
      </c>
      <c r="AX1355" s="12" t="s">
        <v>76</v>
      </c>
      <c r="AY1355" s="151" t="s">
        <v>193</v>
      </c>
    </row>
    <row r="1356" spans="2:65" s="13" customFormat="1" x14ac:dyDescent="0.2">
      <c r="B1356" s="157"/>
      <c r="D1356" s="140" t="s">
        <v>201</v>
      </c>
      <c r="E1356" s="158" t="s">
        <v>1</v>
      </c>
      <c r="F1356" s="159" t="s">
        <v>204</v>
      </c>
      <c r="H1356" s="160">
        <v>192.3</v>
      </c>
      <c r="I1356" s="161"/>
      <c r="L1356" s="157"/>
      <c r="M1356" s="162"/>
      <c r="T1356" s="163"/>
      <c r="AT1356" s="158" t="s">
        <v>201</v>
      </c>
      <c r="AU1356" s="158" t="s">
        <v>84</v>
      </c>
      <c r="AV1356" s="13" t="s">
        <v>198</v>
      </c>
      <c r="AW1356" s="13" t="s">
        <v>32</v>
      </c>
      <c r="AX1356" s="13" t="s">
        <v>84</v>
      </c>
      <c r="AY1356" s="158" t="s">
        <v>193</v>
      </c>
    </row>
    <row r="1357" spans="2:65" s="1" customFormat="1" ht="16.5" customHeight="1" x14ac:dyDescent="0.2">
      <c r="B1357" s="31"/>
      <c r="C1357" s="126" t="s">
        <v>1572</v>
      </c>
      <c r="D1357" s="126" t="s">
        <v>194</v>
      </c>
      <c r="E1357" s="127" t="s">
        <v>1573</v>
      </c>
      <c r="F1357" s="128" t="s">
        <v>1574</v>
      </c>
      <c r="G1357" s="129" t="s">
        <v>212</v>
      </c>
      <c r="H1357" s="130">
        <v>192.3</v>
      </c>
      <c r="I1357" s="131"/>
      <c r="J1357" s="132">
        <f>ROUND(I1357*H1357,2)</f>
        <v>0</v>
      </c>
      <c r="K1357" s="133"/>
      <c r="L1357" s="31"/>
      <c r="M1357" s="134" t="s">
        <v>1</v>
      </c>
      <c r="N1357" s="135" t="s">
        <v>41</v>
      </c>
      <c r="P1357" s="136">
        <f>O1357*H1357</f>
        <v>0</v>
      </c>
      <c r="Q1357" s="136">
        <v>2.9999999999999997E-4</v>
      </c>
      <c r="R1357" s="136">
        <f>Q1357*H1357</f>
        <v>5.7689999999999998E-2</v>
      </c>
      <c r="S1357" s="136">
        <v>0</v>
      </c>
      <c r="T1357" s="137">
        <f>S1357*H1357</f>
        <v>0</v>
      </c>
      <c r="AR1357" s="138" t="s">
        <v>198</v>
      </c>
      <c r="AT1357" s="138" t="s">
        <v>194</v>
      </c>
      <c r="AU1357" s="138" t="s">
        <v>84</v>
      </c>
      <c r="AY1357" s="16" t="s">
        <v>193</v>
      </c>
      <c r="BE1357" s="139">
        <f>IF(N1357="základní",J1357,0)</f>
        <v>0</v>
      </c>
      <c r="BF1357" s="139">
        <f>IF(N1357="snížená",J1357,0)</f>
        <v>0</v>
      </c>
      <c r="BG1357" s="139">
        <f>IF(N1357="zákl. přenesená",J1357,0)</f>
        <v>0</v>
      </c>
      <c r="BH1357" s="139">
        <f>IF(N1357="sníž. přenesená",J1357,0)</f>
        <v>0</v>
      </c>
      <c r="BI1357" s="139">
        <f>IF(N1357="nulová",J1357,0)</f>
        <v>0</v>
      </c>
      <c r="BJ1357" s="16" t="s">
        <v>84</v>
      </c>
      <c r="BK1357" s="139">
        <f>ROUND(I1357*H1357,2)</f>
        <v>0</v>
      </c>
      <c r="BL1357" s="16" t="s">
        <v>198</v>
      </c>
      <c r="BM1357" s="138" t="s">
        <v>1575</v>
      </c>
    </row>
    <row r="1358" spans="2:65" s="1" customFormat="1" x14ac:dyDescent="0.2">
      <c r="B1358" s="31"/>
      <c r="D1358" s="140" t="s">
        <v>199</v>
      </c>
      <c r="F1358" s="141" t="s">
        <v>1574</v>
      </c>
      <c r="I1358" s="142"/>
      <c r="L1358" s="31"/>
      <c r="M1358" s="143"/>
      <c r="T1358" s="53"/>
      <c r="AT1358" s="16" t="s">
        <v>199</v>
      </c>
      <c r="AU1358" s="16" t="s">
        <v>84</v>
      </c>
    </row>
    <row r="1359" spans="2:65" s="1" customFormat="1" ht="33" customHeight="1" x14ac:dyDescent="0.2">
      <c r="B1359" s="31"/>
      <c r="C1359" s="126" t="s">
        <v>1576</v>
      </c>
      <c r="D1359" s="126" t="s">
        <v>194</v>
      </c>
      <c r="E1359" s="127" t="s">
        <v>1577</v>
      </c>
      <c r="F1359" s="128" t="s">
        <v>1578</v>
      </c>
      <c r="G1359" s="129" t="s">
        <v>212</v>
      </c>
      <c r="H1359" s="130">
        <v>12.02</v>
      </c>
      <c r="I1359" s="131"/>
      <c r="J1359" s="132">
        <f>ROUND(I1359*H1359,2)</f>
        <v>0</v>
      </c>
      <c r="K1359" s="133"/>
      <c r="L1359" s="31"/>
      <c r="M1359" s="134" t="s">
        <v>1</v>
      </c>
      <c r="N1359" s="135" t="s">
        <v>41</v>
      </c>
      <c r="P1359" s="136">
        <f>O1359*H1359</f>
        <v>0</v>
      </c>
      <c r="Q1359" s="136">
        <v>9.0299999999999998E-3</v>
      </c>
      <c r="R1359" s="136">
        <f>Q1359*H1359</f>
        <v>0.1085406</v>
      </c>
      <c r="S1359" s="136">
        <v>0</v>
      </c>
      <c r="T1359" s="137">
        <f>S1359*H1359</f>
        <v>0</v>
      </c>
      <c r="AR1359" s="138" t="s">
        <v>198</v>
      </c>
      <c r="AT1359" s="138" t="s">
        <v>194</v>
      </c>
      <c r="AU1359" s="138" t="s">
        <v>84</v>
      </c>
      <c r="AY1359" s="16" t="s">
        <v>193</v>
      </c>
      <c r="BE1359" s="139">
        <f>IF(N1359="základní",J1359,0)</f>
        <v>0</v>
      </c>
      <c r="BF1359" s="139">
        <f>IF(N1359="snížená",J1359,0)</f>
        <v>0</v>
      </c>
      <c r="BG1359" s="139">
        <f>IF(N1359="zákl. přenesená",J1359,0)</f>
        <v>0</v>
      </c>
      <c r="BH1359" s="139">
        <f>IF(N1359="sníž. přenesená",J1359,0)</f>
        <v>0</v>
      </c>
      <c r="BI1359" s="139">
        <f>IF(N1359="nulová",J1359,0)</f>
        <v>0</v>
      </c>
      <c r="BJ1359" s="16" t="s">
        <v>84</v>
      </c>
      <c r="BK1359" s="139">
        <f>ROUND(I1359*H1359,2)</f>
        <v>0</v>
      </c>
      <c r="BL1359" s="16" t="s">
        <v>198</v>
      </c>
      <c r="BM1359" s="138" t="s">
        <v>1579</v>
      </c>
    </row>
    <row r="1360" spans="2:65" s="1" customFormat="1" ht="19.5" x14ac:dyDescent="0.2">
      <c r="B1360" s="31"/>
      <c r="D1360" s="140" t="s">
        <v>199</v>
      </c>
      <c r="F1360" s="141" t="s">
        <v>1580</v>
      </c>
      <c r="I1360" s="142"/>
      <c r="L1360" s="31"/>
      <c r="M1360" s="143"/>
      <c r="T1360" s="53"/>
      <c r="AT1360" s="16" t="s">
        <v>199</v>
      </c>
      <c r="AU1360" s="16" t="s">
        <v>84</v>
      </c>
    </row>
    <row r="1361" spans="2:65" s="11" customFormat="1" x14ac:dyDescent="0.2">
      <c r="B1361" s="144"/>
      <c r="D1361" s="140" t="s">
        <v>201</v>
      </c>
      <c r="E1361" s="145" t="s">
        <v>1</v>
      </c>
      <c r="F1361" s="146" t="s">
        <v>637</v>
      </c>
      <c r="H1361" s="145" t="s">
        <v>1</v>
      </c>
      <c r="I1361" s="147"/>
      <c r="L1361" s="144"/>
      <c r="M1361" s="148"/>
      <c r="T1361" s="149"/>
      <c r="AT1361" s="145" t="s">
        <v>201</v>
      </c>
      <c r="AU1361" s="145" t="s">
        <v>84</v>
      </c>
      <c r="AV1361" s="11" t="s">
        <v>84</v>
      </c>
      <c r="AW1361" s="11" t="s">
        <v>32</v>
      </c>
      <c r="AX1361" s="11" t="s">
        <v>76</v>
      </c>
      <c r="AY1361" s="145" t="s">
        <v>193</v>
      </c>
    </row>
    <row r="1362" spans="2:65" s="12" customFormat="1" x14ac:dyDescent="0.2">
      <c r="B1362" s="150"/>
      <c r="D1362" s="140" t="s">
        <v>201</v>
      </c>
      <c r="E1362" s="151" t="s">
        <v>1</v>
      </c>
      <c r="F1362" s="152" t="s">
        <v>638</v>
      </c>
      <c r="H1362" s="153">
        <v>12.02</v>
      </c>
      <c r="I1362" s="154"/>
      <c r="L1362" s="150"/>
      <c r="M1362" s="155"/>
      <c r="T1362" s="156"/>
      <c r="AT1362" s="151" t="s">
        <v>201</v>
      </c>
      <c r="AU1362" s="151" t="s">
        <v>84</v>
      </c>
      <c r="AV1362" s="12" t="s">
        <v>86</v>
      </c>
      <c r="AW1362" s="12" t="s">
        <v>32</v>
      </c>
      <c r="AX1362" s="12" t="s">
        <v>76</v>
      </c>
      <c r="AY1362" s="151" t="s">
        <v>193</v>
      </c>
    </row>
    <row r="1363" spans="2:65" s="13" customFormat="1" x14ac:dyDescent="0.2">
      <c r="B1363" s="157"/>
      <c r="D1363" s="140" t="s">
        <v>201</v>
      </c>
      <c r="E1363" s="158" t="s">
        <v>1</v>
      </c>
      <c r="F1363" s="159" t="s">
        <v>204</v>
      </c>
      <c r="H1363" s="160">
        <v>12.02</v>
      </c>
      <c r="I1363" s="161"/>
      <c r="L1363" s="157"/>
      <c r="M1363" s="162"/>
      <c r="T1363" s="163"/>
      <c r="AT1363" s="158" t="s">
        <v>201</v>
      </c>
      <c r="AU1363" s="158" t="s">
        <v>84</v>
      </c>
      <c r="AV1363" s="13" t="s">
        <v>198</v>
      </c>
      <c r="AW1363" s="13" t="s">
        <v>32</v>
      </c>
      <c r="AX1363" s="13" t="s">
        <v>84</v>
      </c>
      <c r="AY1363" s="158" t="s">
        <v>193</v>
      </c>
    </row>
    <row r="1364" spans="2:65" s="1" customFormat="1" ht="24.2" customHeight="1" x14ac:dyDescent="0.2">
      <c r="B1364" s="31"/>
      <c r="C1364" s="164" t="s">
        <v>1038</v>
      </c>
      <c r="D1364" s="164" t="s">
        <v>373</v>
      </c>
      <c r="E1364" s="165" t="s">
        <v>1581</v>
      </c>
      <c r="F1364" s="166" t="s">
        <v>1582</v>
      </c>
      <c r="G1364" s="167" t="s">
        <v>212</v>
      </c>
      <c r="H1364" s="168">
        <v>13.222</v>
      </c>
      <c r="I1364" s="169"/>
      <c r="J1364" s="170">
        <f>ROUND(I1364*H1364,2)</f>
        <v>0</v>
      </c>
      <c r="K1364" s="171"/>
      <c r="L1364" s="172"/>
      <c r="M1364" s="173" t="s">
        <v>1</v>
      </c>
      <c r="N1364" s="174" t="s">
        <v>41</v>
      </c>
      <c r="P1364" s="136">
        <f>O1364*H1364</f>
        <v>0</v>
      </c>
      <c r="Q1364" s="136">
        <v>1.8409999999999999E-2</v>
      </c>
      <c r="R1364" s="136">
        <f>Q1364*H1364</f>
        <v>0.24341701999999998</v>
      </c>
      <c r="S1364" s="136">
        <v>0</v>
      </c>
      <c r="T1364" s="137">
        <f>S1364*H1364</f>
        <v>0</v>
      </c>
      <c r="AR1364" s="138" t="s">
        <v>238</v>
      </c>
      <c r="AT1364" s="138" t="s">
        <v>373</v>
      </c>
      <c r="AU1364" s="138" t="s">
        <v>84</v>
      </c>
      <c r="AY1364" s="16" t="s">
        <v>193</v>
      </c>
      <c r="BE1364" s="139">
        <f>IF(N1364="základní",J1364,0)</f>
        <v>0</v>
      </c>
      <c r="BF1364" s="139">
        <f>IF(N1364="snížená",J1364,0)</f>
        <v>0</v>
      </c>
      <c r="BG1364" s="139">
        <f>IF(N1364="zákl. přenesená",J1364,0)</f>
        <v>0</v>
      </c>
      <c r="BH1364" s="139">
        <f>IF(N1364="sníž. přenesená",J1364,0)</f>
        <v>0</v>
      </c>
      <c r="BI1364" s="139">
        <f>IF(N1364="nulová",J1364,0)</f>
        <v>0</v>
      </c>
      <c r="BJ1364" s="16" t="s">
        <v>84</v>
      </c>
      <c r="BK1364" s="139">
        <f>ROUND(I1364*H1364,2)</f>
        <v>0</v>
      </c>
      <c r="BL1364" s="16" t="s">
        <v>198</v>
      </c>
      <c r="BM1364" s="138" t="s">
        <v>1583</v>
      </c>
    </row>
    <row r="1365" spans="2:65" s="1" customFormat="1" ht="19.5" x14ac:dyDescent="0.2">
      <c r="B1365" s="31"/>
      <c r="D1365" s="140" t="s">
        <v>199</v>
      </c>
      <c r="F1365" s="141" t="s">
        <v>1582</v>
      </c>
      <c r="I1365" s="142"/>
      <c r="L1365" s="31"/>
      <c r="M1365" s="143"/>
      <c r="T1365" s="53"/>
      <c r="AT1365" s="16" t="s">
        <v>199</v>
      </c>
      <c r="AU1365" s="16" t="s">
        <v>84</v>
      </c>
    </row>
    <row r="1366" spans="2:65" s="12" customFormat="1" x14ac:dyDescent="0.2">
      <c r="B1366" s="150"/>
      <c r="D1366" s="140" t="s">
        <v>201</v>
      </c>
      <c r="E1366" s="151" t="s">
        <v>1</v>
      </c>
      <c r="F1366" s="152" t="s">
        <v>1584</v>
      </c>
      <c r="H1366" s="153">
        <v>13.222</v>
      </c>
      <c r="I1366" s="154"/>
      <c r="L1366" s="150"/>
      <c r="M1366" s="155"/>
      <c r="T1366" s="156"/>
      <c r="AT1366" s="151" t="s">
        <v>201</v>
      </c>
      <c r="AU1366" s="151" t="s">
        <v>84</v>
      </c>
      <c r="AV1366" s="12" t="s">
        <v>86</v>
      </c>
      <c r="AW1366" s="12" t="s">
        <v>32</v>
      </c>
      <c r="AX1366" s="12" t="s">
        <v>76</v>
      </c>
      <c r="AY1366" s="151" t="s">
        <v>193</v>
      </c>
    </row>
    <row r="1367" spans="2:65" s="13" customFormat="1" x14ac:dyDescent="0.2">
      <c r="B1367" s="157"/>
      <c r="D1367" s="140" t="s">
        <v>201</v>
      </c>
      <c r="E1367" s="158" t="s">
        <v>1</v>
      </c>
      <c r="F1367" s="159" t="s">
        <v>204</v>
      </c>
      <c r="H1367" s="160">
        <v>13.222</v>
      </c>
      <c r="I1367" s="161"/>
      <c r="L1367" s="157"/>
      <c r="M1367" s="162"/>
      <c r="T1367" s="163"/>
      <c r="AT1367" s="158" t="s">
        <v>201</v>
      </c>
      <c r="AU1367" s="158" t="s">
        <v>84</v>
      </c>
      <c r="AV1367" s="13" t="s">
        <v>198</v>
      </c>
      <c r="AW1367" s="13" t="s">
        <v>32</v>
      </c>
      <c r="AX1367" s="13" t="s">
        <v>84</v>
      </c>
      <c r="AY1367" s="158" t="s">
        <v>193</v>
      </c>
    </row>
    <row r="1368" spans="2:65" s="1" customFormat="1" ht="33" customHeight="1" x14ac:dyDescent="0.2">
      <c r="B1368" s="31"/>
      <c r="C1368" s="126" t="s">
        <v>1585</v>
      </c>
      <c r="D1368" s="126" t="s">
        <v>194</v>
      </c>
      <c r="E1368" s="127" t="s">
        <v>1586</v>
      </c>
      <c r="F1368" s="128" t="s">
        <v>1587</v>
      </c>
      <c r="G1368" s="129" t="s">
        <v>212</v>
      </c>
      <c r="H1368" s="130">
        <v>180.28</v>
      </c>
      <c r="I1368" s="131"/>
      <c r="J1368" s="132">
        <f>ROUND(I1368*H1368,2)</f>
        <v>0</v>
      </c>
      <c r="K1368" s="133"/>
      <c r="L1368" s="31"/>
      <c r="M1368" s="134" t="s">
        <v>1</v>
      </c>
      <c r="N1368" s="135" t="s">
        <v>41</v>
      </c>
      <c r="P1368" s="136">
        <f>O1368*H1368</f>
        <v>0</v>
      </c>
      <c r="Q1368" s="136">
        <v>5.3800000000000002E-3</v>
      </c>
      <c r="R1368" s="136">
        <f>Q1368*H1368</f>
        <v>0.96990640000000006</v>
      </c>
      <c r="S1368" s="136">
        <v>0</v>
      </c>
      <c r="T1368" s="137">
        <f>S1368*H1368</f>
        <v>0</v>
      </c>
      <c r="AR1368" s="138" t="s">
        <v>198</v>
      </c>
      <c r="AT1368" s="138" t="s">
        <v>194</v>
      </c>
      <c r="AU1368" s="138" t="s">
        <v>84</v>
      </c>
      <c r="AY1368" s="16" t="s">
        <v>193</v>
      </c>
      <c r="BE1368" s="139">
        <f>IF(N1368="základní",J1368,0)</f>
        <v>0</v>
      </c>
      <c r="BF1368" s="139">
        <f>IF(N1368="snížená",J1368,0)</f>
        <v>0</v>
      </c>
      <c r="BG1368" s="139">
        <f>IF(N1368="zákl. přenesená",J1368,0)</f>
        <v>0</v>
      </c>
      <c r="BH1368" s="139">
        <f>IF(N1368="sníž. přenesená",J1368,0)</f>
        <v>0</v>
      </c>
      <c r="BI1368" s="139">
        <f>IF(N1368="nulová",J1368,0)</f>
        <v>0</v>
      </c>
      <c r="BJ1368" s="16" t="s">
        <v>84</v>
      </c>
      <c r="BK1368" s="139">
        <f>ROUND(I1368*H1368,2)</f>
        <v>0</v>
      </c>
      <c r="BL1368" s="16" t="s">
        <v>198</v>
      </c>
      <c r="BM1368" s="138" t="s">
        <v>1588</v>
      </c>
    </row>
    <row r="1369" spans="2:65" s="1" customFormat="1" ht="19.5" x14ac:dyDescent="0.2">
      <c r="B1369" s="31"/>
      <c r="D1369" s="140" t="s">
        <v>199</v>
      </c>
      <c r="F1369" s="141" t="s">
        <v>1589</v>
      </c>
      <c r="I1369" s="142"/>
      <c r="L1369" s="31"/>
      <c r="M1369" s="143"/>
      <c r="T1369" s="53"/>
      <c r="AT1369" s="16" t="s">
        <v>199</v>
      </c>
      <c r="AU1369" s="16" t="s">
        <v>84</v>
      </c>
    </row>
    <row r="1370" spans="2:65" s="11" customFormat="1" x14ac:dyDescent="0.2">
      <c r="B1370" s="144"/>
      <c r="D1370" s="140" t="s">
        <v>201</v>
      </c>
      <c r="E1370" s="145" t="s">
        <v>1</v>
      </c>
      <c r="F1370" s="146" t="s">
        <v>618</v>
      </c>
      <c r="H1370" s="145" t="s">
        <v>1</v>
      </c>
      <c r="I1370" s="147"/>
      <c r="L1370" s="144"/>
      <c r="M1370" s="148"/>
      <c r="T1370" s="149"/>
      <c r="AT1370" s="145" t="s">
        <v>201</v>
      </c>
      <c r="AU1370" s="145" t="s">
        <v>84</v>
      </c>
      <c r="AV1370" s="11" t="s">
        <v>84</v>
      </c>
      <c r="AW1370" s="11" t="s">
        <v>32</v>
      </c>
      <c r="AX1370" s="11" t="s">
        <v>76</v>
      </c>
      <c r="AY1370" s="145" t="s">
        <v>193</v>
      </c>
    </row>
    <row r="1371" spans="2:65" s="12" customFormat="1" x14ac:dyDescent="0.2">
      <c r="B1371" s="150"/>
      <c r="D1371" s="140" t="s">
        <v>201</v>
      </c>
      <c r="E1371" s="151" t="s">
        <v>1</v>
      </c>
      <c r="F1371" s="152" t="s">
        <v>619</v>
      </c>
      <c r="H1371" s="153">
        <v>14.112</v>
      </c>
      <c r="I1371" s="154"/>
      <c r="L1371" s="150"/>
      <c r="M1371" s="155"/>
      <c r="T1371" s="156"/>
      <c r="AT1371" s="151" t="s">
        <v>201</v>
      </c>
      <c r="AU1371" s="151" t="s">
        <v>84</v>
      </c>
      <c r="AV1371" s="12" t="s">
        <v>86</v>
      </c>
      <c r="AW1371" s="12" t="s">
        <v>32</v>
      </c>
      <c r="AX1371" s="12" t="s">
        <v>76</v>
      </c>
      <c r="AY1371" s="151" t="s">
        <v>193</v>
      </c>
    </row>
    <row r="1372" spans="2:65" s="12" customFormat="1" x14ac:dyDescent="0.2">
      <c r="B1372" s="150"/>
      <c r="D1372" s="140" t="s">
        <v>201</v>
      </c>
      <c r="E1372" s="151" t="s">
        <v>1</v>
      </c>
      <c r="F1372" s="152" t="s">
        <v>620</v>
      </c>
      <c r="H1372" s="153">
        <v>-2.88</v>
      </c>
      <c r="I1372" s="154"/>
      <c r="L1372" s="150"/>
      <c r="M1372" s="155"/>
      <c r="T1372" s="156"/>
      <c r="AT1372" s="151" t="s">
        <v>201</v>
      </c>
      <c r="AU1372" s="151" t="s">
        <v>84</v>
      </c>
      <c r="AV1372" s="12" t="s">
        <v>86</v>
      </c>
      <c r="AW1372" s="12" t="s">
        <v>32</v>
      </c>
      <c r="AX1372" s="12" t="s">
        <v>76</v>
      </c>
      <c r="AY1372" s="151" t="s">
        <v>193</v>
      </c>
    </row>
    <row r="1373" spans="2:65" s="12" customFormat="1" x14ac:dyDescent="0.2">
      <c r="B1373" s="150"/>
      <c r="D1373" s="140" t="s">
        <v>201</v>
      </c>
      <c r="E1373" s="151" t="s">
        <v>1</v>
      </c>
      <c r="F1373" s="152" t="s">
        <v>621</v>
      </c>
      <c r="H1373" s="153">
        <v>4.8</v>
      </c>
      <c r="I1373" s="154"/>
      <c r="L1373" s="150"/>
      <c r="M1373" s="155"/>
      <c r="T1373" s="156"/>
      <c r="AT1373" s="151" t="s">
        <v>201</v>
      </c>
      <c r="AU1373" s="151" t="s">
        <v>84</v>
      </c>
      <c r="AV1373" s="12" t="s">
        <v>86</v>
      </c>
      <c r="AW1373" s="12" t="s">
        <v>32</v>
      </c>
      <c r="AX1373" s="12" t="s">
        <v>76</v>
      </c>
      <c r="AY1373" s="151" t="s">
        <v>193</v>
      </c>
    </row>
    <row r="1374" spans="2:65" s="12" customFormat="1" x14ac:dyDescent="0.2">
      <c r="B1374" s="150"/>
      <c r="D1374" s="140" t="s">
        <v>201</v>
      </c>
      <c r="E1374" s="151" t="s">
        <v>1</v>
      </c>
      <c r="F1374" s="152" t="s">
        <v>622</v>
      </c>
      <c r="H1374" s="153">
        <v>9.3800000000000008</v>
      </c>
      <c r="I1374" s="154"/>
      <c r="L1374" s="150"/>
      <c r="M1374" s="155"/>
      <c r="T1374" s="156"/>
      <c r="AT1374" s="151" t="s">
        <v>201</v>
      </c>
      <c r="AU1374" s="151" t="s">
        <v>84</v>
      </c>
      <c r="AV1374" s="12" t="s">
        <v>86</v>
      </c>
      <c r="AW1374" s="12" t="s">
        <v>32</v>
      </c>
      <c r="AX1374" s="12" t="s">
        <v>76</v>
      </c>
      <c r="AY1374" s="151" t="s">
        <v>193</v>
      </c>
    </row>
    <row r="1375" spans="2:65" s="12" customFormat="1" x14ac:dyDescent="0.2">
      <c r="B1375" s="150"/>
      <c r="D1375" s="140" t="s">
        <v>201</v>
      </c>
      <c r="E1375" s="151" t="s">
        <v>1</v>
      </c>
      <c r="F1375" s="152" t="s">
        <v>623</v>
      </c>
      <c r="H1375" s="153">
        <v>11.16</v>
      </c>
      <c r="I1375" s="154"/>
      <c r="L1375" s="150"/>
      <c r="M1375" s="155"/>
      <c r="T1375" s="156"/>
      <c r="AT1375" s="151" t="s">
        <v>201</v>
      </c>
      <c r="AU1375" s="151" t="s">
        <v>84</v>
      </c>
      <c r="AV1375" s="12" t="s">
        <v>86</v>
      </c>
      <c r="AW1375" s="12" t="s">
        <v>32</v>
      </c>
      <c r="AX1375" s="12" t="s">
        <v>76</v>
      </c>
      <c r="AY1375" s="151" t="s">
        <v>193</v>
      </c>
    </row>
    <row r="1376" spans="2:65" s="12" customFormat="1" x14ac:dyDescent="0.2">
      <c r="B1376" s="150"/>
      <c r="D1376" s="140" t="s">
        <v>201</v>
      </c>
      <c r="E1376" s="151" t="s">
        <v>1</v>
      </c>
      <c r="F1376" s="152" t="s">
        <v>624</v>
      </c>
      <c r="H1376" s="153">
        <v>-1.6</v>
      </c>
      <c r="I1376" s="154"/>
      <c r="L1376" s="150"/>
      <c r="M1376" s="155"/>
      <c r="T1376" s="156"/>
      <c r="AT1376" s="151" t="s">
        <v>201</v>
      </c>
      <c r="AU1376" s="151" t="s">
        <v>84</v>
      </c>
      <c r="AV1376" s="12" t="s">
        <v>86</v>
      </c>
      <c r="AW1376" s="12" t="s">
        <v>32</v>
      </c>
      <c r="AX1376" s="12" t="s">
        <v>76</v>
      </c>
      <c r="AY1376" s="151" t="s">
        <v>193</v>
      </c>
    </row>
    <row r="1377" spans="2:51" s="12" customFormat="1" x14ac:dyDescent="0.2">
      <c r="B1377" s="150"/>
      <c r="D1377" s="140" t="s">
        <v>201</v>
      </c>
      <c r="E1377" s="151" t="s">
        <v>1</v>
      </c>
      <c r="F1377" s="152" t="s">
        <v>625</v>
      </c>
      <c r="H1377" s="153">
        <v>22.02</v>
      </c>
      <c r="I1377" s="154"/>
      <c r="L1377" s="150"/>
      <c r="M1377" s="155"/>
      <c r="T1377" s="156"/>
      <c r="AT1377" s="151" t="s">
        <v>201</v>
      </c>
      <c r="AU1377" s="151" t="s">
        <v>84</v>
      </c>
      <c r="AV1377" s="12" t="s">
        <v>86</v>
      </c>
      <c r="AW1377" s="12" t="s">
        <v>32</v>
      </c>
      <c r="AX1377" s="12" t="s">
        <v>76</v>
      </c>
      <c r="AY1377" s="151" t="s">
        <v>193</v>
      </c>
    </row>
    <row r="1378" spans="2:51" s="12" customFormat="1" x14ac:dyDescent="0.2">
      <c r="B1378" s="150"/>
      <c r="D1378" s="140" t="s">
        <v>201</v>
      </c>
      <c r="E1378" s="151" t="s">
        <v>1</v>
      </c>
      <c r="F1378" s="152" t="s">
        <v>347</v>
      </c>
      <c r="H1378" s="153">
        <v>-6.4</v>
      </c>
      <c r="I1378" s="154"/>
      <c r="L1378" s="150"/>
      <c r="M1378" s="155"/>
      <c r="T1378" s="156"/>
      <c r="AT1378" s="151" t="s">
        <v>201</v>
      </c>
      <c r="AU1378" s="151" t="s">
        <v>84</v>
      </c>
      <c r="AV1378" s="12" t="s">
        <v>86</v>
      </c>
      <c r="AW1378" s="12" t="s">
        <v>32</v>
      </c>
      <c r="AX1378" s="12" t="s">
        <v>76</v>
      </c>
      <c r="AY1378" s="151" t="s">
        <v>193</v>
      </c>
    </row>
    <row r="1379" spans="2:51" s="12" customFormat="1" x14ac:dyDescent="0.2">
      <c r="B1379" s="150"/>
      <c r="D1379" s="140" t="s">
        <v>201</v>
      </c>
      <c r="E1379" s="151" t="s">
        <v>1</v>
      </c>
      <c r="F1379" s="152" t="s">
        <v>626</v>
      </c>
      <c r="H1379" s="153">
        <v>3.6</v>
      </c>
      <c r="I1379" s="154"/>
      <c r="L1379" s="150"/>
      <c r="M1379" s="155"/>
      <c r="T1379" s="156"/>
      <c r="AT1379" s="151" t="s">
        <v>201</v>
      </c>
      <c r="AU1379" s="151" t="s">
        <v>84</v>
      </c>
      <c r="AV1379" s="12" t="s">
        <v>86</v>
      </c>
      <c r="AW1379" s="12" t="s">
        <v>32</v>
      </c>
      <c r="AX1379" s="12" t="s">
        <v>76</v>
      </c>
      <c r="AY1379" s="151" t="s">
        <v>193</v>
      </c>
    </row>
    <row r="1380" spans="2:51" s="12" customFormat="1" x14ac:dyDescent="0.2">
      <c r="B1380" s="150"/>
      <c r="D1380" s="140" t="s">
        <v>201</v>
      </c>
      <c r="E1380" s="151" t="s">
        <v>1</v>
      </c>
      <c r="F1380" s="152" t="s">
        <v>627</v>
      </c>
      <c r="H1380" s="153">
        <v>9.6</v>
      </c>
      <c r="I1380" s="154"/>
      <c r="L1380" s="150"/>
      <c r="M1380" s="155"/>
      <c r="T1380" s="156"/>
      <c r="AT1380" s="151" t="s">
        <v>201</v>
      </c>
      <c r="AU1380" s="151" t="s">
        <v>84</v>
      </c>
      <c r="AV1380" s="12" t="s">
        <v>86</v>
      </c>
      <c r="AW1380" s="12" t="s">
        <v>32</v>
      </c>
      <c r="AX1380" s="12" t="s">
        <v>76</v>
      </c>
      <c r="AY1380" s="151" t="s">
        <v>193</v>
      </c>
    </row>
    <row r="1381" spans="2:51" s="12" customFormat="1" x14ac:dyDescent="0.2">
      <c r="B1381" s="150"/>
      <c r="D1381" s="140" t="s">
        <v>201</v>
      </c>
      <c r="E1381" s="151" t="s">
        <v>1</v>
      </c>
      <c r="F1381" s="152" t="s">
        <v>628</v>
      </c>
      <c r="H1381" s="153">
        <v>-0.96</v>
      </c>
      <c r="I1381" s="154"/>
      <c r="L1381" s="150"/>
      <c r="M1381" s="155"/>
      <c r="T1381" s="156"/>
      <c r="AT1381" s="151" t="s">
        <v>201</v>
      </c>
      <c r="AU1381" s="151" t="s">
        <v>84</v>
      </c>
      <c r="AV1381" s="12" t="s">
        <v>86</v>
      </c>
      <c r="AW1381" s="12" t="s">
        <v>32</v>
      </c>
      <c r="AX1381" s="12" t="s">
        <v>76</v>
      </c>
      <c r="AY1381" s="151" t="s">
        <v>193</v>
      </c>
    </row>
    <row r="1382" spans="2:51" s="12" customFormat="1" x14ac:dyDescent="0.2">
      <c r="B1382" s="150"/>
      <c r="D1382" s="140" t="s">
        <v>201</v>
      </c>
      <c r="E1382" s="151" t="s">
        <v>1</v>
      </c>
      <c r="F1382" s="152" t="s">
        <v>629</v>
      </c>
      <c r="H1382" s="153">
        <v>18.204000000000001</v>
      </c>
      <c r="I1382" s="154"/>
      <c r="L1382" s="150"/>
      <c r="M1382" s="155"/>
      <c r="T1382" s="156"/>
      <c r="AT1382" s="151" t="s">
        <v>201</v>
      </c>
      <c r="AU1382" s="151" t="s">
        <v>84</v>
      </c>
      <c r="AV1382" s="12" t="s">
        <v>86</v>
      </c>
      <c r="AW1382" s="12" t="s">
        <v>32</v>
      </c>
      <c r="AX1382" s="12" t="s">
        <v>76</v>
      </c>
      <c r="AY1382" s="151" t="s">
        <v>193</v>
      </c>
    </row>
    <row r="1383" spans="2:51" s="12" customFormat="1" x14ac:dyDescent="0.2">
      <c r="B1383" s="150"/>
      <c r="D1383" s="140" t="s">
        <v>201</v>
      </c>
      <c r="E1383" s="151" t="s">
        <v>1</v>
      </c>
      <c r="F1383" s="152" t="s">
        <v>630</v>
      </c>
      <c r="H1383" s="153">
        <v>-3.84</v>
      </c>
      <c r="I1383" s="154"/>
      <c r="L1383" s="150"/>
      <c r="M1383" s="155"/>
      <c r="T1383" s="156"/>
      <c r="AT1383" s="151" t="s">
        <v>201</v>
      </c>
      <c r="AU1383" s="151" t="s">
        <v>84</v>
      </c>
      <c r="AV1383" s="12" t="s">
        <v>86</v>
      </c>
      <c r="AW1383" s="12" t="s">
        <v>32</v>
      </c>
      <c r="AX1383" s="12" t="s">
        <v>76</v>
      </c>
      <c r="AY1383" s="151" t="s">
        <v>193</v>
      </c>
    </row>
    <row r="1384" spans="2:51" s="12" customFormat="1" x14ac:dyDescent="0.2">
      <c r="B1384" s="150"/>
      <c r="D1384" s="140" t="s">
        <v>201</v>
      </c>
      <c r="E1384" s="151" t="s">
        <v>1</v>
      </c>
      <c r="F1384" s="152" t="s">
        <v>631</v>
      </c>
      <c r="H1384" s="153">
        <v>12.444000000000001</v>
      </c>
      <c r="I1384" s="154"/>
      <c r="L1384" s="150"/>
      <c r="M1384" s="155"/>
      <c r="T1384" s="156"/>
      <c r="AT1384" s="151" t="s">
        <v>201</v>
      </c>
      <c r="AU1384" s="151" t="s">
        <v>84</v>
      </c>
      <c r="AV1384" s="12" t="s">
        <v>86</v>
      </c>
      <c r="AW1384" s="12" t="s">
        <v>32</v>
      </c>
      <c r="AX1384" s="12" t="s">
        <v>76</v>
      </c>
      <c r="AY1384" s="151" t="s">
        <v>193</v>
      </c>
    </row>
    <row r="1385" spans="2:51" s="12" customFormat="1" x14ac:dyDescent="0.2">
      <c r="B1385" s="150"/>
      <c r="D1385" s="140" t="s">
        <v>201</v>
      </c>
      <c r="E1385" s="151" t="s">
        <v>1</v>
      </c>
      <c r="F1385" s="152" t="s">
        <v>632</v>
      </c>
      <c r="H1385" s="153">
        <v>2.88</v>
      </c>
      <c r="I1385" s="154"/>
      <c r="L1385" s="150"/>
      <c r="M1385" s="155"/>
      <c r="T1385" s="156"/>
      <c r="AT1385" s="151" t="s">
        <v>201</v>
      </c>
      <c r="AU1385" s="151" t="s">
        <v>84</v>
      </c>
      <c r="AV1385" s="12" t="s">
        <v>86</v>
      </c>
      <c r="AW1385" s="12" t="s">
        <v>32</v>
      </c>
      <c r="AX1385" s="12" t="s">
        <v>76</v>
      </c>
      <c r="AY1385" s="151" t="s">
        <v>193</v>
      </c>
    </row>
    <row r="1386" spans="2:51" s="11" customFormat="1" x14ac:dyDescent="0.2">
      <c r="B1386" s="144"/>
      <c r="D1386" s="140" t="s">
        <v>201</v>
      </c>
      <c r="E1386" s="145" t="s">
        <v>1</v>
      </c>
      <c r="F1386" s="146" t="s">
        <v>633</v>
      </c>
      <c r="H1386" s="145" t="s">
        <v>1</v>
      </c>
      <c r="I1386" s="147"/>
      <c r="L1386" s="144"/>
      <c r="M1386" s="148"/>
      <c r="T1386" s="149"/>
      <c r="AT1386" s="145" t="s">
        <v>201</v>
      </c>
      <c r="AU1386" s="145" t="s">
        <v>84</v>
      </c>
      <c r="AV1386" s="11" t="s">
        <v>84</v>
      </c>
      <c r="AW1386" s="11" t="s">
        <v>32</v>
      </c>
      <c r="AX1386" s="11" t="s">
        <v>76</v>
      </c>
      <c r="AY1386" s="145" t="s">
        <v>193</v>
      </c>
    </row>
    <row r="1387" spans="2:51" s="12" customFormat="1" x14ac:dyDescent="0.2">
      <c r="B1387" s="150"/>
      <c r="D1387" s="140" t="s">
        <v>201</v>
      </c>
      <c r="E1387" s="151" t="s">
        <v>1</v>
      </c>
      <c r="F1387" s="152" t="s">
        <v>634</v>
      </c>
      <c r="H1387" s="153">
        <v>21.72</v>
      </c>
      <c r="I1387" s="154"/>
      <c r="L1387" s="150"/>
      <c r="M1387" s="155"/>
      <c r="T1387" s="156"/>
      <c r="AT1387" s="151" t="s">
        <v>201</v>
      </c>
      <c r="AU1387" s="151" t="s">
        <v>84</v>
      </c>
      <c r="AV1387" s="12" t="s">
        <v>86</v>
      </c>
      <c r="AW1387" s="12" t="s">
        <v>32</v>
      </c>
      <c r="AX1387" s="12" t="s">
        <v>76</v>
      </c>
      <c r="AY1387" s="151" t="s">
        <v>193</v>
      </c>
    </row>
    <row r="1388" spans="2:51" s="12" customFormat="1" x14ac:dyDescent="0.2">
      <c r="B1388" s="150"/>
      <c r="D1388" s="140" t="s">
        <v>201</v>
      </c>
      <c r="E1388" s="151" t="s">
        <v>1</v>
      </c>
      <c r="F1388" s="152" t="s">
        <v>624</v>
      </c>
      <c r="H1388" s="153">
        <v>-1.6</v>
      </c>
      <c r="I1388" s="154"/>
      <c r="L1388" s="150"/>
      <c r="M1388" s="155"/>
      <c r="T1388" s="156"/>
      <c r="AT1388" s="151" t="s">
        <v>201</v>
      </c>
      <c r="AU1388" s="151" t="s">
        <v>84</v>
      </c>
      <c r="AV1388" s="12" t="s">
        <v>86</v>
      </c>
      <c r="AW1388" s="12" t="s">
        <v>32</v>
      </c>
      <c r="AX1388" s="12" t="s">
        <v>76</v>
      </c>
      <c r="AY1388" s="151" t="s">
        <v>193</v>
      </c>
    </row>
    <row r="1389" spans="2:51" s="12" customFormat="1" x14ac:dyDescent="0.2">
      <c r="B1389" s="150"/>
      <c r="D1389" s="140" t="s">
        <v>201</v>
      </c>
      <c r="E1389" s="151" t="s">
        <v>1</v>
      </c>
      <c r="F1389" s="152" t="s">
        <v>635</v>
      </c>
      <c r="H1389" s="153">
        <v>45.44</v>
      </c>
      <c r="I1389" s="154"/>
      <c r="L1389" s="150"/>
      <c r="M1389" s="155"/>
      <c r="T1389" s="156"/>
      <c r="AT1389" s="151" t="s">
        <v>201</v>
      </c>
      <c r="AU1389" s="151" t="s">
        <v>84</v>
      </c>
      <c r="AV1389" s="12" t="s">
        <v>86</v>
      </c>
      <c r="AW1389" s="12" t="s">
        <v>32</v>
      </c>
      <c r="AX1389" s="12" t="s">
        <v>76</v>
      </c>
      <c r="AY1389" s="151" t="s">
        <v>193</v>
      </c>
    </row>
    <row r="1390" spans="2:51" s="12" customFormat="1" x14ac:dyDescent="0.2">
      <c r="B1390" s="150"/>
      <c r="D1390" s="140" t="s">
        <v>201</v>
      </c>
      <c r="E1390" s="151" t="s">
        <v>1</v>
      </c>
      <c r="F1390" s="152" t="s">
        <v>286</v>
      </c>
      <c r="H1390" s="153">
        <v>-3.2</v>
      </c>
      <c r="I1390" s="154"/>
      <c r="L1390" s="150"/>
      <c r="M1390" s="155"/>
      <c r="T1390" s="156"/>
      <c r="AT1390" s="151" t="s">
        <v>201</v>
      </c>
      <c r="AU1390" s="151" t="s">
        <v>84</v>
      </c>
      <c r="AV1390" s="12" t="s">
        <v>86</v>
      </c>
      <c r="AW1390" s="12" t="s">
        <v>32</v>
      </c>
      <c r="AX1390" s="12" t="s">
        <v>76</v>
      </c>
      <c r="AY1390" s="151" t="s">
        <v>193</v>
      </c>
    </row>
    <row r="1391" spans="2:51" s="12" customFormat="1" x14ac:dyDescent="0.2">
      <c r="B1391" s="150"/>
      <c r="D1391" s="140" t="s">
        <v>201</v>
      </c>
      <c r="E1391" s="151" t="s">
        <v>1</v>
      </c>
      <c r="F1391" s="152" t="s">
        <v>1590</v>
      </c>
      <c r="H1391" s="153">
        <v>27</v>
      </c>
      <c r="I1391" s="154"/>
      <c r="L1391" s="150"/>
      <c r="M1391" s="155"/>
      <c r="T1391" s="156"/>
      <c r="AT1391" s="151" t="s">
        <v>201</v>
      </c>
      <c r="AU1391" s="151" t="s">
        <v>84</v>
      </c>
      <c r="AV1391" s="12" t="s">
        <v>86</v>
      </c>
      <c r="AW1391" s="12" t="s">
        <v>32</v>
      </c>
      <c r="AX1391" s="12" t="s">
        <v>76</v>
      </c>
      <c r="AY1391" s="151" t="s">
        <v>193</v>
      </c>
    </row>
    <row r="1392" spans="2:51" s="12" customFormat="1" x14ac:dyDescent="0.2">
      <c r="B1392" s="150"/>
      <c r="D1392" s="140" t="s">
        <v>201</v>
      </c>
      <c r="E1392" s="151" t="s">
        <v>1</v>
      </c>
      <c r="F1392" s="152" t="s">
        <v>624</v>
      </c>
      <c r="H1392" s="153">
        <v>-1.6</v>
      </c>
      <c r="I1392" s="154"/>
      <c r="L1392" s="150"/>
      <c r="M1392" s="155"/>
      <c r="T1392" s="156"/>
      <c r="AT1392" s="151" t="s">
        <v>201</v>
      </c>
      <c r="AU1392" s="151" t="s">
        <v>84</v>
      </c>
      <c r="AV1392" s="12" t="s">
        <v>86</v>
      </c>
      <c r="AW1392" s="12" t="s">
        <v>32</v>
      </c>
      <c r="AX1392" s="12" t="s">
        <v>76</v>
      </c>
      <c r="AY1392" s="151" t="s">
        <v>193</v>
      </c>
    </row>
    <row r="1393" spans="2:65" s="13" customFormat="1" x14ac:dyDescent="0.2">
      <c r="B1393" s="157"/>
      <c r="D1393" s="140" t="s">
        <v>201</v>
      </c>
      <c r="E1393" s="158" t="s">
        <v>1</v>
      </c>
      <c r="F1393" s="159" t="s">
        <v>204</v>
      </c>
      <c r="H1393" s="160">
        <v>180.28</v>
      </c>
      <c r="I1393" s="161"/>
      <c r="L1393" s="157"/>
      <c r="M1393" s="162"/>
      <c r="T1393" s="163"/>
      <c r="AT1393" s="158" t="s">
        <v>201</v>
      </c>
      <c r="AU1393" s="158" t="s">
        <v>84</v>
      </c>
      <c r="AV1393" s="13" t="s">
        <v>198</v>
      </c>
      <c r="AW1393" s="13" t="s">
        <v>32</v>
      </c>
      <c r="AX1393" s="13" t="s">
        <v>84</v>
      </c>
      <c r="AY1393" s="158" t="s">
        <v>193</v>
      </c>
    </row>
    <row r="1394" spans="2:65" s="1" customFormat="1" ht="24.2" customHeight="1" x14ac:dyDescent="0.2">
      <c r="B1394" s="31"/>
      <c r="C1394" s="164" t="s">
        <v>1042</v>
      </c>
      <c r="D1394" s="164" t="s">
        <v>373</v>
      </c>
      <c r="E1394" s="165" t="s">
        <v>1591</v>
      </c>
      <c r="F1394" s="166" t="s">
        <v>1592</v>
      </c>
      <c r="G1394" s="167" t="s">
        <v>212</v>
      </c>
      <c r="H1394" s="168">
        <v>198.30799999999999</v>
      </c>
      <c r="I1394" s="169"/>
      <c r="J1394" s="170">
        <f>ROUND(I1394*H1394,2)</f>
        <v>0</v>
      </c>
      <c r="K1394" s="171"/>
      <c r="L1394" s="172"/>
      <c r="M1394" s="173" t="s">
        <v>1</v>
      </c>
      <c r="N1394" s="174" t="s">
        <v>41</v>
      </c>
      <c r="P1394" s="136">
        <f>O1394*H1394</f>
        <v>0</v>
      </c>
      <c r="Q1394" s="136">
        <v>1.6E-2</v>
      </c>
      <c r="R1394" s="136">
        <f>Q1394*H1394</f>
        <v>3.1729279999999997</v>
      </c>
      <c r="S1394" s="136">
        <v>0</v>
      </c>
      <c r="T1394" s="137">
        <f>S1394*H1394</f>
        <v>0</v>
      </c>
      <c r="AR1394" s="138" t="s">
        <v>238</v>
      </c>
      <c r="AT1394" s="138" t="s">
        <v>373</v>
      </c>
      <c r="AU1394" s="138" t="s">
        <v>84</v>
      </c>
      <c r="AY1394" s="16" t="s">
        <v>193</v>
      </c>
      <c r="BE1394" s="139">
        <f>IF(N1394="základní",J1394,0)</f>
        <v>0</v>
      </c>
      <c r="BF1394" s="139">
        <f>IF(N1394="snížená",J1394,0)</f>
        <v>0</v>
      </c>
      <c r="BG1394" s="139">
        <f>IF(N1394="zákl. přenesená",J1394,0)</f>
        <v>0</v>
      </c>
      <c r="BH1394" s="139">
        <f>IF(N1394="sníž. přenesená",J1394,0)</f>
        <v>0</v>
      </c>
      <c r="BI1394" s="139">
        <f>IF(N1394="nulová",J1394,0)</f>
        <v>0</v>
      </c>
      <c r="BJ1394" s="16" t="s">
        <v>84</v>
      </c>
      <c r="BK1394" s="139">
        <f>ROUND(I1394*H1394,2)</f>
        <v>0</v>
      </c>
      <c r="BL1394" s="16" t="s">
        <v>198</v>
      </c>
      <c r="BM1394" s="138" t="s">
        <v>1593</v>
      </c>
    </row>
    <row r="1395" spans="2:65" s="1" customFormat="1" ht="19.5" x14ac:dyDescent="0.2">
      <c r="B1395" s="31"/>
      <c r="D1395" s="140" t="s">
        <v>199</v>
      </c>
      <c r="F1395" s="141" t="s">
        <v>1592</v>
      </c>
      <c r="I1395" s="142"/>
      <c r="L1395" s="31"/>
      <c r="M1395" s="143"/>
      <c r="T1395" s="53"/>
      <c r="AT1395" s="16" t="s">
        <v>199</v>
      </c>
      <c r="AU1395" s="16" t="s">
        <v>84</v>
      </c>
    </row>
    <row r="1396" spans="2:65" s="12" customFormat="1" x14ac:dyDescent="0.2">
      <c r="B1396" s="150"/>
      <c r="D1396" s="140" t="s">
        <v>201</v>
      </c>
      <c r="E1396" s="151" t="s">
        <v>1</v>
      </c>
      <c r="F1396" s="152" t="s">
        <v>1594</v>
      </c>
      <c r="H1396" s="153">
        <v>198.30799999999999</v>
      </c>
      <c r="I1396" s="154"/>
      <c r="L1396" s="150"/>
      <c r="M1396" s="155"/>
      <c r="T1396" s="156"/>
      <c r="AT1396" s="151" t="s">
        <v>201</v>
      </c>
      <c r="AU1396" s="151" t="s">
        <v>84</v>
      </c>
      <c r="AV1396" s="12" t="s">
        <v>86</v>
      </c>
      <c r="AW1396" s="12" t="s">
        <v>32</v>
      </c>
      <c r="AX1396" s="12" t="s">
        <v>76</v>
      </c>
      <c r="AY1396" s="151" t="s">
        <v>193</v>
      </c>
    </row>
    <row r="1397" spans="2:65" s="13" customFormat="1" x14ac:dyDescent="0.2">
      <c r="B1397" s="157"/>
      <c r="D1397" s="140" t="s">
        <v>201</v>
      </c>
      <c r="E1397" s="158" t="s">
        <v>1</v>
      </c>
      <c r="F1397" s="159" t="s">
        <v>204</v>
      </c>
      <c r="H1397" s="160">
        <v>198.30799999999999</v>
      </c>
      <c r="I1397" s="161"/>
      <c r="L1397" s="157"/>
      <c r="M1397" s="162"/>
      <c r="T1397" s="163"/>
      <c r="AT1397" s="158" t="s">
        <v>201</v>
      </c>
      <c r="AU1397" s="158" t="s">
        <v>84</v>
      </c>
      <c r="AV1397" s="13" t="s">
        <v>198</v>
      </c>
      <c r="AW1397" s="13" t="s">
        <v>32</v>
      </c>
      <c r="AX1397" s="13" t="s">
        <v>84</v>
      </c>
      <c r="AY1397" s="158" t="s">
        <v>193</v>
      </c>
    </row>
    <row r="1398" spans="2:65" s="1" customFormat="1" ht="24.2" customHeight="1" x14ac:dyDescent="0.2">
      <c r="B1398" s="31"/>
      <c r="C1398" s="126" t="s">
        <v>1595</v>
      </c>
      <c r="D1398" s="126" t="s">
        <v>194</v>
      </c>
      <c r="E1398" s="127" t="s">
        <v>1596</v>
      </c>
      <c r="F1398" s="128" t="s">
        <v>1597</v>
      </c>
      <c r="G1398" s="129" t="s">
        <v>246</v>
      </c>
      <c r="H1398" s="130">
        <v>65</v>
      </c>
      <c r="I1398" s="131"/>
      <c r="J1398" s="132">
        <f>ROUND(I1398*H1398,2)</f>
        <v>0</v>
      </c>
      <c r="K1398" s="133"/>
      <c r="L1398" s="31"/>
      <c r="M1398" s="134" t="s">
        <v>1</v>
      </c>
      <c r="N1398" s="135" t="s">
        <v>41</v>
      </c>
      <c r="P1398" s="136">
        <f>O1398*H1398</f>
        <v>0</v>
      </c>
      <c r="Q1398" s="136">
        <v>1.42E-3</v>
      </c>
      <c r="R1398" s="136">
        <f>Q1398*H1398</f>
        <v>9.2300000000000007E-2</v>
      </c>
      <c r="S1398" s="136">
        <v>0</v>
      </c>
      <c r="T1398" s="137">
        <f>S1398*H1398</f>
        <v>0</v>
      </c>
      <c r="AR1398" s="138" t="s">
        <v>198</v>
      </c>
      <c r="AT1398" s="138" t="s">
        <v>194</v>
      </c>
      <c r="AU1398" s="138" t="s">
        <v>84</v>
      </c>
      <c r="AY1398" s="16" t="s">
        <v>193</v>
      </c>
      <c r="BE1398" s="139">
        <f>IF(N1398="základní",J1398,0)</f>
        <v>0</v>
      </c>
      <c r="BF1398" s="139">
        <f>IF(N1398="snížená",J1398,0)</f>
        <v>0</v>
      </c>
      <c r="BG1398" s="139">
        <f>IF(N1398="zákl. přenesená",J1398,0)</f>
        <v>0</v>
      </c>
      <c r="BH1398" s="139">
        <f>IF(N1398="sníž. přenesená",J1398,0)</f>
        <v>0</v>
      </c>
      <c r="BI1398" s="139">
        <f>IF(N1398="nulová",J1398,0)</f>
        <v>0</v>
      </c>
      <c r="BJ1398" s="16" t="s">
        <v>84</v>
      </c>
      <c r="BK1398" s="139">
        <f>ROUND(I1398*H1398,2)</f>
        <v>0</v>
      </c>
      <c r="BL1398" s="16" t="s">
        <v>198</v>
      </c>
      <c r="BM1398" s="138" t="s">
        <v>1598</v>
      </c>
    </row>
    <row r="1399" spans="2:65" s="1" customFormat="1" x14ac:dyDescent="0.2">
      <c r="B1399" s="31"/>
      <c r="D1399" s="140" t="s">
        <v>199</v>
      </c>
      <c r="F1399" s="141" t="s">
        <v>1597</v>
      </c>
      <c r="I1399" s="142"/>
      <c r="L1399" s="31"/>
      <c r="M1399" s="143"/>
      <c r="T1399" s="53"/>
      <c r="AT1399" s="16" t="s">
        <v>199</v>
      </c>
      <c r="AU1399" s="16" t="s">
        <v>84</v>
      </c>
    </row>
    <row r="1400" spans="2:65" s="1" customFormat="1" ht="24.2" customHeight="1" x14ac:dyDescent="0.2">
      <c r="B1400" s="31"/>
      <c r="C1400" s="126" t="s">
        <v>1047</v>
      </c>
      <c r="D1400" s="126" t="s">
        <v>194</v>
      </c>
      <c r="E1400" s="127" t="s">
        <v>1599</v>
      </c>
      <c r="F1400" s="128" t="s">
        <v>1600</v>
      </c>
      <c r="G1400" s="129" t="s">
        <v>246</v>
      </c>
      <c r="H1400" s="130">
        <v>30</v>
      </c>
      <c r="I1400" s="131"/>
      <c r="J1400" s="132">
        <f>ROUND(I1400*H1400,2)</f>
        <v>0</v>
      </c>
      <c r="K1400" s="133"/>
      <c r="L1400" s="31"/>
      <c r="M1400" s="134" t="s">
        <v>1</v>
      </c>
      <c r="N1400" s="135" t="s">
        <v>41</v>
      </c>
      <c r="P1400" s="136">
        <f>O1400*H1400</f>
        <v>0</v>
      </c>
      <c r="Q1400" s="136">
        <v>2.0000000000000001E-4</v>
      </c>
      <c r="R1400" s="136">
        <f>Q1400*H1400</f>
        <v>6.0000000000000001E-3</v>
      </c>
      <c r="S1400" s="136">
        <v>0</v>
      </c>
      <c r="T1400" s="137">
        <f>S1400*H1400</f>
        <v>0</v>
      </c>
      <c r="AR1400" s="138" t="s">
        <v>198</v>
      </c>
      <c r="AT1400" s="138" t="s">
        <v>194</v>
      </c>
      <c r="AU1400" s="138" t="s">
        <v>84</v>
      </c>
      <c r="AY1400" s="16" t="s">
        <v>193</v>
      </c>
      <c r="BE1400" s="139">
        <f>IF(N1400="základní",J1400,0)</f>
        <v>0</v>
      </c>
      <c r="BF1400" s="139">
        <f>IF(N1400="snížená",J1400,0)</f>
        <v>0</v>
      </c>
      <c r="BG1400" s="139">
        <f>IF(N1400="zákl. přenesená",J1400,0)</f>
        <v>0</v>
      </c>
      <c r="BH1400" s="139">
        <f>IF(N1400="sníž. přenesená",J1400,0)</f>
        <v>0</v>
      </c>
      <c r="BI1400" s="139">
        <f>IF(N1400="nulová",J1400,0)</f>
        <v>0</v>
      </c>
      <c r="BJ1400" s="16" t="s">
        <v>84</v>
      </c>
      <c r="BK1400" s="139">
        <f>ROUND(I1400*H1400,2)</f>
        <v>0</v>
      </c>
      <c r="BL1400" s="16" t="s">
        <v>198</v>
      </c>
      <c r="BM1400" s="138" t="s">
        <v>1601</v>
      </c>
    </row>
    <row r="1401" spans="2:65" s="1" customFormat="1" x14ac:dyDescent="0.2">
      <c r="B1401" s="31"/>
      <c r="D1401" s="140" t="s">
        <v>199</v>
      </c>
      <c r="F1401" s="141" t="s">
        <v>1600</v>
      </c>
      <c r="I1401" s="142"/>
      <c r="L1401" s="31"/>
      <c r="M1401" s="143"/>
      <c r="T1401" s="53"/>
      <c r="AT1401" s="16" t="s">
        <v>199</v>
      </c>
      <c r="AU1401" s="16" t="s">
        <v>84</v>
      </c>
    </row>
    <row r="1402" spans="2:65" s="1" customFormat="1" ht="16.5" customHeight="1" x14ac:dyDescent="0.2">
      <c r="B1402" s="31"/>
      <c r="C1402" s="164" t="s">
        <v>1602</v>
      </c>
      <c r="D1402" s="164" t="s">
        <v>373</v>
      </c>
      <c r="E1402" s="165" t="s">
        <v>1603</v>
      </c>
      <c r="F1402" s="166" t="s">
        <v>1604</v>
      </c>
      <c r="G1402" s="167" t="s">
        <v>246</v>
      </c>
      <c r="H1402" s="168">
        <v>36</v>
      </c>
      <c r="I1402" s="169"/>
      <c r="J1402" s="170">
        <f>ROUND(I1402*H1402,2)</f>
        <v>0</v>
      </c>
      <c r="K1402" s="171"/>
      <c r="L1402" s="172"/>
      <c r="M1402" s="173" t="s">
        <v>1</v>
      </c>
      <c r="N1402" s="174" t="s">
        <v>41</v>
      </c>
      <c r="P1402" s="136">
        <f>O1402*H1402</f>
        <v>0</v>
      </c>
      <c r="Q1402" s="136">
        <v>1.6000000000000001E-4</v>
      </c>
      <c r="R1402" s="136">
        <f>Q1402*H1402</f>
        <v>5.7600000000000004E-3</v>
      </c>
      <c r="S1402" s="136">
        <v>0</v>
      </c>
      <c r="T1402" s="137">
        <f>S1402*H1402</f>
        <v>0</v>
      </c>
      <c r="AR1402" s="138" t="s">
        <v>238</v>
      </c>
      <c r="AT1402" s="138" t="s">
        <v>373</v>
      </c>
      <c r="AU1402" s="138" t="s">
        <v>84</v>
      </c>
      <c r="AY1402" s="16" t="s">
        <v>193</v>
      </c>
      <c r="BE1402" s="139">
        <f>IF(N1402="základní",J1402,0)</f>
        <v>0</v>
      </c>
      <c r="BF1402" s="139">
        <f>IF(N1402="snížená",J1402,0)</f>
        <v>0</v>
      </c>
      <c r="BG1402" s="139">
        <f>IF(N1402="zákl. přenesená",J1402,0)</f>
        <v>0</v>
      </c>
      <c r="BH1402" s="139">
        <f>IF(N1402="sníž. přenesená",J1402,0)</f>
        <v>0</v>
      </c>
      <c r="BI1402" s="139">
        <f>IF(N1402="nulová",J1402,0)</f>
        <v>0</v>
      </c>
      <c r="BJ1402" s="16" t="s">
        <v>84</v>
      </c>
      <c r="BK1402" s="139">
        <f>ROUND(I1402*H1402,2)</f>
        <v>0</v>
      </c>
      <c r="BL1402" s="16" t="s">
        <v>198</v>
      </c>
      <c r="BM1402" s="138" t="s">
        <v>1605</v>
      </c>
    </row>
    <row r="1403" spans="2:65" s="1" customFormat="1" x14ac:dyDescent="0.2">
      <c r="B1403" s="31"/>
      <c r="D1403" s="140" t="s">
        <v>199</v>
      </c>
      <c r="F1403" s="141" t="s">
        <v>1604</v>
      </c>
      <c r="I1403" s="142"/>
      <c r="L1403" s="31"/>
      <c r="M1403" s="143"/>
      <c r="T1403" s="53"/>
      <c r="AT1403" s="16" t="s">
        <v>199</v>
      </c>
      <c r="AU1403" s="16" t="s">
        <v>84</v>
      </c>
    </row>
    <row r="1404" spans="2:65" s="1" customFormat="1" ht="24.2" customHeight="1" x14ac:dyDescent="0.2">
      <c r="B1404" s="31"/>
      <c r="C1404" s="126" t="s">
        <v>1051</v>
      </c>
      <c r="D1404" s="126" t="s">
        <v>194</v>
      </c>
      <c r="E1404" s="127" t="s">
        <v>1606</v>
      </c>
      <c r="F1404" s="128" t="s">
        <v>1607</v>
      </c>
      <c r="G1404" s="129" t="s">
        <v>990</v>
      </c>
      <c r="H1404" s="175"/>
      <c r="I1404" s="131"/>
      <c r="J1404" s="132">
        <f>ROUND(I1404*H1404,2)</f>
        <v>0</v>
      </c>
      <c r="K1404" s="133"/>
      <c r="L1404" s="31"/>
      <c r="M1404" s="134" t="s">
        <v>1</v>
      </c>
      <c r="N1404" s="135" t="s">
        <v>41</v>
      </c>
      <c r="P1404" s="136">
        <f>O1404*H1404</f>
        <v>0</v>
      </c>
      <c r="Q1404" s="136">
        <v>0</v>
      </c>
      <c r="R1404" s="136">
        <f>Q1404*H1404</f>
        <v>0</v>
      </c>
      <c r="S1404" s="136">
        <v>0</v>
      </c>
      <c r="T1404" s="137">
        <f>S1404*H1404</f>
        <v>0</v>
      </c>
      <c r="AR1404" s="138" t="s">
        <v>198</v>
      </c>
      <c r="AT1404" s="138" t="s">
        <v>194</v>
      </c>
      <c r="AU1404" s="138" t="s">
        <v>84</v>
      </c>
      <c r="AY1404" s="16" t="s">
        <v>193</v>
      </c>
      <c r="BE1404" s="139">
        <f>IF(N1404="základní",J1404,0)</f>
        <v>0</v>
      </c>
      <c r="BF1404" s="139">
        <f>IF(N1404="snížená",J1404,0)</f>
        <v>0</v>
      </c>
      <c r="BG1404" s="139">
        <f>IF(N1404="zákl. přenesená",J1404,0)</f>
        <v>0</v>
      </c>
      <c r="BH1404" s="139">
        <f>IF(N1404="sníž. přenesená",J1404,0)</f>
        <v>0</v>
      </c>
      <c r="BI1404" s="139">
        <f>IF(N1404="nulová",J1404,0)</f>
        <v>0</v>
      </c>
      <c r="BJ1404" s="16" t="s">
        <v>84</v>
      </c>
      <c r="BK1404" s="139">
        <f>ROUND(I1404*H1404,2)</f>
        <v>0</v>
      </c>
      <c r="BL1404" s="16" t="s">
        <v>198</v>
      </c>
      <c r="BM1404" s="138" t="s">
        <v>1608</v>
      </c>
    </row>
    <row r="1405" spans="2:65" s="1" customFormat="1" ht="19.5" x14ac:dyDescent="0.2">
      <c r="B1405" s="31"/>
      <c r="D1405" s="140" t="s">
        <v>199</v>
      </c>
      <c r="F1405" s="141" t="s">
        <v>1607</v>
      </c>
      <c r="I1405" s="142"/>
      <c r="L1405" s="31"/>
      <c r="M1405" s="143"/>
      <c r="T1405" s="53"/>
      <c r="AT1405" s="16" t="s">
        <v>199</v>
      </c>
      <c r="AU1405" s="16" t="s">
        <v>84</v>
      </c>
    </row>
    <row r="1406" spans="2:65" s="10" customFormat="1" ht="25.9" customHeight="1" x14ac:dyDescent="0.2">
      <c r="B1406" s="116"/>
      <c r="D1406" s="117" t="s">
        <v>75</v>
      </c>
      <c r="E1406" s="118" t="s">
        <v>1609</v>
      </c>
      <c r="F1406" s="118" t="s">
        <v>1610</v>
      </c>
      <c r="I1406" s="119"/>
      <c r="J1406" s="120">
        <f>BK1406</f>
        <v>0</v>
      </c>
      <c r="L1406" s="116"/>
      <c r="M1406" s="121"/>
      <c r="P1406" s="122">
        <f>SUM(P1407:P1434)</f>
        <v>0</v>
      </c>
      <c r="R1406" s="122">
        <f>SUM(R1407:R1434)</f>
        <v>4.8669299999999999E-2</v>
      </c>
      <c r="T1406" s="123">
        <f>SUM(T1407:T1434)</f>
        <v>0</v>
      </c>
      <c r="AR1406" s="117" t="s">
        <v>84</v>
      </c>
      <c r="AT1406" s="124" t="s">
        <v>75</v>
      </c>
      <c r="AU1406" s="124" t="s">
        <v>76</v>
      </c>
      <c r="AY1406" s="117" t="s">
        <v>193</v>
      </c>
      <c r="BK1406" s="125">
        <f>SUM(BK1407:BK1434)</f>
        <v>0</v>
      </c>
    </row>
    <row r="1407" spans="2:65" s="1" customFormat="1" ht="24.2" customHeight="1" x14ac:dyDescent="0.2">
      <c r="B1407" s="31"/>
      <c r="C1407" s="126" t="s">
        <v>1611</v>
      </c>
      <c r="D1407" s="126" t="s">
        <v>194</v>
      </c>
      <c r="E1407" s="127" t="s">
        <v>1612</v>
      </c>
      <c r="F1407" s="128" t="s">
        <v>1613</v>
      </c>
      <c r="G1407" s="129" t="s">
        <v>212</v>
      </c>
      <c r="H1407" s="130">
        <v>40.07</v>
      </c>
      <c r="I1407" s="131"/>
      <c r="J1407" s="132">
        <f>ROUND(I1407*H1407,2)</f>
        <v>0</v>
      </c>
      <c r="K1407" s="133"/>
      <c r="L1407" s="31"/>
      <c r="M1407" s="134" t="s">
        <v>1</v>
      </c>
      <c r="N1407" s="135" t="s">
        <v>41</v>
      </c>
      <c r="P1407" s="136">
        <f>O1407*H1407</f>
        <v>0</v>
      </c>
      <c r="Q1407" s="136">
        <v>2.9E-4</v>
      </c>
      <c r="R1407" s="136">
        <f>Q1407*H1407</f>
        <v>1.16203E-2</v>
      </c>
      <c r="S1407" s="136">
        <v>0</v>
      </c>
      <c r="T1407" s="137">
        <f>S1407*H1407</f>
        <v>0</v>
      </c>
      <c r="AR1407" s="138" t="s">
        <v>198</v>
      </c>
      <c r="AT1407" s="138" t="s">
        <v>194</v>
      </c>
      <c r="AU1407" s="138" t="s">
        <v>84</v>
      </c>
      <c r="AY1407" s="16" t="s">
        <v>193</v>
      </c>
      <c r="BE1407" s="139">
        <f>IF(N1407="základní",J1407,0)</f>
        <v>0</v>
      </c>
      <c r="BF1407" s="139">
        <f>IF(N1407="snížená",J1407,0)</f>
        <v>0</v>
      </c>
      <c r="BG1407" s="139">
        <f>IF(N1407="zákl. přenesená",J1407,0)</f>
        <v>0</v>
      </c>
      <c r="BH1407" s="139">
        <f>IF(N1407="sníž. přenesená",J1407,0)</f>
        <v>0</v>
      </c>
      <c r="BI1407" s="139">
        <f>IF(N1407="nulová",J1407,0)</f>
        <v>0</v>
      </c>
      <c r="BJ1407" s="16" t="s">
        <v>84</v>
      </c>
      <c r="BK1407" s="139">
        <f>ROUND(I1407*H1407,2)</f>
        <v>0</v>
      </c>
      <c r="BL1407" s="16" t="s">
        <v>198</v>
      </c>
      <c r="BM1407" s="138" t="s">
        <v>1614</v>
      </c>
    </row>
    <row r="1408" spans="2:65" s="1" customFormat="1" ht="19.5" x14ac:dyDescent="0.2">
      <c r="B1408" s="31"/>
      <c r="D1408" s="140" t="s">
        <v>199</v>
      </c>
      <c r="F1408" s="141" t="s">
        <v>1615</v>
      </c>
      <c r="I1408" s="142"/>
      <c r="L1408" s="31"/>
      <c r="M1408" s="143"/>
      <c r="T1408" s="53"/>
      <c r="AT1408" s="16" t="s">
        <v>199</v>
      </c>
      <c r="AU1408" s="16" t="s">
        <v>84</v>
      </c>
    </row>
    <row r="1409" spans="2:65" s="11" customFormat="1" x14ac:dyDescent="0.2">
      <c r="B1409" s="144"/>
      <c r="D1409" s="140" t="s">
        <v>201</v>
      </c>
      <c r="E1409" s="145" t="s">
        <v>1</v>
      </c>
      <c r="F1409" s="146" t="s">
        <v>1616</v>
      </c>
      <c r="H1409" s="145" t="s">
        <v>1</v>
      </c>
      <c r="I1409" s="147"/>
      <c r="L1409" s="144"/>
      <c r="M1409" s="148"/>
      <c r="T1409" s="149"/>
      <c r="AT1409" s="145" t="s">
        <v>201</v>
      </c>
      <c r="AU1409" s="145" t="s">
        <v>84</v>
      </c>
      <c r="AV1409" s="11" t="s">
        <v>84</v>
      </c>
      <c r="AW1409" s="11" t="s">
        <v>32</v>
      </c>
      <c r="AX1409" s="11" t="s">
        <v>76</v>
      </c>
      <c r="AY1409" s="145" t="s">
        <v>193</v>
      </c>
    </row>
    <row r="1410" spans="2:65" s="12" customFormat="1" x14ac:dyDescent="0.2">
      <c r="B1410" s="150"/>
      <c r="D1410" s="140" t="s">
        <v>201</v>
      </c>
      <c r="E1410" s="151" t="s">
        <v>1</v>
      </c>
      <c r="F1410" s="152" t="s">
        <v>1617</v>
      </c>
      <c r="H1410" s="153">
        <v>32.07</v>
      </c>
      <c r="I1410" s="154"/>
      <c r="L1410" s="150"/>
      <c r="M1410" s="155"/>
      <c r="T1410" s="156"/>
      <c r="AT1410" s="151" t="s">
        <v>201</v>
      </c>
      <c r="AU1410" s="151" t="s">
        <v>84</v>
      </c>
      <c r="AV1410" s="12" t="s">
        <v>86</v>
      </c>
      <c r="AW1410" s="12" t="s">
        <v>32</v>
      </c>
      <c r="AX1410" s="12" t="s">
        <v>76</v>
      </c>
      <c r="AY1410" s="151" t="s">
        <v>193</v>
      </c>
    </row>
    <row r="1411" spans="2:65" s="11" customFormat="1" x14ac:dyDescent="0.2">
      <c r="B1411" s="144"/>
      <c r="D1411" s="140" t="s">
        <v>201</v>
      </c>
      <c r="E1411" s="145" t="s">
        <v>1</v>
      </c>
      <c r="F1411" s="146" t="s">
        <v>684</v>
      </c>
      <c r="H1411" s="145" t="s">
        <v>1</v>
      </c>
      <c r="I1411" s="147"/>
      <c r="L1411" s="144"/>
      <c r="M1411" s="148"/>
      <c r="T1411" s="149"/>
      <c r="AT1411" s="145" t="s">
        <v>201</v>
      </c>
      <c r="AU1411" s="145" t="s">
        <v>84</v>
      </c>
      <c r="AV1411" s="11" t="s">
        <v>84</v>
      </c>
      <c r="AW1411" s="11" t="s">
        <v>32</v>
      </c>
      <c r="AX1411" s="11" t="s">
        <v>76</v>
      </c>
      <c r="AY1411" s="145" t="s">
        <v>193</v>
      </c>
    </row>
    <row r="1412" spans="2:65" s="12" customFormat="1" x14ac:dyDescent="0.2">
      <c r="B1412" s="150"/>
      <c r="D1412" s="140" t="s">
        <v>201</v>
      </c>
      <c r="E1412" s="151" t="s">
        <v>1</v>
      </c>
      <c r="F1412" s="152" t="s">
        <v>238</v>
      </c>
      <c r="H1412" s="153">
        <v>8</v>
      </c>
      <c r="I1412" s="154"/>
      <c r="L1412" s="150"/>
      <c r="M1412" s="155"/>
      <c r="T1412" s="156"/>
      <c r="AT1412" s="151" t="s">
        <v>201</v>
      </c>
      <c r="AU1412" s="151" t="s">
        <v>84</v>
      </c>
      <c r="AV1412" s="12" t="s">
        <v>86</v>
      </c>
      <c r="AW1412" s="12" t="s">
        <v>32</v>
      </c>
      <c r="AX1412" s="12" t="s">
        <v>76</v>
      </c>
      <c r="AY1412" s="151" t="s">
        <v>193</v>
      </c>
    </row>
    <row r="1413" spans="2:65" s="13" customFormat="1" x14ac:dyDescent="0.2">
      <c r="B1413" s="157"/>
      <c r="D1413" s="140" t="s">
        <v>201</v>
      </c>
      <c r="E1413" s="158" t="s">
        <v>1</v>
      </c>
      <c r="F1413" s="159" t="s">
        <v>204</v>
      </c>
      <c r="H1413" s="160">
        <v>40.07</v>
      </c>
      <c r="I1413" s="161"/>
      <c r="L1413" s="157"/>
      <c r="M1413" s="162"/>
      <c r="T1413" s="163"/>
      <c r="AT1413" s="158" t="s">
        <v>201</v>
      </c>
      <c r="AU1413" s="158" t="s">
        <v>84</v>
      </c>
      <c r="AV1413" s="13" t="s">
        <v>198</v>
      </c>
      <c r="AW1413" s="13" t="s">
        <v>32</v>
      </c>
      <c r="AX1413" s="13" t="s">
        <v>84</v>
      </c>
      <c r="AY1413" s="158" t="s">
        <v>193</v>
      </c>
    </row>
    <row r="1414" spans="2:65" s="1" customFormat="1" ht="24.2" customHeight="1" x14ac:dyDescent="0.2">
      <c r="B1414" s="31"/>
      <c r="C1414" s="126" t="s">
        <v>1054</v>
      </c>
      <c r="D1414" s="126" t="s">
        <v>194</v>
      </c>
      <c r="E1414" s="127" t="s">
        <v>1618</v>
      </c>
      <c r="F1414" s="128" t="s">
        <v>1619</v>
      </c>
      <c r="G1414" s="129" t="s">
        <v>212</v>
      </c>
      <c r="H1414" s="130">
        <v>40.07</v>
      </c>
      <c r="I1414" s="131"/>
      <c r="J1414" s="132">
        <f>ROUND(I1414*H1414,2)</f>
        <v>0</v>
      </c>
      <c r="K1414" s="133"/>
      <c r="L1414" s="31"/>
      <c r="M1414" s="134" t="s">
        <v>1</v>
      </c>
      <c r="N1414" s="135" t="s">
        <v>41</v>
      </c>
      <c r="P1414" s="136">
        <f>O1414*H1414</f>
        <v>0</v>
      </c>
      <c r="Q1414" s="136">
        <v>6.6E-4</v>
      </c>
      <c r="R1414" s="136">
        <f>Q1414*H1414</f>
        <v>2.64462E-2</v>
      </c>
      <c r="S1414" s="136">
        <v>0</v>
      </c>
      <c r="T1414" s="137">
        <f>S1414*H1414</f>
        <v>0</v>
      </c>
      <c r="AR1414" s="138" t="s">
        <v>198</v>
      </c>
      <c r="AT1414" s="138" t="s">
        <v>194</v>
      </c>
      <c r="AU1414" s="138" t="s">
        <v>84</v>
      </c>
      <c r="AY1414" s="16" t="s">
        <v>193</v>
      </c>
      <c r="BE1414" s="139">
        <f>IF(N1414="základní",J1414,0)</f>
        <v>0</v>
      </c>
      <c r="BF1414" s="139">
        <f>IF(N1414="snížená",J1414,0)</f>
        <v>0</v>
      </c>
      <c r="BG1414" s="139">
        <f>IF(N1414="zákl. přenesená",J1414,0)</f>
        <v>0</v>
      </c>
      <c r="BH1414" s="139">
        <f>IF(N1414="sníž. přenesená",J1414,0)</f>
        <v>0</v>
      </c>
      <c r="BI1414" s="139">
        <f>IF(N1414="nulová",J1414,0)</f>
        <v>0</v>
      </c>
      <c r="BJ1414" s="16" t="s">
        <v>84</v>
      </c>
      <c r="BK1414" s="139">
        <f>ROUND(I1414*H1414,2)</f>
        <v>0</v>
      </c>
      <c r="BL1414" s="16" t="s">
        <v>198</v>
      </c>
      <c r="BM1414" s="138" t="s">
        <v>1620</v>
      </c>
    </row>
    <row r="1415" spans="2:65" s="1" customFormat="1" ht="19.5" x14ac:dyDescent="0.2">
      <c r="B1415" s="31"/>
      <c r="D1415" s="140" t="s">
        <v>199</v>
      </c>
      <c r="F1415" s="141" t="s">
        <v>1621</v>
      </c>
      <c r="I1415" s="142"/>
      <c r="L1415" s="31"/>
      <c r="M1415" s="143"/>
      <c r="T1415" s="53"/>
      <c r="AT1415" s="16" t="s">
        <v>199</v>
      </c>
      <c r="AU1415" s="16" t="s">
        <v>84</v>
      </c>
    </row>
    <row r="1416" spans="2:65" s="1" customFormat="1" ht="21.75" customHeight="1" x14ac:dyDescent="0.2">
      <c r="B1416" s="31"/>
      <c r="C1416" s="126" t="s">
        <v>1622</v>
      </c>
      <c r="D1416" s="126" t="s">
        <v>194</v>
      </c>
      <c r="E1416" s="127" t="s">
        <v>1623</v>
      </c>
      <c r="F1416" s="128" t="s">
        <v>1624</v>
      </c>
      <c r="G1416" s="129" t="s">
        <v>212</v>
      </c>
      <c r="H1416" s="130">
        <v>40.07</v>
      </c>
      <c r="I1416" s="131"/>
      <c r="J1416" s="132">
        <f>ROUND(I1416*H1416,2)</f>
        <v>0</v>
      </c>
      <c r="K1416" s="133"/>
      <c r="L1416" s="31"/>
      <c r="M1416" s="134" t="s">
        <v>1</v>
      </c>
      <c r="N1416" s="135" t="s">
        <v>41</v>
      </c>
      <c r="P1416" s="136">
        <f>O1416*H1416</f>
        <v>0</v>
      </c>
      <c r="Q1416" s="136">
        <v>0</v>
      </c>
      <c r="R1416" s="136">
        <f>Q1416*H1416</f>
        <v>0</v>
      </c>
      <c r="S1416" s="136">
        <v>0</v>
      </c>
      <c r="T1416" s="137">
        <f>S1416*H1416</f>
        <v>0</v>
      </c>
      <c r="AR1416" s="138" t="s">
        <v>198</v>
      </c>
      <c r="AT1416" s="138" t="s">
        <v>194</v>
      </c>
      <c r="AU1416" s="138" t="s">
        <v>84</v>
      </c>
      <c r="AY1416" s="16" t="s">
        <v>193</v>
      </c>
      <c r="BE1416" s="139">
        <f>IF(N1416="základní",J1416,0)</f>
        <v>0</v>
      </c>
      <c r="BF1416" s="139">
        <f>IF(N1416="snížená",J1416,0)</f>
        <v>0</v>
      </c>
      <c r="BG1416" s="139">
        <f>IF(N1416="zákl. přenesená",J1416,0)</f>
        <v>0</v>
      </c>
      <c r="BH1416" s="139">
        <f>IF(N1416="sníž. přenesená",J1416,0)</f>
        <v>0</v>
      </c>
      <c r="BI1416" s="139">
        <f>IF(N1416="nulová",J1416,0)</f>
        <v>0</v>
      </c>
      <c r="BJ1416" s="16" t="s">
        <v>84</v>
      </c>
      <c r="BK1416" s="139">
        <f>ROUND(I1416*H1416,2)</f>
        <v>0</v>
      </c>
      <c r="BL1416" s="16" t="s">
        <v>198</v>
      </c>
      <c r="BM1416" s="138" t="s">
        <v>1625</v>
      </c>
    </row>
    <row r="1417" spans="2:65" s="1" customFormat="1" ht="19.5" x14ac:dyDescent="0.2">
      <c r="B1417" s="31"/>
      <c r="D1417" s="140" t="s">
        <v>199</v>
      </c>
      <c r="F1417" s="141" t="s">
        <v>1626</v>
      </c>
      <c r="I1417" s="142"/>
      <c r="L1417" s="31"/>
      <c r="M1417" s="143"/>
      <c r="T1417" s="53"/>
      <c r="AT1417" s="16" t="s">
        <v>199</v>
      </c>
      <c r="AU1417" s="16" t="s">
        <v>84</v>
      </c>
    </row>
    <row r="1418" spans="2:65" s="1" customFormat="1" ht="24.2" customHeight="1" x14ac:dyDescent="0.2">
      <c r="B1418" s="31"/>
      <c r="C1418" s="126" t="s">
        <v>1058</v>
      </c>
      <c r="D1418" s="126" t="s">
        <v>194</v>
      </c>
      <c r="E1418" s="127" t="s">
        <v>1627</v>
      </c>
      <c r="F1418" s="128" t="s">
        <v>1628</v>
      </c>
      <c r="G1418" s="129" t="s">
        <v>212</v>
      </c>
      <c r="H1418" s="130">
        <v>87.68</v>
      </c>
      <c r="I1418" s="131"/>
      <c r="J1418" s="132">
        <f>ROUND(I1418*H1418,2)</f>
        <v>0</v>
      </c>
      <c r="K1418" s="133"/>
      <c r="L1418" s="31"/>
      <c r="M1418" s="134" t="s">
        <v>1</v>
      </c>
      <c r="N1418" s="135" t="s">
        <v>41</v>
      </c>
      <c r="P1418" s="136">
        <f>O1418*H1418</f>
        <v>0</v>
      </c>
      <c r="Q1418" s="136">
        <v>1E-4</v>
      </c>
      <c r="R1418" s="136">
        <f>Q1418*H1418</f>
        <v>8.7680000000000015E-3</v>
      </c>
      <c r="S1418" s="136">
        <v>0</v>
      </c>
      <c r="T1418" s="137">
        <f>S1418*H1418</f>
        <v>0</v>
      </c>
      <c r="AR1418" s="138" t="s">
        <v>198</v>
      </c>
      <c r="AT1418" s="138" t="s">
        <v>194</v>
      </c>
      <c r="AU1418" s="138" t="s">
        <v>84</v>
      </c>
      <c r="AY1418" s="16" t="s">
        <v>193</v>
      </c>
      <c r="BE1418" s="139">
        <f>IF(N1418="základní",J1418,0)</f>
        <v>0</v>
      </c>
      <c r="BF1418" s="139">
        <f>IF(N1418="snížená",J1418,0)</f>
        <v>0</v>
      </c>
      <c r="BG1418" s="139">
        <f>IF(N1418="zákl. přenesená",J1418,0)</f>
        <v>0</v>
      </c>
      <c r="BH1418" s="139">
        <f>IF(N1418="sníž. přenesená",J1418,0)</f>
        <v>0</v>
      </c>
      <c r="BI1418" s="139">
        <f>IF(N1418="nulová",J1418,0)</f>
        <v>0</v>
      </c>
      <c r="BJ1418" s="16" t="s">
        <v>84</v>
      </c>
      <c r="BK1418" s="139">
        <f>ROUND(I1418*H1418,2)</f>
        <v>0</v>
      </c>
      <c r="BL1418" s="16" t="s">
        <v>198</v>
      </c>
      <c r="BM1418" s="138" t="s">
        <v>1629</v>
      </c>
    </row>
    <row r="1419" spans="2:65" s="1" customFormat="1" ht="19.5" x14ac:dyDescent="0.2">
      <c r="B1419" s="31"/>
      <c r="D1419" s="140" t="s">
        <v>199</v>
      </c>
      <c r="F1419" s="141" t="s">
        <v>1628</v>
      </c>
      <c r="I1419" s="142"/>
      <c r="L1419" s="31"/>
      <c r="M1419" s="143"/>
      <c r="T1419" s="53"/>
      <c r="AT1419" s="16" t="s">
        <v>199</v>
      </c>
      <c r="AU1419" s="16" t="s">
        <v>84</v>
      </c>
    </row>
    <row r="1420" spans="2:65" s="11" customFormat="1" x14ac:dyDescent="0.2">
      <c r="B1420" s="144"/>
      <c r="D1420" s="140" t="s">
        <v>201</v>
      </c>
      <c r="E1420" s="145" t="s">
        <v>1</v>
      </c>
      <c r="F1420" s="146" t="s">
        <v>268</v>
      </c>
      <c r="H1420" s="145" t="s">
        <v>1</v>
      </c>
      <c r="I1420" s="147"/>
      <c r="L1420" s="144"/>
      <c r="M1420" s="148"/>
      <c r="T1420" s="149"/>
      <c r="AT1420" s="145" t="s">
        <v>201</v>
      </c>
      <c r="AU1420" s="145" t="s">
        <v>84</v>
      </c>
      <c r="AV1420" s="11" t="s">
        <v>84</v>
      </c>
      <c r="AW1420" s="11" t="s">
        <v>32</v>
      </c>
      <c r="AX1420" s="11" t="s">
        <v>76</v>
      </c>
      <c r="AY1420" s="145" t="s">
        <v>193</v>
      </c>
    </row>
    <row r="1421" spans="2:65" s="12" customFormat="1" x14ac:dyDescent="0.2">
      <c r="B1421" s="150"/>
      <c r="D1421" s="140" t="s">
        <v>201</v>
      </c>
      <c r="E1421" s="151" t="s">
        <v>1</v>
      </c>
      <c r="F1421" s="152" t="s">
        <v>269</v>
      </c>
      <c r="H1421" s="153">
        <v>92.72</v>
      </c>
      <c r="I1421" s="154"/>
      <c r="L1421" s="150"/>
      <c r="M1421" s="155"/>
      <c r="T1421" s="156"/>
      <c r="AT1421" s="151" t="s">
        <v>201</v>
      </c>
      <c r="AU1421" s="151" t="s">
        <v>84</v>
      </c>
      <c r="AV1421" s="12" t="s">
        <v>86</v>
      </c>
      <c r="AW1421" s="12" t="s">
        <v>32</v>
      </c>
      <c r="AX1421" s="12" t="s">
        <v>76</v>
      </c>
      <c r="AY1421" s="151" t="s">
        <v>193</v>
      </c>
    </row>
    <row r="1422" spans="2:65" s="12" customFormat="1" x14ac:dyDescent="0.2">
      <c r="B1422" s="150"/>
      <c r="D1422" s="140" t="s">
        <v>201</v>
      </c>
      <c r="E1422" s="151" t="s">
        <v>1</v>
      </c>
      <c r="F1422" s="152" t="s">
        <v>270</v>
      </c>
      <c r="H1422" s="153">
        <v>-5.04</v>
      </c>
      <c r="I1422" s="154"/>
      <c r="L1422" s="150"/>
      <c r="M1422" s="155"/>
      <c r="T1422" s="156"/>
      <c r="AT1422" s="151" t="s">
        <v>201</v>
      </c>
      <c r="AU1422" s="151" t="s">
        <v>84</v>
      </c>
      <c r="AV1422" s="12" t="s">
        <v>86</v>
      </c>
      <c r="AW1422" s="12" t="s">
        <v>32</v>
      </c>
      <c r="AX1422" s="12" t="s">
        <v>76</v>
      </c>
      <c r="AY1422" s="151" t="s">
        <v>193</v>
      </c>
    </row>
    <row r="1423" spans="2:65" s="13" customFormat="1" x14ac:dyDescent="0.2">
      <c r="B1423" s="157"/>
      <c r="D1423" s="140" t="s">
        <v>201</v>
      </c>
      <c r="E1423" s="158" t="s">
        <v>1</v>
      </c>
      <c r="F1423" s="159" t="s">
        <v>204</v>
      </c>
      <c r="H1423" s="160">
        <v>87.68</v>
      </c>
      <c r="I1423" s="161"/>
      <c r="L1423" s="157"/>
      <c r="M1423" s="162"/>
      <c r="T1423" s="163"/>
      <c r="AT1423" s="158" t="s">
        <v>201</v>
      </c>
      <c r="AU1423" s="158" t="s">
        <v>84</v>
      </c>
      <c r="AV1423" s="13" t="s">
        <v>198</v>
      </c>
      <c r="AW1423" s="13" t="s">
        <v>32</v>
      </c>
      <c r="AX1423" s="13" t="s">
        <v>84</v>
      </c>
      <c r="AY1423" s="158" t="s">
        <v>193</v>
      </c>
    </row>
    <row r="1424" spans="2:65" s="1" customFormat="1" ht="24.2" customHeight="1" x14ac:dyDescent="0.2">
      <c r="B1424" s="31"/>
      <c r="C1424" s="126" t="s">
        <v>1630</v>
      </c>
      <c r="D1424" s="126" t="s">
        <v>194</v>
      </c>
      <c r="E1424" s="127" t="s">
        <v>1631</v>
      </c>
      <c r="F1424" s="128" t="s">
        <v>1632</v>
      </c>
      <c r="G1424" s="129" t="s">
        <v>212</v>
      </c>
      <c r="H1424" s="130">
        <v>8.34</v>
      </c>
      <c r="I1424" s="131"/>
      <c r="J1424" s="132">
        <f>ROUND(I1424*H1424,2)</f>
        <v>0</v>
      </c>
      <c r="K1424" s="133"/>
      <c r="L1424" s="31"/>
      <c r="M1424" s="134" t="s">
        <v>1</v>
      </c>
      <c r="N1424" s="135" t="s">
        <v>41</v>
      </c>
      <c r="P1424" s="136">
        <f>O1424*H1424</f>
        <v>0</v>
      </c>
      <c r="Q1424" s="136">
        <v>8.0000000000000007E-5</v>
      </c>
      <c r="R1424" s="136">
        <f>Q1424*H1424</f>
        <v>6.6720000000000006E-4</v>
      </c>
      <c r="S1424" s="136">
        <v>0</v>
      </c>
      <c r="T1424" s="137">
        <f>S1424*H1424</f>
        <v>0</v>
      </c>
      <c r="AR1424" s="138" t="s">
        <v>213</v>
      </c>
      <c r="AT1424" s="138" t="s">
        <v>194</v>
      </c>
      <c r="AU1424" s="138" t="s">
        <v>84</v>
      </c>
      <c r="AY1424" s="16" t="s">
        <v>193</v>
      </c>
      <c r="BE1424" s="139">
        <f>IF(N1424="základní",J1424,0)</f>
        <v>0</v>
      </c>
      <c r="BF1424" s="139">
        <f>IF(N1424="snížená",J1424,0)</f>
        <v>0</v>
      </c>
      <c r="BG1424" s="139">
        <f>IF(N1424="zákl. přenesená",J1424,0)</f>
        <v>0</v>
      </c>
      <c r="BH1424" s="139">
        <f>IF(N1424="sníž. přenesená",J1424,0)</f>
        <v>0</v>
      </c>
      <c r="BI1424" s="139">
        <f>IF(N1424="nulová",J1424,0)</f>
        <v>0</v>
      </c>
      <c r="BJ1424" s="16" t="s">
        <v>84</v>
      </c>
      <c r="BK1424" s="139">
        <f>ROUND(I1424*H1424,2)</f>
        <v>0</v>
      </c>
      <c r="BL1424" s="16" t="s">
        <v>213</v>
      </c>
      <c r="BM1424" s="138" t="s">
        <v>1633</v>
      </c>
    </row>
    <row r="1425" spans="2:65" s="1" customFormat="1" ht="19.5" x14ac:dyDescent="0.2">
      <c r="B1425" s="31"/>
      <c r="D1425" s="140" t="s">
        <v>199</v>
      </c>
      <c r="F1425" s="141" t="s">
        <v>1634</v>
      </c>
      <c r="I1425" s="142"/>
      <c r="L1425" s="31"/>
      <c r="M1425" s="143"/>
      <c r="T1425" s="53"/>
      <c r="AT1425" s="16" t="s">
        <v>199</v>
      </c>
      <c r="AU1425" s="16" t="s">
        <v>84</v>
      </c>
    </row>
    <row r="1426" spans="2:65" s="11" customFormat="1" x14ac:dyDescent="0.2">
      <c r="B1426" s="144"/>
      <c r="D1426" s="140" t="s">
        <v>201</v>
      </c>
      <c r="E1426" s="145" t="s">
        <v>1</v>
      </c>
      <c r="F1426" s="146" t="s">
        <v>594</v>
      </c>
      <c r="H1426" s="145" t="s">
        <v>1</v>
      </c>
      <c r="I1426" s="147"/>
      <c r="L1426" s="144"/>
      <c r="M1426" s="148"/>
      <c r="T1426" s="149"/>
      <c r="AT1426" s="145" t="s">
        <v>201</v>
      </c>
      <c r="AU1426" s="145" t="s">
        <v>84</v>
      </c>
      <c r="AV1426" s="11" t="s">
        <v>84</v>
      </c>
      <c r="AW1426" s="11" t="s">
        <v>32</v>
      </c>
      <c r="AX1426" s="11" t="s">
        <v>76</v>
      </c>
      <c r="AY1426" s="145" t="s">
        <v>193</v>
      </c>
    </row>
    <row r="1427" spans="2:65" s="12" customFormat="1" x14ac:dyDescent="0.2">
      <c r="B1427" s="150"/>
      <c r="D1427" s="140" t="s">
        <v>201</v>
      </c>
      <c r="E1427" s="151" t="s">
        <v>1</v>
      </c>
      <c r="F1427" s="152" t="s">
        <v>1635</v>
      </c>
      <c r="H1427" s="153">
        <v>7.08</v>
      </c>
      <c r="I1427" s="154"/>
      <c r="L1427" s="150"/>
      <c r="M1427" s="155"/>
      <c r="T1427" s="156"/>
      <c r="AT1427" s="151" t="s">
        <v>201</v>
      </c>
      <c r="AU1427" s="151" t="s">
        <v>84</v>
      </c>
      <c r="AV1427" s="12" t="s">
        <v>86</v>
      </c>
      <c r="AW1427" s="12" t="s">
        <v>32</v>
      </c>
      <c r="AX1427" s="12" t="s">
        <v>76</v>
      </c>
      <c r="AY1427" s="151" t="s">
        <v>193</v>
      </c>
    </row>
    <row r="1428" spans="2:65" s="11" customFormat="1" x14ac:dyDescent="0.2">
      <c r="B1428" s="144"/>
      <c r="D1428" s="140" t="s">
        <v>201</v>
      </c>
      <c r="E1428" s="145" t="s">
        <v>1</v>
      </c>
      <c r="F1428" s="146" t="s">
        <v>1636</v>
      </c>
      <c r="H1428" s="145" t="s">
        <v>1</v>
      </c>
      <c r="I1428" s="147"/>
      <c r="L1428" s="144"/>
      <c r="M1428" s="148"/>
      <c r="T1428" s="149"/>
      <c r="AT1428" s="145" t="s">
        <v>201</v>
      </c>
      <c r="AU1428" s="145" t="s">
        <v>84</v>
      </c>
      <c r="AV1428" s="11" t="s">
        <v>84</v>
      </c>
      <c r="AW1428" s="11" t="s">
        <v>32</v>
      </c>
      <c r="AX1428" s="11" t="s">
        <v>76</v>
      </c>
      <c r="AY1428" s="145" t="s">
        <v>193</v>
      </c>
    </row>
    <row r="1429" spans="2:65" s="12" customFormat="1" x14ac:dyDescent="0.2">
      <c r="B1429" s="150"/>
      <c r="D1429" s="140" t="s">
        <v>201</v>
      </c>
      <c r="E1429" s="151" t="s">
        <v>1</v>
      </c>
      <c r="F1429" s="152" t="s">
        <v>1637</v>
      </c>
      <c r="H1429" s="153">
        <v>1.26</v>
      </c>
      <c r="I1429" s="154"/>
      <c r="L1429" s="150"/>
      <c r="M1429" s="155"/>
      <c r="T1429" s="156"/>
      <c r="AT1429" s="151" t="s">
        <v>201</v>
      </c>
      <c r="AU1429" s="151" t="s">
        <v>84</v>
      </c>
      <c r="AV1429" s="12" t="s">
        <v>86</v>
      </c>
      <c r="AW1429" s="12" t="s">
        <v>32</v>
      </c>
      <c r="AX1429" s="12" t="s">
        <v>76</v>
      </c>
      <c r="AY1429" s="151" t="s">
        <v>193</v>
      </c>
    </row>
    <row r="1430" spans="2:65" s="13" customFormat="1" x14ac:dyDescent="0.2">
      <c r="B1430" s="157"/>
      <c r="D1430" s="140" t="s">
        <v>201</v>
      </c>
      <c r="E1430" s="158" t="s">
        <v>1</v>
      </c>
      <c r="F1430" s="159" t="s">
        <v>204</v>
      </c>
      <c r="H1430" s="160">
        <v>8.34</v>
      </c>
      <c r="I1430" s="161"/>
      <c r="L1430" s="157"/>
      <c r="M1430" s="162"/>
      <c r="T1430" s="163"/>
      <c r="AT1430" s="158" t="s">
        <v>201</v>
      </c>
      <c r="AU1430" s="158" t="s">
        <v>84</v>
      </c>
      <c r="AV1430" s="13" t="s">
        <v>198</v>
      </c>
      <c r="AW1430" s="13" t="s">
        <v>32</v>
      </c>
      <c r="AX1430" s="13" t="s">
        <v>84</v>
      </c>
      <c r="AY1430" s="158" t="s">
        <v>193</v>
      </c>
    </row>
    <row r="1431" spans="2:65" s="1" customFormat="1" ht="16.5" customHeight="1" x14ac:dyDescent="0.2">
      <c r="B1431" s="31"/>
      <c r="C1431" s="126" t="s">
        <v>1060</v>
      </c>
      <c r="D1431" s="126" t="s">
        <v>194</v>
      </c>
      <c r="E1431" s="127" t="s">
        <v>1638</v>
      </c>
      <c r="F1431" s="128" t="s">
        <v>1639</v>
      </c>
      <c r="G1431" s="129" t="s">
        <v>212</v>
      </c>
      <c r="H1431" s="130">
        <v>8.34</v>
      </c>
      <c r="I1431" s="131"/>
      <c r="J1431" s="132">
        <f>ROUND(I1431*H1431,2)</f>
        <v>0</v>
      </c>
      <c r="K1431" s="133"/>
      <c r="L1431" s="31"/>
      <c r="M1431" s="134" t="s">
        <v>1</v>
      </c>
      <c r="N1431" s="135" t="s">
        <v>41</v>
      </c>
      <c r="P1431" s="136">
        <f>O1431*H1431</f>
        <v>0</v>
      </c>
      <c r="Q1431" s="136">
        <v>0</v>
      </c>
      <c r="R1431" s="136">
        <f>Q1431*H1431</f>
        <v>0</v>
      </c>
      <c r="S1431" s="136">
        <v>0</v>
      </c>
      <c r="T1431" s="137">
        <f>S1431*H1431</f>
        <v>0</v>
      </c>
      <c r="AR1431" s="138" t="s">
        <v>213</v>
      </c>
      <c r="AT1431" s="138" t="s">
        <v>194</v>
      </c>
      <c r="AU1431" s="138" t="s">
        <v>84</v>
      </c>
      <c r="AY1431" s="16" t="s">
        <v>193</v>
      </c>
      <c r="BE1431" s="139">
        <f>IF(N1431="základní",J1431,0)</f>
        <v>0</v>
      </c>
      <c r="BF1431" s="139">
        <f>IF(N1431="snížená",J1431,0)</f>
        <v>0</v>
      </c>
      <c r="BG1431" s="139">
        <f>IF(N1431="zákl. přenesená",J1431,0)</f>
        <v>0</v>
      </c>
      <c r="BH1431" s="139">
        <f>IF(N1431="sníž. přenesená",J1431,0)</f>
        <v>0</v>
      </c>
      <c r="BI1431" s="139">
        <f>IF(N1431="nulová",J1431,0)</f>
        <v>0</v>
      </c>
      <c r="BJ1431" s="16" t="s">
        <v>84</v>
      </c>
      <c r="BK1431" s="139">
        <f>ROUND(I1431*H1431,2)</f>
        <v>0</v>
      </c>
      <c r="BL1431" s="16" t="s">
        <v>213</v>
      </c>
      <c r="BM1431" s="138" t="s">
        <v>1640</v>
      </c>
    </row>
    <row r="1432" spans="2:65" s="1" customFormat="1" ht="19.5" x14ac:dyDescent="0.2">
      <c r="B1432" s="31"/>
      <c r="D1432" s="140" t="s">
        <v>199</v>
      </c>
      <c r="F1432" s="141" t="s">
        <v>1641</v>
      </c>
      <c r="I1432" s="142"/>
      <c r="L1432" s="31"/>
      <c r="M1432" s="143"/>
      <c r="T1432" s="53"/>
      <c r="AT1432" s="16" t="s">
        <v>199</v>
      </c>
      <c r="AU1432" s="16" t="s">
        <v>84</v>
      </c>
    </row>
    <row r="1433" spans="2:65" s="1" customFormat="1" ht="24.2" customHeight="1" x14ac:dyDescent="0.2">
      <c r="B1433" s="31"/>
      <c r="C1433" s="126" t="s">
        <v>1642</v>
      </c>
      <c r="D1433" s="126" t="s">
        <v>194</v>
      </c>
      <c r="E1433" s="127" t="s">
        <v>1643</v>
      </c>
      <c r="F1433" s="128" t="s">
        <v>1644</v>
      </c>
      <c r="G1433" s="129" t="s">
        <v>212</v>
      </c>
      <c r="H1433" s="130">
        <v>8.34</v>
      </c>
      <c r="I1433" s="131"/>
      <c r="J1433" s="132">
        <f>ROUND(I1433*H1433,2)</f>
        <v>0</v>
      </c>
      <c r="K1433" s="133"/>
      <c r="L1433" s="31"/>
      <c r="M1433" s="134" t="s">
        <v>1</v>
      </c>
      <c r="N1433" s="135" t="s">
        <v>41</v>
      </c>
      <c r="P1433" s="136">
        <f>O1433*H1433</f>
        <v>0</v>
      </c>
      <c r="Q1433" s="136">
        <v>1.3999999999999999E-4</v>
      </c>
      <c r="R1433" s="136">
        <f>Q1433*H1433</f>
        <v>1.1676E-3</v>
      </c>
      <c r="S1433" s="136">
        <v>0</v>
      </c>
      <c r="T1433" s="137">
        <f>S1433*H1433</f>
        <v>0</v>
      </c>
      <c r="AR1433" s="138" t="s">
        <v>213</v>
      </c>
      <c r="AT1433" s="138" t="s">
        <v>194</v>
      </c>
      <c r="AU1433" s="138" t="s">
        <v>84</v>
      </c>
      <c r="AY1433" s="16" t="s">
        <v>193</v>
      </c>
      <c r="BE1433" s="139">
        <f>IF(N1433="základní",J1433,0)</f>
        <v>0</v>
      </c>
      <c r="BF1433" s="139">
        <f>IF(N1433="snížená",J1433,0)</f>
        <v>0</v>
      </c>
      <c r="BG1433" s="139">
        <f>IF(N1433="zákl. přenesená",J1433,0)</f>
        <v>0</v>
      </c>
      <c r="BH1433" s="139">
        <f>IF(N1433="sníž. přenesená",J1433,0)</f>
        <v>0</v>
      </c>
      <c r="BI1433" s="139">
        <f>IF(N1433="nulová",J1433,0)</f>
        <v>0</v>
      </c>
      <c r="BJ1433" s="16" t="s">
        <v>84</v>
      </c>
      <c r="BK1433" s="139">
        <f>ROUND(I1433*H1433,2)</f>
        <v>0</v>
      </c>
      <c r="BL1433" s="16" t="s">
        <v>213</v>
      </c>
      <c r="BM1433" s="138" t="s">
        <v>1645</v>
      </c>
    </row>
    <row r="1434" spans="2:65" s="1" customFormat="1" ht="19.5" x14ac:dyDescent="0.2">
      <c r="B1434" s="31"/>
      <c r="D1434" s="140" t="s">
        <v>199</v>
      </c>
      <c r="F1434" s="141" t="s">
        <v>1646</v>
      </c>
      <c r="I1434" s="142"/>
      <c r="L1434" s="31"/>
      <c r="M1434" s="143"/>
      <c r="T1434" s="53"/>
      <c r="AT1434" s="16" t="s">
        <v>199</v>
      </c>
      <c r="AU1434" s="16" t="s">
        <v>84</v>
      </c>
    </row>
    <row r="1435" spans="2:65" s="10" customFormat="1" ht="25.9" customHeight="1" x14ac:dyDescent="0.2">
      <c r="B1435" s="116"/>
      <c r="D1435" s="117" t="s">
        <v>75</v>
      </c>
      <c r="E1435" s="118" t="s">
        <v>1647</v>
      </c>
      <c r="F1435" s="118" t="s">
        <v>1648</v>
      </c>
      <c r="I1435" s="119"/>
      <c r="J1435" s="120">
        <f>BK1435</f>
        <v>0</v>
      </c>
      <c r="L1435" s="116"/>
      <c r="M1435" s="121"/>
      <c r="P1435" s="122">
        <f>SUM(P1436:P1456)</f>
        <v>0</v>
      </c>
      <c r="R1435" s="122">
        <f>SUM(R1436:R1456)</f>
        <v>1.6604724000000002</v>
      </c>
      <c r="T1435" s="123">
        <f>SUM(T1436:T1456)</f>
        <v>1.5111600000000001E-2</v>
      </c>
      <c r="AR1435" s="117" t="s">
        <v>84</v>
      </c>
      <c r="AT1435" s="124" t="s">
        <v>75</v>
      </c>
      <c r="AU1435" s="124" t="s">
        <v>76</v>
      </c>
      <c r="AY1435" s="117" t="s">
        <v>193</v>
      </c>
      <c r="BK1435" s="125">
        <f>SUM(BK1436:BK1456)</f>
        <v>0</v>
      </c>
    </row>
    <row r="1436" spans="2:65" s="1" customFormat="1" ht="16.5" customHeight="1" x14ac:dyDescent="0.2">
      <c r="B1436" s="31"/>
      <c r="C1436" s="126" t="s">
        <v>1064</v>
      </c>
      <c r="D1436" s="126" t="s">
        <v>194</v>
      </c>
      <c r="E1436" s="127" t="s">
        <v>1649</v>
      </c>
      <c r="F1436" s="128" t="s">
        <v>1650</v>
      </c>
      <c r="G1436" s="129" t="s">
        <v>212</v>
      </c>
      <c r="H1436" s="130">
        <v>503.72</v>
      </c>
      <c r="I1436" s="131"/>
      <c r="J1436" s="132">
        <f>ROUND(I1436*H1436,2)</f>
        <v>0</v>
      </c>
      <c r="K1436" s="133"/>
      <c r="L1436" s="31"/>
      <c r="M1436" s="134" t="s">
        <v>1</v>
      </c>
      <c r="N1436" s="135" t="s">
        <v>41</v>
      </c>
      <c r="P1436" s="136">
        <f>O1436*H1436</f>
        <v>0</v>
      </c>
      <c r="Q1436" s="136">
        <v>0</v>
      </c>
      <c r="R1436" s="136">
        <f>Q1436*H1436</f>
        <v>0</v>
      </c>
      <c r="S1436" s="136">
        <v>3.0000000000000001E-5</v>
      </c>
      <c r="T1436" s="137">
        <f>S1436*H1436</f>
        <v>1.5111600000000001E-2</v>
      </c>
      <c r="AR1436" s="138" t="s">
        <v>198</v>
      </c>
      <c r="AT1436" s="138" t="s">
        <v>194</v>
      </c>
      <c r="AU1436" s="138" t="s">
        <v>84</v>
      </c>
      <c r="AY1436" s="16" t="s">
        <v>193</v>
      </c>
      <c r="BE1436" s="139">
        <f>IF(N1436="základní",J1436,0)</f>
        <v>0</v>
      </c>
      <c r="BF1436" s="139">
        <f>IF(N1436="snížená",J1436,0)</f>
        <v>0</v>
      </c>
      <c r="BG1436" s="139">
        <f>IF(N1436="zákl. přenesená",J1436,0)</f>
        <v>0</v>
      </c>
      <c r="BH1436" s="139">
        <f>IF(N1436="sníž. přenesená",J1436,0)</f>
        <v>0</v>
      </c>
      <c r="BI1436" s="139">
        <f>IF(N1436="nulová",J1436,0)</f>
        <v>0</v>
      </c>
      <c r="BJ1436" s="16" t="s">
        <v>84</v>
      </c>
      <c r="BK1436" s="139">
        <f>ROUND(I1436*H1436,2)</f>
        <v>0</v>
      </c>
      <c r="BL1436" s="16" t="s">
        <v>198</v>
      </c>
      <c r="BM1436" s="138" t="s">
        <v>1651</v>
      </c>
    </row>
    <row r="1437" spans="2:65" s="1" customFormat="1" x14ac:dyDescent="0.2">
      <c r="B1437" s="31"/>
      <c r="D1437" s="140" t="s">
        <v>199</v>
      </c>
      <c r="F1437" s="141" t="s">
        <v>1650</v>
      </c>
      <c r="I1437" s="142"/>
      <c r="L1437" s="31"/>
      <c r="M1437" s="143"/>
      <c r="T1437" s="53"/>
      <c r="AT1437" s="16" t="s">
        <v>199</v>
      </c>
      <c r="AU1437" s="16" t="s">
        <v>84</v>
      </c>
    </row>
    <row r="1438" spans="2:65" s="12" customFormat="1" x14ac:dyDescent="0.2">
      <c r="B1438" s="150"/>
      <c r="D1438" s="140" t="s">
        <v>201</v>
      </c>
      <c r="E1438" s="151" t="s">
        <v>1</v>
      </c>
      <c r="F1438" s="152" t="s">
        <v>858</v>
      </c>
      <c r="H1438" s="153">
        <v>508.28</v>
      </c>
      <c r="I1438" s="154"/>
      <c r="L1438" s="150"/>
      <c r="M1438" s="155"/>
      <c r="T1438" s="156"/>
      <c r="AT1438" s="151" t="s">
        <v>201</v>
      </c>
      <c r="AU1438" s="151" t="s">
        <v>84</v>
      </c>
      <c r="AV1438" s="12" t="s">
        <v>86</v>
      </c>
      <c r="AW1438" s="12" t="s">
        <v>32</v>
      </c>
      <c r="AX1438" s="12" t="s">
        <v>76</v>
      </c>
      <c r="AY1438" s="151" t="s">
        <v>193</v>
      </c>
    </row>
    <row r="1439" spans="2:65" s="12" customFormat="1" x14ac:dyDescent="0.2">
      <c r="B1439" s="150"/>
      <c r="D1439" s="140" t="s">
        <v>201</v>
      </c>
      <c r="E1439" s="151" t="s">
        <v>1</v>
      </c>
      <c r="F1439" s="152" t="s">
        <v>1204</v>
      </c>
      <c r="H1439" s="153">
        <v>-4.5599999999999996</v>
      </c>
      <c r="I1439" s="154"/>
      <c r="L1439" s="150"/>
      <c r="M1439" s="155"/>
      <c r="T1439" s="156"/>
      <c r="AT1439" s="151" t="s">
        <v>201</v>
      </c>
      <c r="AU1439" s="151" t="s">
        <v>84</v>
      </c>
      <c r="AV1439" s="12" t="s">
        <v>86</v>
      </c>
      <c r="AW1439" s="12" t="s">
        <v>32</v>
      </c>
      <c r="AX1439" s="12" t="s">
        <v>76</v>
      </c>
      <c r="AY1439" s="151" t="s">
        <v>193</v>
      </c>
    </row>
    <row r="1440" spans="2:65" s="13" customFormat="1" x14ac:dyDescent="0.2">
      <c r="B1440" s="157"/>
      <c r="D1440" s="140" t="s">
        <v>201</v>
      </c>
      <c r="E1440" s="158" t="s">
        <v>1</v>
      </c>
      <c r="F1440" s="159" t="s">
        <v>204</v>
      </c>
      <c r="H1440" s="160">
        <v>503.72</v>
      </c>
      <c r="I1440" s="161"/>
      <c r="L1440" s="157"/>
      <c r="M1440" s="162"/>
      <c r="T1440" s="163"/>
      <c r="AT1440" s="158" t="s">
        <v>201</v>
      </c>
      <c r="AU1440" s="158" t="s">
        <v>84</v>
      </c>
      <c r="AV1440" s="13" t="s">
        <v>198</v>
      </c>
      <c r="AW1440" s="13" t="s">
        <v>32</v>
      </c>
      <c r="AX1440" s="13" t="s">
        <v>84</v>
      </c>
      <c r="AY1440" s="158" t="s">
        <v>193</v>
      </c>
    </row>
    <row r="1441" spans="2:65" s="1" customFormat="1" ht="24.2" customHeight="1" x14ac:dyDescent="0.2">
      <c r="B1441" s="31"/>
      <c r="C1441" s="164" t="s">
        <v>1652</v>
      </c>
      <c r="D1441" s="164" t="s">
        <v>373</v>
      </c>
      <c r="E1441" s="165" t="s">
        <v>1653</v>
      </c>
      <c r="F1441" s="166" t="s">
        <v>1654</v>
      </c>
      <c r="G1441" s="167" t="s">
        <v>212</v>
      </c>
      <c r="H1441" s="168">
        <v>554.09199999999998</v>
      </c>
      <c r="I1441" s="169"/>
      <c r="J1441" s="170">
        <f>ROUND(I1441*H1441,2)</f>
        <v>0</v>
      </c>
      <c r="K1441" s="171"/>
      <c r="L1441" s="172"/>
      <c r="M1441" s="173" t="s">
        <v>1</v>
      </c>
      <c r="N1441" s="174" t="s">
        <v>41</v>
      </c>
      <c r="P1441" s="136">
        <f>O1441*H1441</f>
        <v>0</v>
      </c>
      <c r="Q1441" s="136">
        <v>0</v>
      </c>
      <c r="R1441" s="136">
        <f>Q1441*H1441</f>
        <v>0</v>
      </c>
      <c r="S1441" s="136">
        <v>0</v>
      </c>
      <c r="T1441" s="137">
        <f>S1441*H1441</f>
        <v>0</v>
      </c>
      <c r="AR1441" s="138" t="s">
        <v>238</v>
      </c>
      <c r="AT1441" s="138" t="s">
        <v>373</v>
      </c>
      <c r="AU1441" s="138" t="s">
        <v>84</v>
      </c>
      <c r="AY1441" s="16" t="s">
        <v>193</v>
      </c>
      <c r="BE1441" s="139">
        <f>IF(N1441="základní",J1441,0)</f>
        <v>0</v>
      </c>
      <c r="BF1441" s="139">
        <f>IF(N1441="snížená",J1441,0)</f>
        <v>0</v>
      </c>
      <c r="BG1441" s="139">
        <f>IF(N1441="zákl. přenesená",J1441,0)</f>
        <v>0</v>
      </c>
      <c r="BH1441" s="139">
        <f>IF(N1441="sníž. přenesená",J1441,0)</f>
        <v>0</v>
      </c>
      <c r="BI1441" s="139">
        <f>IF(N1441="nulová",J1441,0)</f>
        <v>0</v>
      </c>
      <c r="BJ1441" s="16" t="s">
        <v>84</v>
      </c>
      <c r="BK1441" s="139">
        <f>ROUND(I1441*H1441,2)</f>
        <v>0</v>
      </c>
      <c r="BL1441" s="16" t="s">
        <v>198</v>
      </c>
      <c r="BM1441" s="138" t="s">
        <v>1655</v>
      </c>
    </row>
    <row r="1442" spans="2:65" s="1" customFormat="1" ht="19.5" x14ac:dyDescent="0.2">
      <c r="B1442" s="31"/>
      <c r="D1442" s="140" t="s">
        <v>199</v>
      </c>
      <c r="F1442" s="141" t="s">
        <v>1654</v>
      </c>
      <c r="I1442" s="142"/>
      <c r="L1442" s="31"/>
      <c r="M1442" s="143"/>
      <c r="T1442" s="53"/>
      <c r="AT1442" s="16" t="s">
        <v>199</v>
      </c>
      <c r="AU1442" s="16" t="s">
        <v>84</v>
      </c>
    </row>
    <row r="1443" spans="2:65" s="12" customFormat="1" x14ac:dyDescent="0.2">
      <c r="B1443" s="150"/>
      <c r="D1443" s="140" t="s">
        <v>201</v>
      </c>
      <c r="E1443" s="151" t="s">
        <v>1</v>
      </c>
      <c r="F1443" s="152" t="s">
        <v>1656</v>
      </c>
      <c r="H1443" s="153">
        <v>554.09199999999998</v>
      </c>
      <c r="I1443" s="154"/>
      <c r="L1443" s="150"/>
      <c r="M1443" s="155"/>
      <c r="T1443" s="156"/>
      <c r="AT1443" s="151" t="s">
        <v>201</v>
      </c>
      <c r="AU1443" s="151" t="s">
        <v>84</v>
      </c>
      <c r="AV1443" s="12" t="s">
        <v>86</v>
      </c>
      <c r="AW1443" s="12" t="s">
        <v>32</v>
      </c>
      <c r="AX1443" s="12" t="s">
        <v>76</v>
      </c>
      <c r="AY1443" s="151" t="s">
        <v>193</v>
      </c>
    </row>
    <row r="1444" spans="2:65" s="13" customFormat="1" x14ac:dyDescent="0.2">
      <c r="B1444" s="157"/>
      <c r="D1444" s="140" t="s">
        <v>201</v>
      </c>
      <c r="E1444" s="158" t="s">
        <v>1</v>
      </c>
      <c r="F1444" s="159" t="s">
        <v>204</v>
      </c>
      <c r="H1444" s="160">
        <v>554.09199999999998</v>
      </c>
      <c r="I1444" s="161"/>
      <c r="L1444" s="157"/>
      <c r="M1444" s="162"/>
      <c r="T1444" s="163"/>
      <c r="AT1444" s="158" t="s">
        <v>201</v>
      </c>
      <c r="AU1444" s="158" t="s">
        <v>84</v>
      </c>
      <c r="AV1444" s="13" t="s">
        <v>198</v>
      </c>
      <c r="AW1444" s="13" t="s">
        <v>32</v>
      </c>
      <c r="AX1444" s="13" t="s">
        <v>84</v>
      </c>
      <c r="AY1444" s="158" t="s">
        <v>193</v>
      </c>
    </row>
    <row r="1445" spans="2:65" s="1" customFormat="1" ht="24.2" customHeight="1" x14ac:dyDescent="0.2">
      <c r="B1445" s="31"/>
      <c r="C1445" s="126" t="s">
        <v>1069</v>
      </c>
      <c r="D1445" s="126" t="s">
        <v>194</v>
      </c>
      <c r="E1445" s="127" t="s">
        <v>1657</v>
      </c>
      <c r="F1445" s="128" t="s">
        <v>1658</v>
      </c>
      <c r="G1445" s="129" t="s">
        <v>212</v>
      </c>
      <c r="H1445" s="130">
        <v>3532.92</v>
      </c>
      <c r="I1445" s="131"/>
      <c r="J1445" s="132">
        <f>ROUND(I1445*H1445,2)</f>
        <v>0</v>
      </c>
      <c r="K1445" s="133"/>
      <c r="L1445" s="31"/>
      <c r="M1445" s="134" t="s">
        <v>1</v>
      </c>
      <c r="N1445" s="135" t="s">
        <v>41</v>
      </c>
      <c r="P1445" s="136">
        <f>O1445*H1445</f>
        <v>0</v>
      </c>
      <c r="Q1445" s="136">
        <v>0</v>
      </c>
      <c r="R1445" s="136">
        <f>Q1445*H1445</f>
        <v>0</v>
      </c>
      <c r="S1445" s="136">
        <v>0</v>
      </c>
      <c r="T1445" s="137">
        <f>S1445*H1445</f>
        <v>0</v>
      </c>
      <c r="AR1445" s="138" t="s">
        <v>198</v>
      </c>
      <c r="AT1445" s="138" t="s">
        <v>194</v>
      </c>
      <c r="AU1445" s="138" t="s">
        <v>84</v>
      </c>
      <c r="AY1445" s="16" t="s">
        <v>193</v>
      </c>
      <c r="BE1445" s="139">
        <f>IF(N1445="základní",J1445,0)</f>
        <v>0</v>
      </c>
      <c r="BF1445" s="139">
        <f>IF(N1445="snížená",J1445,0)</f>
        <v>0</v>
      </c>
      <c r="BG1445" s="139">
        <f>IF(N1445="zákl. přenesená",J1445,0)</f>
        <v>0</v>
      </c>
      <c r="BH1445" s="139">
        <f>IF(N1445="sníž. přenesená",J1445,0)</f>
        <v>0</v>
      </c>
      <c r="BI1445" s="139">
        <f>IF(N1445="nulová",J1445,0)</f>
        <v>0</v>
      </c>
      <c r="BJ1445" s="16" t="s">
        <v>84</v>
      </c>
      <c r="BK1445" s="139">
        <f>ROUND(I1445*H1445,2)</f>
        <v>0</v>
      </c>
      <c r="BL1445" s="16" t="s">
        <v>198</v>
      </c>
      <c r="BM1445" s="138" t="s">
        <v>1659</v>
      </c>
    </row>
    <row r="1446" spans="2:65" s="1" customFormat="1" x14ac:dyDescent="0.2">
      <c r="B1446" s="31"/>
      <c r="D1446" s="140" t="s">
        <v>199</v>
      </c>
      <c r="F1446" s="141" t="s">
        <v>1658</v>
      </c>
      <c r="I1446" s="142"/>
      <c r="L1446" s="31"/>
      <c r="M1446" s="143"/>
      <c r="T1446" s="53"/>
      <c r="AT1446" s="16" t="s">
        <v>199</v>
      </c>
      <c r="AU1446" s="16" t="s">
        <v>84</v>
      </c>
    </row>
    <row r="1447" spans="2:65" s="11" customFormat="1" x14ac:dyDescent="0.2">
      <c r="B1447" s="144"/>
      <c r="D1447" s="140" t="s">
        <v>201</v>
      </c>
      <c r="E1447" s="145" t="s">
        <v>1</v>
      </c>
      <c r="F1447" s="146" t="s">
        <v>1660</v>
      </c>
      <c r="H1447" s="145" t="s">
        <v>1</v>
      </c>
      <c r="I1447" s="147"/>
      <c r="L1447" s="144"/>
      <c r="M1447" s="148"/>
      <c r="T1447" s="149"/>
      <c r="AT1447" s="145" t="s">
        <v>201</v>
      </c>
      <c r="AU1447" s="145" t="s">
        <v>84</v>
      </c>
      <c r="AV1447" s="11" t="s">
        <v>84</v>
      </c>
      <c r="AW1447" s="11" t="s">
        <v>32</v>
      </c>
      <c r="AX1447" s="11" t="s">
        <v>76</v>
      </c>
      <c r="AY1447" s="145" t="s">
        <v>193</v>
      </c>
    </row>
    <row r="1448" spans="2:65" s="12" customFormat="1" x14ac:dyDescent="0.2">
      <c r="B1448" s="150"/>
      <c r="D1448" s="140" t="s">
        <v>201</v>
      </c>
      <c r="E1448" s="151" t="s">
        <v>1</v>
      </c>
      <c r="F1448" s="152" t="s">
        <v>1661</v>
      </c>
      <c r="H1448" s="153">
        <v>2999.12</v>
      </c>
      <c r="I1448" s="154"/>
      <c r="L1448" s="150"/>
      <c r="M1448" s="155"/>
      <c r="T1448" s="156"/>
      <c r="AT1448" s="151" t="s">
        <v>201</v>
      </c>
      <c r="AU1448" s="151" t="s">
        <v>84</v>
      </c>
      <c r="AV1448" s="12" t="s">
        <v>86</v>
      </c>
      <c r="AW1448" s="12" t="s">
        <v>32</v>
      </c>
      <c r="AX1448" s="12" t="s">
        <v>76</v>
      </c>
      <c r="AY1448" s="151" t="s">
        <v>193</v>
      </c>
    </row>
    <row r="1449" spans="2:65" s="11" customFormat="1" x14ac:dyDescent="0.2">
      <c r="B1449" s="144"/>
      <c r="D1449" s="140" t="s">
        <v>201</v>
      </c>
      <c r="E1449" s="145" t="s">
        <v>1</v>
      </c>
      <c r="F1449" s="146" t="s">
        <v>1662</v>
      </c>
      <c r="H1449" s="145" t="s">
        <v>1</v>
      </c>
      <c r="I1449" s="147"/>
      <c r="L1449" s="144"/>
      <c r="M1449" s="148"/>
      <c r="T1449" s="149"/>
      <c r="AT1449" s="145" t="s">
        <v>201</v>
      </c>
      <c r="AU1449" s="145" t="s">
        <v>84</v>
      </c>
      <c r="AV1449" s="11" t="s">
        <v>84</v>
      </c>
      <c r="AW1449" s="11" t="s">
        <v>32</v>
      </c>
      <c r="AX1449" s="11" t="s">
        <v>76</v>
      </c>
      <c r="AY1449" s="145" t="s">
        <v>193</v>
      </c>
    </row>
    <row r="1450" spans="2:65" s="12" customFormat="1" x14ac:dyDescent="0.2">
      <c r="B1450" s="150"/>
      <c r="D1450" s="140" t="s">
        <v>201</v>
      </c>
      <c r="E1450" s="151" t="s">
        <v>1</v>
      </c>
      <c r="F1450" s="152" t="s">
        <v>1663</v>
      </c>
      <c r="H1450" s="153">
        <v>30.08</v>
      </c>
      <c r="I1450" s="154"/>
      <c r="L1450" s="150"/>
      <c r="M1450" s="155"/>
      <c r="T1450" s="156"/>
      <c r="AT1450" s="151" t="s">
        <v>201</v>
      </c>
      <c r="AU1450" s="151" t="s">
        <v>84</v>
      </c>
      <c r="AV1450" s="12" t="s">
        <v>86</v>
      </c>
      <c r="AW1450" s="12" t="s">
        <v>32</v>
      </c>
      <c r="AX1450" s="12" t="s">
        <v>76</v>
      </c>
      <c r="AY1450" s="151" t="s">
        <v>193</v>
      </c>
    </row>
    <row r="1451" spans="2:65" s="12" customFormat="1" x14ac:dyDescent="0.2">
      <c r="B1451" s="150"/>
      <c r="D1451" s="140" t="s">
        <v>201</v>
      </c>
      <c r="E1451" s="151" t="s">
        <v>1</v>
      </c>
      <c r="F1451" s="152" t="s">
        <v>1664</v>
      </c>
      <c r="H1451" s="153">
        <v>503.72</v>
      </c>
      <c r="I1451" s="154"/>
      <c r="L1451" s="150"/>
      <c r="M1451" s="155"/>
      <c r="T1451" s="156"/>
      <c r="AT1451" s="151" t="s">
        <v>201</v>
      </c>
      <c r="AU1451" s="151" t="s">
        <v>84</v>
      </c>
      <c r="AV1451" s="12" t="s">
        <v>86</v>
      </c>
      <c r="AW1451" s="12" t="s">
        <v>32</v>
      </c>
      <c r="AX1451" s="12" t="s">
        <v>76</v>
      </c>
      <c r="AY1451" s="151" t="s">
        <v>193</v>
      </c>
    </row>
    <row r="1452" spans="2:65" s="13" customFormat="1" x14ac:dyDescent="0.2">
      <c r="B1452" s="157"/>
      <c r="D1452" s="140" t="s">
        <v>201</v>
      </c>
      <c r="E1452" s="158" t="s">
        <v>1</v>
      </c>
      <c r="F1452" s="159" t="s">
        <v>204</v>
      </c>
      <c r="H1452" s="160">
        <v>3532.92</v>
      </c>
      <c r="I1452" s="161"/>
      <c r="L1452" s="157"/>
      <c r="M1452" s="162"/>
      <c r="T1452" s="163"/>
      <c r="AT1452" s="158" t="s">
        <v>201</v>
      </c>
      <c r="AU1452" s="158" t="s">
        <v>84</v>
      </c>
      <c r="AV1452" s="13" t="s">
        <v>198</v>
      </c>
      <c r="AW1452" s="13" t="s">
        <v>32</v>
      </c>
      <c r="AX1452" s="13" t="s">
        <v>84</v>
      </c>
      <c r="AY1452" s="158" t="s">
        <v>193</v>
      </c>
    </row>
    <row r="1453" spans="2:65" s="1" customFormat="1" ht="24.2" customHeight="1" x14ac:dyDescent="0.2">
      <c r="B1453" s="31"/>
      <c r="C1453" s="126" t="s">
        <v>1665</v>
      </c>
      <c r="D1453" s="126" t="s">
        <v>194</v>
      </c>
      <c r="E1453" s="127" t="s">
        <v>1666</v>
      </c>
      <c r="F1453" s="128" t="s">
        <v>1667</v>
      </c>
      <c r="G1453" s="129" t="s">
        <v>212</v>
      </c>
      <c r="H1453" s="130">
        <v>3532.92</v>
      </c>
      <c r="I1453" s="131"/>
      <c r="J1453" s="132">
        <f>ROUND(I1453*H1453,2)</f>
        <v>0</v>
      </c>
      <c r="K1453" s="133"/>
      <c r="L1453" s="31"/>
      <c r="M1453" s="134" t="s">
        <v>1</v>
      </c>
      <c r="N1453" s="135" t="s">
        <v>41</v>
      </c>
      <c r="P1453" s="136">
        <f>O1453*H1453</f>
        <v>0</v>
      </c>
      <c r="Q1453" s="136">
        <v>2.0000000000000001E-4</v>
      </c>
      <c r="R1453" s="136">
        <f>Q1453*H1453</f>
        <v>0.7065840000000001</v>
      </c>
      <c r="S1453" s="136">
        <v>0</v>
      </c>
      <c r="T1453" s="137">
        <f>S1453*H1453</f>
        <v>0</v>
      </c>
      <c r="AR1453" s="138" t="s">
        <v>198</v>
      </c>
      <c r="AT1453" s="138" t="s">
        <v>194</v>
      </c>
      <c r="AU1453" s="138" t="s">
        <v>84</v>
      </c>
      <c r="AY1453" s="16" t="s">
        <v>193</v>
      </c>
      <c r="BE1453" s="139">
        <f>IF(N1453="základní",J1453,0)</f>
        <v>0</v>
      </c>
      <c r="BF1453" s="139">
        <f>IF(N1453="snížená",J1453,0)</f>
        <v>0</v>
      </c>
      <c r="BG1453" s="139">
        <f>IF(N1453="zákl. přenesená",J1453,0)</f>
        <v>0</v>
      </c>
      <c r="BH1453" s="139">
        <f>IF(N1453="sníž. přenesená",J1453,0)</f>
        <v>0</v>
      </c>
      <c r="BI1453" s="139">
        <f>IF(N1453="nulová",J1453,0)</f>
        <v>0</v>
      </c>
      <c r="BJ1453" s="16" t="s">
        <v>84</v>
      </c>
      <c r="BK1453" s="139">
        <f>ROUND(I1453*H1453,2)</f>
        <v>0</v>
      </c>
      <c r="BL1453" s="16" t="s">
        <v>198</v>
      </c>
      <c r="BM1453" s="138" t="s">
        <v>1668</v>
      </c>
    </row>
    <row r="1454" spans="2:65" s="1" customFormat="1" ht="19.5" x14ac:dyDescent="0.2">
      <c r="B1454" s="31"/>
      <c r="D1454" s="140" t="s">
        <v>199</v>
      </c>
      <c r="F1454" s="141" t="s">
        <v>1667</v>
      </c>
      <c r="I1454" s="142"/>
      <c r="L1454" s="31"/>
      <c r="M1454" s="143"/>
      <c r="T1454" s="53"/>
      <c r="AT1454" s="16" t="s">
        <v>199</v>
      </c>
      <c r="AU1454" s="16" t="s">
        <v>84</v>
      </c>
    </row>
    <row r="1455" spans="2:65" s="1" customFormat="1" ht="33" customHeight="1" x14ac:dyDescent="0.2">
      <c r="B1455" s="31"/>
      <c r="C1455" s="126" t="s">
        <v>1073</v>
      </c>
      <c r="D1455" s="126" t="s">
        <v>194</v>
      </c>
      <c r="E1455" s="127" t="s">
        <v>1669</v>
      </c>
      <c r="F1455" s="128" t="s">
        <v>1670</v>
      </c>
      <c r="G1455" s="129" t="s">
        <v>212</v>
      </c>
      <c r="H1455" s="130">
        <v>3532.92</v>
      </c>
      <c r="I1455" s="131"/>
      <c r="J1455" s="132">
        <f>ROUND(I1455*H1455,2)</f>
        <v>0</v>
      </c>
      <c r="K1455" s="133"/>
      <c r="L1455" s="31"/>
      <c r="M1455" s="134" t="s">
        <v>1</v>
      </c>
      <c r="N1455" s="135" t="s">
        <v>41</v>
      </c>
      <c r="P1455" s="136">
        <f>O1455*H1455</f>
        <v>0</v>
      </c>
      <c r="Q1455" s="136">
        <v>2.7E-4</v>
      </c>
      <c r="R1455" s="136">
        <f>Q1455*H1455</f>
        <v>0.95388840000000008</v>
      </c>
      <c r="S1455" s="136">
        <v>0</v>
      </c>
      <c r="T1455" s="137">
        <f>S1455*H1455</f>
        <v>0</v>
      </c>
      <c r="AR1455" s="138" t="s">
        <v>198</v>
      </c>
      <c r="AT1455" s="138" t="s">
        <v>194</v>
      </c>
      <c r="AU1455" s="138" t="s">
        <v>84</v>
      </c>
      <c r="AY1455" s="16" t="s">
        <v>193</v>
      </c>
      <c r="BE1455" s="139">
        <f>IF(N1455="základní",J1455,0)</f>
        <v>0</v>
      </c>
      <c r="BF1455" s="139">
        <f>IF(N1455="snížená",J1455,0)</f>
        <v>0</v>
      </c>
      <c r="BG1455" s="139">
        <f>IF(N1455="zákl. přenesená",J1455,0)</f>
        <v>0</v>
      </c>
      <c r="BH1455" s="139">
        <f>IF(N1455="sníž. přenesená",J1455,0)</f>
        <v>0</v>
      </c>
      <c r="BI1455" s="139">
        <f>IF(N1455="nulová",J1455,0)</f>
        <v>0</v>
      </c>
      <c r="BJ1455" s="16" t="s">
        <v>84</v>
      </c>
      <c r="BK1455" s="139">
        <f>ROUND(I1455*H1455,2)</f>
        <v>0</v>
      </c>
      <c r="BL1455" s="16" t="s">
        <v>198</v>
      </c>
      <c r="BM1455" s="138" t="s">
        <v>1671</v>
      </c>
    </row>
    <row r="1456" spans="2:65" s="1" customFormat="1" ht="19.5" x14ac:dyDescent="0.2">
      <c r="B1456" s="31"/>
      <c r="D1456" s="140" t="s">
        <v>199</v>
      </c>
      <c r="F1456" s="141" t="s">
        <v>1670</v>
      </c>
      <c r="I1456" s="142"/>
      <c r="L1456" s="31"/>
      <c r="M1456" s="176"/>
      <c r="N1456" s="177"/>
      <c r="O1456" s="177"/>
      <c r="P1456" s="177"/>
      <c r="Q1456" s="177"/>
      <c r="R1456" s="177"/>
      <c r="S1456" s="177"/>
      <c r="T1456" s="178"/>
      <c r="AT1456" s="16" t="s">
        <v>199</v>
      </c>
      <c r="AU1456" s="16" t="s">
        <v>84</v>
      </c>
    </row>
    <row r="1457" spans="2:12" s="1" customFormat="1" ht="7.15" customHeight="1" x14ac:dyDescent="0.2">
      <c r="B1457" s="42"/>
      <c r="C1457" s="43"/>
      <c r="D1457" s="43"/>
      <c r="E1457" s="43"/>
      <c r="F1457" s="43"/>
      <c r="G1457" s="43"/>
      <c r="H1457" s="43"/>
      <c r="I1457" s="43"/>
      <c r="J1457" s="43"/>
      <c r="K1457" s="43"/>
      <c r="L1457" s="31"/>
    </row>
  </sheetData>
  <sheetProtection algorithmName="SHA-512" hashValue="qFWq4Dc6MuKANaKKUPbG6huprFg37QtR11YledeMqdIzWwyxwK3At03M6ALeO3GLTepxxiIusFM223zqYEB3PQ==" saltValue="uVtgm94r1YL6fikHsRPaqTuO7ZhxU6AynOD8YNqSIXIFcYQboOyEjFehvYR3dZmVnxmytfIwJIpMqOiunPghEQ==" spinCount="100000" sheet="1" objects="1" scenarios="1" formatColumns="0" formatRows="0" autoFilter="0"/>
  <autoFilter ref="C143:K1456" xr:uid="{00000000-0009-0000-0000-000001000000}"/>
  <mergeCells count="9">
    <mergeCell ref="E87:H87"/>
    <mergeCell ref="E134:H134"/>
    <mergeCell ref="E136:H13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87"/>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89</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1672</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ROUND(J118,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ROUND((SUM(BE118:BE186)),  2)</f>
        <v>0</v>
      </c>
      <c r="I33" s="91">
        <v>0.21</v>
      </c>
      <c r="J33" s="90">
        <f>ROUND(((SUM(BE118:BE186))*I33),  2)</f>
        <v>0</v>
      </c>
      <c r="L33" s="31"/>
    </row>
    <row r="34" spans="2:12" s="1" customFormat="1" ht="14.45" customHeight="1" x14ac:dyDescent="0.2">
      <c r="B34" s="31"/>
      <c r="E34" s="26" t="s">
        <v>42</v>
      </c>
      <c r="F34" s="90">
        <f>ROUND((SUM(BF118:BF186)),  2)</f>
        <v>0</v>
      </c>
      <c r="I34" s="91">
        <v>0.12</v>
      </c>
      <c r="J34" s="90">
        <f>ROUND(((SUM(BF118:BF186))*I34),  2)</f>
        <v>0</v>
      </c>
      <c r="L34" s="31"/>
    </row>
    <row r="35" spans="2:12" s="1" customFormat="1" ht="14.45" hidden="1" customHeight="1" x14ac:dyDescent="0.2">
      <c r="B35" s="31"/>
      <c r="E35" s="26" t="s">
        <v>43</v>
      </c>
      <c r="F35" s="90">
        <f>ROUND((SUM(BG118:BG186)),  2)</f>
        <v>0</v>
      </c>
      <c r="I35" s="91">
        <v>0.21</v>
      </c>
      <c r="J35" s="90">
        <f>0</f>
        <v>0</v>
      </c>
      <c r="L35" s="31"/>
    </row>
    <row r="36" spans="2:12" s="1" customFormat="1" ht="14.45" hidden="1" customHeight="1" x14ac:dyDescent="0.2">
      <c r="B36" s="31"/>
      <c r="E36" s="26" t="s">
        <v>44</v>
      </c>
      <c r="F36" s="90">
        <f>ROUND((SUM(BH118:BH186)),  2)</f>
        <v>0</v>
      </c>
      <c r="I36" s="91">
        <v>0.12</v>
      </c>
      <c r="J36" s="90">
        <f>0</f>
        <v>0</v>
      </c>
      <c r="L36" s="31"/>
    </row>
    <row r="37" spans="2:12" s="1" customFormat="1" ht="14.45" hidden="1" customHeight="1" x14ac:dyDescent="0.2">
      <c r="B37" s="31"/>
      <c r="E37" s="26" t="s">
        <v>45</v>
      </c>
      <c r="F37" s="90">
        <f>ROUND((SUM(BI118:BI186)),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2.2.0.4.01.2 - Novostavba objektu občanské vybavenosti Bory, ZTI</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J118</f>
        <v>0</v>
      </c>
      <c r="L96" s="31"/>
      <c r="AU96" s="16" t="s">
        <v>149</v>
      </c>
    </row>
    <row r="97" spans="2:12" s="8" customFormat="1" ht="25.15" customHeight="1" x14ac:dyDescent="0.2">
      <c r="B97" s="103"/>
      <c r="D97" s="104" t="s">
        <v>1673</v>
      </c>
      <c r="E97" s="105"/>
      <c r="F97" s="105"/>
      <c r="G97" s="105"/>
      <c r="H97" s="105"/>
      <c r="I97" s="105"/>
      <c r="J97" s="106">
        <f>J119</f>
        <v>0</v>
      </c>
      <c r="L97" s="103"/>
    </row>
    <row r="98" spans="2:12" s="8" customFormat="1" ht="25.15" customHeight="1" x14ac:dyDescent="0.2">
      <c r="B98" s="103"/>
      <c r="D98" s="104" t="s">
        <v>1674</v>
      </c>
      <c r="E98" s="105"/>
      <c r="F98" s="105"/>
      <c r="G98" s="105"/>
      <c r="H98" s="105"/>
      <c r="I98" s="105"/>
      <c r="J98" s="106">
        <f>J152</f>
        <v>0</v>
      </c>
      <c r="L98" s="103"/>
    </row>
    <row r="99" spans="2:12" s="1" customFormat="1" ht="21.75" customHeight="1" x14ac:dyDescent="0.2">
      <c r="B99" s="31"/>
      <c r="L99" s="31"/>
    </row>
    <row r="100" spans="2:12" s="1" customFormat="1" ht="7.15" customHeight="1" x14ac:dyDescent="0.2">
      <c r="B100" s="42"/>
      <c r="C100" s="43"/>
      <c r="D100" s="43"/>
      <c r="E100" s="43"/>
      <c r="F100" s="43"/>
      <c r="G100" s="43"/>
      <c r="H100" s="43"/>
      <c r="I100" s="43"/>
      <c r="J100" s="43"/>
      <c r="K100" s="43"/>
      <c r="L100" s="31"/>
    </row>
    <row r="104" spans="2:12" s="1" customFormat="1" ht="7.15" customHeight="1" x14ac:dyDescent="0.2">
      <c r="B104" s="44"/>
      <c r="C104" s="45"/>
      <c r="D104" s="45"/>
      <c r="E104" s="45"/>
      <c r="F104" s="45"/>
      <c r="G104" s="45"/>
      <c r="H104" s="45"/>
      <c r="I104" s="45"/>
      <c r="J104" s="45"/>
      <c r="K104" s="45"/>
      <c r="L104" s="31"/>
    </row>
    <row r="105" spans="2:12" s="1" customFormat="1" ht="25.15" customHeight="1" x14ac:dyDescent="0.2">
      <c r="B105" s="31"/>
      <c r="C105" s="20" t="s">
        <v>178</v>
      </c>
      <c r="L105" s="31"/>
    </row>
    <row r="106" spans="2:12" s="1" customFormat="1" ht="7.15" customHeight="1" x14ac:dyDescent="0.2">
      <c r="B106" s="31"/>
      <c r="L106" s="31"/>
    </row>
    <row r="107" spans="2:12" s="1" customFormat="1" ht="12" customHeight="1" x14ac:dyDescent="0.2">
      <c r="B107" s="31"/>
      <c r="C107" s="26" t="s">
        <v>16</v>
      </c>
      <c r="L107" s="31"/>
    </row>
    <row r="108" spans="2:12" s="1" customFormat="1" ht="26.25" customHeight="1" x14ac:dyDescent="0.2">
      <c r="B108" s="31"/>
      <c r="E108" s="226" t="str">
        <f>E7</f>
        <v>Novostavba objektu občanské vybavenosti Bory, p.č. 94, 95 a 96/1, k.ú. Dolní Bory</v>
      </c>
      <c r="F108" s="227"/>
      <c r="G108" s="227"/>
      <c r="H108" s="227"/>
      <c r="L108" s="31"/>
    </row>
    <row r="109" spans="2:12" s="1" customFormat="1" ht="12" customHeight="1" x14ac:dyDescent="0.2">
      <c r="B109" s="31"/>
      <c r="C109" s="26" t="s">
        <v>143</v>
      </c>
      <c r="L109" s="31"/>
    </row>
    <row r="110" spans="2:12" s="1" customFormat="1" ht="30" customHeight="1" x14ac:dyDescent="0.2">
      <c r="B110" s="31"/>
      <c r="E110" s="210" t="str">
        <f>E9</f>
        <v>2.2.0.4.01.2 - Novostavba objektu občanské vybavenosti Bory, ZTI</v>
      </c>
      <c r="F110" s="225"/>
      <c r="G110" s="225"/>
      <c r="H110" s="225"/>
      <c r="L110" s="31"/>
    </row>
    <row r="111" spans="2:12" s="1" customFormat="1" ht="7.15" customHeight="1" x14ac:dyDescent="0.2">
      <c r="B111" s="31"/>
      <c r="L111" s="31"/>
    </row>
    <row r="112" spans="2:12" s="1" customFormat="1" ht="12" customHeight="1" x14ac:dyDescent="0.2">
      <c r="B112" s="31"/>
      <c r="C112" s="26" t="s">
        <v>20</v>
      </c>
      <c r="F112" s="24" t="str">
        <f>F12</f>
        <v xml:space="preserve"> </v>
      </c>
      <c r="I112" s="26" t="s">
        <v>22</v>
      </c>
      <c r="J112" s="50" t="str">
        <f>IF(J12="","",J12)</f>
        <v>16. 2. 2025</v>
      </c>
      <c r="L112" s="31"/>
    </row>
    <row r="113" spans="2:65" s="1" customFormat="1" ht="7.15" customHeight="1" x14ac:dyDescent="0.2">
      <c r="B113" s="31"/>
      <c r="L113" s="31"/>
    </row>
    <row r="114" spans="2:65" s="1" customFormat="1" ht="40.15" customHeight="1" x14ac:dyDescent="0.2">
      <c r="B114" s="31"/>
      <c r="C114" s="26" t="s">
        <v>24</v>
      </c>
      <c r="F114" s="24" t="str">
        <f>E15</f>
        <v>Obec Bory, Bory 232, 594 61 Bory</v>
      </c>
      <c r="I114" s="26" t="s">
        <v>30</v>
      </c>
      <c r="J114" s="29" t="str">
        <f>E21</f>
        <v>D+Architekti s.r.o., Polanka 214/10, 674 01 Třebíč</v>
      </c>
      <c r="L114" s="31"/>
    </row>
    <row r="115" spans="2:65" s="1" customFormat="1" ht="15.2" customHeight="1" x14ac:dyDescent="0.2">
      <c r="B115" s="31"/>
      <c r="C115" s="26" t="s">
        <v>28</v>
      </c>
      <c r="F115" s="24" t="str">
        <f>IF(E18="","",E18)</f>
        <v>Vyplň údaj</v>
      </c>
      <c r="I115" s="26" t="s">
        <v>33</v>
      </c>
      <c r="J115" s="29" t="str">
        <f>E24</f>
        <v xml:space="preserve"> </v>
      </c>
      <c r="L115" s="31"/>
    </row>
    <row r="116" spans="2:65" s="1" customFormat="1" ht="10.15" customHeight="1" x14ac:dyDescent="0.2">
      <c r="B116" s="31"/>
      <c r="L116" s="31"/>
    </row>
    <row r="117" spans="2:65" s="9" customFormat="1" ht="29.25" customHeight="1" x14ac:dyDescent="0.2">
      <c r="B117" s="107"/>
      <c r="C117" s="108" t="s">
        <v>179</v>
      </c>
      <c r="D117" s="109" t="s">
        <v>61</v>
      </c>
      <c r="E117" s="109" t="s">
        <v>57</v>
      </c>
      <c r="F117" s="109" t="s">
        <v>58</v>
      </c>
      <c r="G117" s="109" t="s">
        <v>180</v>
      </c>
      <c r="H117" s="109" t="s">
        <v>181</v>
      </c>
      <c r="I117" s="109" t="s">
        <v>182</v>
      </c>
      <c r="J117" s="110" t="s">
        <v>147</v>
      </c>
      <c r="K117" s="111" t="s">
        <v>183</v>
      </c>
      <c r="L117" s="107"/>
      <c r="M117" s="56" t="s">
        <v>1</v>
      </c>
      <c r="N117" s="57" t="s">
        <v>40</v>
      </c>
      <c r="O117" s="57" t="s">
        <v>184</v>
      </c>
      <c r="P117" s="57" t="s">
        <v>185</v>
      </c>
      <c r="Q117" s="57" t="s">
        <v>186</v>
      </c>
      <c r="R117" s="57" t="s">
        <v>187</v>
      </c>
      <c r="S117" s="57" t="s">
        <v>188</v>
      </c>
      <c r="T117" s="58" t="s">
        <v>189</v>
      </c>
    </row>
    <row r="118" spans="2:65" s="1" customFormat="1" ht="22.9" customHeight="1" x14ac:dyDescent="0.25">
      <c r="B118" s="31"/>
      <c r="C118" s="61" t="s">
        <v>190</v>
      </c>
      <c r="J118" s="112">
        <f>BK118</f>
        <v>0</v>
      </c>
      <c r="L118" s="31"/>
      <c r="M118" s="59"/>
      <c r="N118" s="51"/>
      <c r="O118" s="51"/>
      <c r="P118" s="113">
        <f>P119+P152</f>
        <v>0</v>
      </c>
      <c r="Q118" s="51"/>
      <c r="R118" s="113">
        <f>R119+R152</f>
        <v>0</v>
      </c>
      <c r="S118" s="51"/>
      <c r="T118" s="114">
        <f>T119+T152</f>
        <v>0</v>
      </c>
      <c r="AT118" s="16" t="s">
        <v>75</v>
      </c>
      <c r="AU118" s="16" t="s">
        <v>149</v>
      </c>
      <c r="BK118" s="115">
        <f>BK119+BK152</f>
        <v>0</v>
      </c>
    </row>
    <row r="119" spans="2:65" s="10" customFormat="1" ht="25.9" customHeight="1" x14ac:dyDescent="0.2">
      <c r="B119" s="116"/>
      <c r="D119" s="117" t="s">
        <v>75</v>
      </c>
      <c r="E119" s="118" t="s">
        <v>1675</v>
      </c>
      <c r="F119" s="118" t="s">
        <v>1676</v>
      </c>
      <c r="I119" s="119"/>
      <c r="J119" s="120">
        <f>BK119</f>
        <v>0</v>
      </c>
      <c r="L119" s="116"/>
      <c r="M119" s="121"/>
      <c r="P119" s="122">
        <f>SUM(P120:P151)</f>
        <v>0</v>
      </c>
      <c r="R119" s="122">
        <f>SUM(R120:R151)</f>
        <v>0</v>
      </c>
      <c r="T119" s="123">
        <f>SUM(T120:T151)</f>
        <v>0</v>
      </c>
      <c r="AR119" s="117" t="s">
        <v>86</v>
      </c>
      <c r="AT119" s="124" t="s">
        <v>75</v>
      </c>
      <c r="AU119" s="124" t="s">
        <v>76</v>
      </c>
      <c r="AY119" s="117" t="s">
        <v>193</v>
      </c>
      <c r="BK119" s="125">
        <f>SUM(BK120:BK151)</f>
        <v>0</v>
      </c>
    </row>
    <row r="120" spans="2:65" s="1" customFormat="1" ht="44.25" customHeight="1" x14ac:dyDescent="0.2">
      <c r="B120" s="31"/>
      <c r="C120" s="126" t="s">
        <v>84</v>
      </c>
      <c r="D120" s="126" t="s">
        <v>194</v>
      </c>
      <c r="E120" s="127" t="s">
        <v>1677</v>
      </c>
      <c r="F120" s="128" t="s">
        <v>1678</v>
      </c>
      <c r="G120" s="129" t="s">
        <v>246</v>
      </c>
      <c r="H120" s="130">
        <v>40</v>
      </c>
      <c r="I120" s="131"/>
      <c r="J120" s="132">
        <f>ROUND(I120*H120,2)</f>
        <v>0</v>
      </c>
      <c r="K120" s="133"/>
      <c r="L120" s="31"/>
      <c r="M120" s="134" t="s">
        <v>1</v>
      </c>
      <c r="N120" s="135" t="s">
        <v>41</v>
      </c>
      <c r="P120" s="136">
        <f>O120*H120</f>
        <v>0</v>
      </c>
      <c r="Q120" s="136">
        <v>0</v>
      </c>
      <c r="R120" s="136">
        <f>Q120*H120</f>
        <v>0</v>
      </c>
      <c r="S120" s="136">
        <v>0</v>
      </c>
      <c r="T120" s="137">
        <f>S120*H120</f>
        <v>0</v>
      </c>
      <c r="AR120" s="138" t="s">
        <v>213</v>
      </c>
      <c r="AT120" s="138" t="s">
        <v>194</v>
      </c>
      <c r="AU120" s="138" t="s">
        <v>84</v>
      </c>
      <c r="AY120" s="16" t="s">
        <v>193</v>
      </c>
      <c r="BE120" s="139">
        <f>IF(N120="základní",J120,0)</f>
        <v>0</v>
      </c>
      <c r="BF120" s="139">
        <f>IF(N120="snížená",J120,0)</f>
        <v>0</v>
      </c>
      <c r="BG120" s="139">
        <f>IF(N120="zákl. přenesená",J120,0)</f>
        <v>0</v>
      </c>
      <c r="BH120" s="139">
        <f>IF(N120="sníž. přenesená",J120,0)</f>
        <v>0</v>
      </c>
      <c r="BI120" s="139">
        <f>IF(N120="nulová",J120,0)</f>
        <v>0</v>
      </c>
      <c r="BJ120" s="16" t="s">
        <v>84</v>
      </c>
      <c r="BK120" s="139">
        <f>ROUND(I120*H120,2)</f>
        <v>0</v>
      </c>
      <c r="BL120" s="16" t="s">
        <v>213</v>
      </c>
      <c r="BM120" s="138" t="s">
        <v>86</v>
      </c>
    </row>
    <row r="121" spans="2:65" s="1" customFormat="1" ht="29.25" x14ac:dyDescent="0.2">
      <c r="B121" s="31"/>
      <c r="D121" s="140" t="s">
        <v>199</v>
      </c>
      <c r="F121" s="141" t="s">
        <v>1678</v>
      </c>
      <c r="I121" s="142"/>
      <c r="L121" s="31"/>
      <c r="M121" s="143"/>
      <c r="T121" s="53"/>
      <c r="AT121" s="16" t="s">
        <v>199</v>
      </c>
      <c r="AU121" s="16" t="s">
        <v>84</v>
      </c>
    </row>
    <row r="122" spans="2:65" s="1" customFormat="1" ht="44.25" customHeight="1" x14ac:dyDescent="0.2">
      <c r="B122" s="31"/>
      <c r="C122" s="126" t="s">
        <v>86</v>
      </c>
      <c r="D122" s="126" t="s">
        <v>194</v>
      </c>
      <c r="E122" s="127" t="s">
        <v>1679</v>
      </c>
      <c r="F122" s="128" t="s">
        <v>1680</v>
      </c>
      <c r="G122" s="129" t="s">
        <v>246</v>
      </c>
      <c r="H122" s="130">
        <v>50</v>
      </c>
      <c r="I122" s="131"/>
      <c r="J122" s="132">
        <f>ROUND(I122*H122,2)</f>
        <v>0</v>
      </c>
      <c r="K122" s="133"/>
      <c r="L122" s="31"/>
      <c r="M122" s="134" t="s">
        <v>1</v>
      </c>
      <c r="N122" s="135" t="s">
        <v>41</v>
      </c>
      <c r="P122" s="136">
        <f>O122*H122</f>
        <v>0</v>
      </c>
      <c r="Q122" s="136">
        <v>0</v>
      </c>
      <c r="R122" s="136">
        <f>Q122*H122</f>
        <v>0</v>
      </c>
      <c r="S122" s="136">
        <v>0</v>
      </c>
      <c r="T122" s="137">
        <f>S122*H122</f>
        <v>0</v>
      </c>
      <c r="AR122" s="138" t="s">
        <v>213</v>
      </c>
      <c r="AT122" s="138" t="s">
        <v>194</v>
      </c>
      <c r="AU122" s="138" t="s">
        <v>84</v>
      </c>
      <c r="AY122" s="16" t="s">
        <v>193</v>
      </c>
      <c r="BE122" s="139">
        <f>IF(N122="základní",J122,0)</f>
        <v>0</v>
      </c>
      <c r="BF122" s="139">
        <f>IF(N122="snížená",J122,0)</f>
        <v>0</v>
      </c>
      <c r="BG122" s="139">
        <f>IF(N122="zákl. přenesená",J122,0)</f>
        <v>0</v>
      </c>
      <c r="BH122" s="139">
        <f>IF(N122="sníž. přenesená",J122,0)</f>
        <v>0</v>
      </c>
      <c r="BI122" s="139">
        <f>IF(N122="nulová",J122,0)</f>
        <v>0</v>
      </c>
      <c r="BJ122" s="16" t="s">
        <v>84</v>
      </c>
      <c r="BK122" s="139">
        <f>ROUND(I122*H122,2)</f>
        <v>0</v>
      </c>
      <c r="BL122" s="16" t="s">
        <v>213</v>
      </c>
      <c r="BM122" s="138" t="s">
        <v>198</v>
      </c>
    </row>
    <row r="123" spans="2:65" s="1" customFormat="1" ht="29.25" x14ac:dyDescent="0.2">
      <c r="B123" s="31"/>
      <c r="D123" s="140" t="s">
        <v>199</v>
      </c>
      <c r="F123" s="141" t="s">
        <v>1680</v>
      </c>
      <c r="I123" s="142"/>
      <c r="L123" s="31"/>
      <c r="M123" s="143"/>
      <c r="T123" s="53"/>
      <c r="AT123" s="16" t="s">
        <v>199</v>
      </c>
      <c r="AU123" s="16" t="s">
        <v>84</v>
      </c>
    </row>
    <row r="124" spans="2:65" s="1" customFormat="1" ht="55.5" customHeight="1" x14ac:dyDescent="0.2">
      <c r="B124" s="31"/>
      <c r="C124" s="126" t="s">
        <v>209</v>
      </c>
      <c r="D124" s="126" t="s">
        <v>194</v>
      </c>
      <c r="E124" s="127" t="s">
        <v>1681</v>
      </c>
      <c r="F124" s="128" t="s">
        <v>1682</v>
      </c>
      <c r="G124" s="129" t="s">
        <v>246</v>
      </c>
      <c r="H124" s="130">
        <v>40</v>
      </c>
      <c r="I124" s="131"/>
      <c r="J124" s="132">
        <f>ROUND(I124*H124,2)</f>
        <v>0</v>
      </c>
      <c r="K124" s="133"/>
      <c r="L124" s="31"/>
      <c r="M124" s="134" t="s">
        <v>1</v>
      </c>
      <c r="N124" s="135" t="s">
        <v>41</v>
      </c>
      <c r="P124" s="136">
        <f>O124*H124</f>
        <v>0</v>
      </c>
      <c r="Q124" s="136">
        <v>0</v>
      </c>
      <c r="R124" s="136">
        <f>Q124*H124</f>
        <v>0</v>
      </c>
      <c r="S124" s="136">
        <v>0</v>
      </c>
      <c r="T124" s="137">
        <f>S124*H124</f>
        <v>0</v>
      </c>
      <c r="AR124" s="138" t="s">
        <v>213</v>
      </c>
      <c r="AT124" s="138" t="s">
        <v>194</v>
      </c>
      <c r="AU124" s="138" t="s">
        <v>84</v>
      </c>
      <c r="AY124" s="16" t="s">
        <v>193</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213</v>
      </c>
      <c r="BM124" s="138" t="s">
        <v>226</v>
      </c>
    </row>
    <row r="125" spans="2:65" s="1" customFormat="1" ht="29.25" x14ac:dyDescent="0.2">
      <c r="B125" s="31"/>
      <c r="D125" s="140" t="s">
        <v>199</v>
      </c>
      <c r="F125" s="141" t="s">
        <v>1682</v>
      </c>
      <c r="I125" s="142"/>
      <c r="L125" s="31"/>
      <c r="M125" s="143"/>
      <c r="T125" s="53"/>
      <c r="AT125" s="16" t="s">
        <v>199</v>
      </c>
      <c r="AU125" s="16" t="s">
        <v>84</v>
      </c>
    </row>
    <row r="126" spans="2:65" s="1" customFormat="1" ht="16.5" customHeight="1" x14ac:dyDescent="0.2">
      <c r="B126" s="31"/>
      <c r="C126" s="126" t="s">
        <v>198</v>
      </c>
      <c r="D126" s="126" t="s">
        <v>194</v>
      </c>
      <c r="E126" s="127" t="s">
        <v>1683</v>
      </c>
      <c r="F126" s="128" t="s">
        <v>1684</v>
      </c>
      <c r="G126" s="129" t="s">
        <v>304</v>
      </c>
      <c r="H126" s="130">
        <v>18</v>
      </c>
      <c r="I126" s="131"/>
      <c r="J126" s="132">
        <f>ROUND(I126*H126,2)</f>
        <v>0</v>
      </c>
      <c r="K126" s="133"/>
      <c r="L126" s="31"/>
      <c r="M126" s="134" t="s">
        <v>1</v>
      </c>
      <c r="N126" s="135" t="s">
        <v>41</v>
      </c>
      <c r="P126" s="136">
        <f>O126*H126</f>
        <v>0</v>
      </c>
      <c r="Q126" s="136">
        <v>0</v>
      </c>
      <c r="R126" s="136">
        <f>Q126*H126</f>
        <v>0</v>
      </c>
      <c r="S126" s="136">
        <v>0</v>
      </c>
      <c r="T126" s="137">
        <f>S126*H126</f>
        <v>0</v>
      </c>
      <c r="AR126" s="138" t="s">
        <v>213</v>
      </c>
      <c r="AT126" s="138" t="s">
        <v>194</v>
      </c>
      <c r="AU126" s="138" t="s">
        <v>84</v>
      </c>
      <c r="AY126" s="16" t="s">
        <v>193</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213</v>
      </c>
      <c r="BM126" s="138" t="s">
        <v>238</v>
      </c>
    </row>
    <row r="127" spans="2:65" s="1" customFormat="1" x14ac:dyDescent="0.2">
      <c r="B127" s="31"/>
      <c r="D127" s="140" t="s">
        <v>199</v>
      </c>
      <c r="F127" s="141" t="s">
        <v>1684</v>
      </c>
      <c r="I127" s="142"/>
      <c r="L127" s="31"/>
      <c r="M127" s="143"/>
      <c r="T127" s="53"/>
      <c r="AT127" s="16" t="s">
        <v>199</v>
      </c>
      <c r="AU127" s="16" t="s">
        <v>84</v>
      </c>
    </row>
    <row r="128" spans="2:65" s="1" customFormat="1" ht="16.5" customHeight="1" x14ac:dyDescent="0.2">
      <c r="B128" s="31"/>
      <c r="C128" s="126" t="s">
        <v>219</v>
      </c>
      <c r="D128" s="126" t="s">
        <v>194</v>
      </c>
      <c r="E128" s="127" t="s">
        <v>1685</v>
      </c>
      <c r="F128" s="128" t="s">
        <v>1686</v>
      </c>
      <c r="G128" s="129" t="s">
        <v>304</v>
      </c>
      <c r="H128" s="130">
        <v>7</v>
      </c>
      <c r="I128" s="131"/>
      <c r="J128" s="132">
        <f>ROUND(I128*H128,2)</f>
        <v>0</v>
      </c>
      <c r="K128" s="133"/>
      <c r="L128" s="31"/>
      <c r="M128" s="134" t="s">
        <v>1</v>
      </c>
      <c r="N128" s="135" t="s">
        <v>41</v>
      </c>
      <c r="P128" s="136">
        <f>O128*H128</f>
        <v>0</v>
      </c>
      <c r="Q128" s="136">
        <v>0</v>
      </c>
      <c r="R128" s="136">
        <f>Q128*H128</f>
        <v>0</v>
      </c>
      <c r="S128" s="136">
        <v>0</v>
      </c>
      <c r="T128" s="137">
        <f>S128*H128</f>
        <v>0</v>
      </c>
      <c r="AR128" s="138" t="s">
        <v>213</v>
      </c>
      <c r="AT128" s="138" t="s">
        <v>194</v>
      </c>
      <c r="AU128" s="138" t="s">
        <v>84</v>
      </c>
      <c r="AY128" s="16" t="s">
        <v>193</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213</v>
      </c>
      <c r="BM128" s="138" t="s">
        <v>250</v>
      </c>
    </row>
    <row r="129" spans="2:65" s="1" customFormat="1" x14ac:dyDescent="0.2">
      <c r="B129" s="31"/>
      <c r="D129" s="140" t="s">
        <v>199</v>
      </c>
      <c r="F129" s="141" t="s">
        <v>1686</v>
      </c>
      <c r="I129" s="142"/>
      <c r="L129" s="31"/>
      <c r="M129" s="143"/>
      <c r="T129" s="53"/>
      <c r="AT129" s="16" t="s">
        <v>199</v>
      </c>
      <c r="AU129" s="16" t="s">
        <v>84</v>
      </c>
    </row>
    <row r="130" spans="2:65" s="1" customFormat="1" ht="16.5" customHeight="1" x14ac:dyDescent="0.2">
      <c r="B130" s="31"/>
      <c r="C130" s="126" t="s">
        <v>226</v>
      </c>
      <c r="D130" s="126" t="s">
        <v>194</v>
      </c>
      <c r="E130" s="127" t="s">
        <v>1687</v>
      </c>
      <c r="F130" s="128" t="s">
        <v>1688</v>
      </c>
      <c r="G130" s="129" t="s">
        <v>304</v>
      </c>
      <c r="H130" s="130">
        <v>16</v>
      </c>
      <c r="I130" s="131"/>
      <c r="J130" s="132">
        <f>ROUND(I130*H130,2)</f>
        <v>0</v>
      </c>
      <c r="K130" s="133"/>
      <c r="L130" s="31"/>
      <c r="M130" s="134" t="s">
        <v>1</v>
      </c>
      <c r="N130" s="135" t="s">
        <v>41</v>
      </c>
      <c r="P130" s="136">
        <f>O130*H130</f>
        <v>0</v>
      </c>
      <c r="Q130" s="136">
        <v>0</v>
      </c>
      <c r="R130" s="136">
        <f>Q130*H130</f>
        <v>0</v>
      </c>
      <c r="S130" s="136">
        <v>0</v>
      </c>
      <c r="T130" s="137">
        <f>S130*H130</f>
        <v>0</v>
      </c>
      <c r="AR130" s="138" t="s">
        <v>213</v>
      </c>
      <c r="AT130" s="138" t="s">
        <v>194</v>
      </c>
      <c r="AU130" s="138" t="s">
        <v>84</v>
      </c>
      <c r="AY130" s="16" t="s">
        <v>193</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213</v>
      </c>
      <c r="BM130" s="138" t="s">
        <v>8</v>
      </c>
    </row>
    <row r="131" spans="2:65" s="1" customFormat="1" x14ac:dyDescent="0.2">
      <c r="B131" s="31"/>
      <c r="D131" s="140" t="s">
        <v>199</v>
      </c>
      <c r="F131" s="141" t="s">
        <v>1688</v>
      </c>
      <c r="I131" s="142"/>
      <c r="L131" s="31"/>
      <c r="M131" s="143"/>
      <c r="T131" s="53"/>
      <c r="AT131" s="16" t="s">
        <v>199</v>
      </c>
      <c r="AU131" s="16" t="s">
        <v>84</v>
      </c>
    </row>
    <row r="132" spans="2:65" s="1" customFormat="1" ht="16.5" customHeight="1" x14ac:dyDescent="0.2">
      <c r="B132" s="31"/>
      <c r="C132" s="126" t="s">
        <v>232</v>
      </c>
      <c r="D132" s="126" t="s">
        <v>194</v>
      </c>
      <c r="E132" s="127" t="s">
        <v>1689</v>
      </c>
      <c r="F132" s="128" t="s">
        <v>1690</v>
      </c>
      <c r="G132" s="129" t="s">
        <v>246</v>
      </c>
      <c r="H132" s="130">
        <v>177</v>
      </c>
      <c r="I132" s="131"/>
      <c r="J132" s="132">
        <f>ROUND(I132*H132,2)</f>
        <v>0</v>
      </c>
      <c r="K132" s="133"/>
      <c r="L132" s="31"/>
      <c r="M132" s="134" t="s">
        <v>1</v>
      </c>
      <c r="N132" s="135" t="s">
        <v>41</v>
      </c>
      <c r="P132" s="136">
        <f>O132*H132</f>
        <v>0</v>
      </c>
      <c r="Q132" s="136">
        <v>0</v>
      </c>
      <c r="R132" s="136">
        <f>Q132*H132</f>
        <v>0</v>
      </c>
      <c r="S132" s="136">
        <v>0</v>
      </c>
      <c r="T132" s="137">
        <f>S132*H132</f>
        <v>0</v>
      </c>
      <c r="AR132" s="138" t="s">
        <v>213</v>
      </c>
      <c r="AT132" s="138" t="s">
        <v>194</v>
      </c>
      <c r="AU132" s="138" t="s">
        <v>84</v>
      </c>
      <c r="AY132" s="16" t="s">
        <v>193</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213</v>
      </c>
      <c r="BM132" s="138" t="s">
        <v>207</v>
      </c>
    </row>
    <row r="133" spans="2:65" s="1" customFormat="1" x14ac:dyDescent="0.2">
      <c r="B133" s="31"/>
      <c r="D133" s="140" t="s">
        <v>199</v>
      </c>
      <c r="F133" s="141" t="s">
        <v>1690</v>
      </c>
      <c r="I133" s="142"/>
      <c r="L133" s="31"/>
      <c r="M133" s="143"/>
      <c r="T133" s="53"/>
      <c r="AT133" s="16" t="s">
        <v>199</v>
      </c>
      <c r="AU133" s="16" t="s">
        <v>84</v>
      </c>
    </row>
    <row r="134" spans="2:65" s="1" customFormat="1" ht="16.5" customHeight="1" x14ac:dyDescent="0.2">
      <c r="B134" s="31"/>
      <c r="C134" s="126" t="s">
        <v>238</v>
      </c>
      <c r="D134" s="126" t="s">
        <v>194</v>
      </c>
      <c r="E134" s="127" t="s">
        <v>1691</v>
      </c>
      <c r="F134" s="128" t="s">
        <v>1692</v>
      </c>
      <c r="G134" s="129" t="s">
        <v>246</v>
      </c>
      <c r="H134" s="130">
        <v>177</v>
      </c>
      <c r="I134" s="131"/>
      <c r="J134" s="132">
        <f>ROUND(I134*H134,2)</f>
        <v>0</v>
      </c>
      <c r="K134" s="133"/>
      <c r="L134" s="31"/>
      <c r="M134" s="134" t="s">
        <v>1</v>
      </c>
      <c r="N134" s="135" t="s">
        <v>41</v>
      </c>
      <c r="P134" s="136">
        <f>O134*H134</f>
        <v>0</v>
      </c>
      <c r="Q134" s="136">
        <v>0</v>
      </c>
      <c r="R134" s="136">
        <f>Q134*H134</f>
        <v>0</v>
      </c>
      <c r="S134" s="136">
        <v>0</v>
      </c>
      <c r="T134" s="137">
        <f>S134*H134</f>
        <v>0</v>
      </c>
      <c r="AR134" s="138" t="s">
        <v>213</v>
      </c>
      <c r="AT134" s="138" t="s">
        <v>194</v>
      </c>
      <c r="AU134" s="138" t="s">
        <v>84</v>
      </c>
      <c r="AY134" s="16" t="s">
        <v>193</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213</v>
      </c>
      <c r="BM134" s="138" t="s">
        <v>213</v>
      </c>
    </row>
    <row r="135" spans="2:65" s="1" customFormat="1" x14ac:dyDescent="0.2">
      <c r="B135" s="31"/>
      <c r="D135" s="140" t="s">
        <v>199</v>
      </c>
      <c r="F135" s="141" t="s">
        <v>1692</v>
      </c>
      <c r="I135" s="142"/>
      <c r="L135" s="31"/>
      <c r="M135" s="143"/>
      <c r="T135" s="53"/>
      <c r="AT135" s="16" t="s">
        <v>199</v>
      </c>
      <c r="AU135" s="16" t="s">
        <v>84</v>
      </c>
    </row>
    <row r="136" spans="2:65" s="1" customFormat="1" ht="49.15" customHeight="1" x14ac:dyDescent="0.2">
      <c r="B136" s="31"/>
      <c r="C136" s="126" t="s">
        <v>243</v>
      </c>
      <c r="D136" s="126" t="s">
        <v>194</v>
      </c>
      <c r="E136" s="127" t="s">
        <v>1693</v>
      </c>
      <c r="F136" s="128" t="s">
        <v>1694</v>
      </c>
      <c r="G136" s="129" t="s">
        <v>1695</v>
      </c>
      <c r="H136" s="130">
        <v>1</v>
      </c>
      <c r="I136" s="131"/>
      <c r="J136" s="132">
        <f>ROUND(I136*H136,2)</f>
        <v>0</v>
      </c>
      <c r="K136" s="133"/>
      <c r="L136" s="31"/>
      <c r="M136" s="134" t="s">
        <v>1</v>
      </c>
      <c r="N136" s="135" t="s">
        <v>41</v>
      </c>
      <c r="P136" s="136">
        <f>O136*H136</f>
        <v>0</v>
      </c>
      <c r="Q136" s="136">
        <v>0</v>
      </c>
      <c r="R136" s="136">
        <f>Q136*H136</f>
        <v>0</v>
      </c>
      <c r="S136" s="136">
        <v>0</v>
      </c>
      <c r="T136" s="137">
        <f>S136*H136</f>
        <v>0</v>
      </c>
      <c r="AR136" s="138" t="s">
        <v>213</v>
      </c>
      <c r="AT136" s="138" t="s">
        <v>194</v>
      </c>
      <c r="AU136" s="138" t="s">
        <v>84</v>
      </c>
      <c r="AY136" s="16" t="s">
        <v>193</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213</v>
      </c>
      <c r="BM136" s="138" t="s">
        <v>218</v>
      </c>
    </row>
    <row r="137" spans="2:65" s="1" customFormat="1" ht="29.25" x14ac:dyDescent="0.2">
      <c r="B137" s="31"/>
      <c r="D137" s="140" t="s">
        <v>199</v>
      </c>
      <c r="F137" s="141" t="s">
        <v>1694</v>
      </c>
      <c r="I137" s="142"/>
      <c r="L137" s="31"/>
      <c r="M137" s="143"/>
      <c r="T137" s="53"/>
      <c r="AT137" s="16" t="s">
        <v>199</v>
      </c>
      <c r="AU137" s="16" t="s">
        <v>84</v>
      </c>
    </row>
    <row r="138" spans="2:65" s="1" customFormat="1" ht="37.9" customHeight="1" x14ac:dyDescent="0.2">
      <c r="B138" s="31"/>
      <c r="C138" s="126" t="s">
        <v>250</v>
      </c>
      <c r="D138" s="126" t="s">
        <v>194</v>
      </c>
      <c r="E138" s="127" t="s">
        <v>1696</v>
      </c>
      <c r="F138" s="128" t="s">
        <v>1697</v>
      </c>
      <c r="G138" s="129" t="s">
        <v>1695</v>
      </c>
      <c r="H138" s="130">
        <v>4</v>
      </c>
      <c r="I138" s="131"/>
      <c r="J138" s="132">
        <f>ROUND(I138*H138,2)</f>
        <v>0</v>
      </c>
      <c r="K138" s="133"/>
      <c r="L138" s="31"/>
      <c r="M138" s="134" t="s">
        <v>1</v>
      </c>
      <c r="N138" s="135" t="s">
        <v>41</v>
      </c>
      <c r="P138" s="136">
        <f>O138*H138</f>
        <v>0</v>
      </c>
      <c r="Q138" s="136">
        <v>0</v>
      </c>
      <c r="R138" s="136">
        <f>Q138*H138</f>
        <v>0</v>
      </c>
      <c r="S138" s="136">
        <v>0</v>
      </c>
      <c r="T138" s="137">
        <f>S138*H138</f>
        <v>0</v>
      </c>
      <c r="AR138" s="138" t="s">
        <v>213</v>
      </c>
      <c r="AT138" s="138" t="s">
        <v>194</v>
      </c>
      <c r="AU138" s="138" t="s">
        <v>84</v>
      </c>
      <c r="AY138" s="16" t="s">
        <v>193</v>
      </c>
      <c r="BE138" s="139">
        <f>IF(N138="základní",J138,0)</f>
        <v>0</v>
      </c>
      <c r="BF138" s="139">
        <f>IF(N138="snížená",J138,0)</f>
        <v>0</v>
      </c>
      <c r="BG138" s="139">
        <f>IF(N138="zákl. přenesená",J138,0)</f>
        <v>0</v>
      </c>
      <c r="BH138" s="139">
        <f>IF(N138="sníž. přenesená",J138,0)</f>
        <v>0</v>
      </c>
      <c r="BI138" s="139">
        <f>IF(N138="nulová",J138,0)</f>
        <v>0</v>
      </c>
      <c r="BJ138" s="16" t="s">
        <v>84</v>
      </c>
      <c r="BK138" s="139">
        <f>ROUND(I138*H138,2)</f>
        <v>0</v>
      </c>
      <c r="BL138" s="16" t="s">
        <v>213</v>
      </c>
      <c r="BM138" s="138" t="s">
        <v>223</v>
      </c>
    </row>
    <row r="139" spans="2:65" s="1" customFormat="1" ht="19.5" x14ac:dyDescent="0.2">
      <c r="B139" s="31"/>
      <c r="D139" s="140" t="s">
        <v>199</v>
      </c>
      <c r="F139" s="141" t="s">
        <v>1697</v>
      </c>
      <c r="I139" s="142"/>
      <c r="L139" s="31"/>
      <c r="M139" s="143"/>
      <c r="T139" s="53"/>
      <c r="AT139" s="16" t="s">
        <v>199</v>
      </c>
      <c r="AU139" s="16" t="s">
        <v>84</v>
      </c>
    </row>
    <row r="140" spans="2:65" s="1" customFormat="1" ht="16.5" customHeight="1" x14ac:dyDescent="0.2">
      <c r="B140" s="31"/>
      <c r="C140" s="126" t="s">
        <v>254</v>
      </c>
      <c r="D140" s="126" t="s">
        <v>194</v>
      </c>
      <c r="E140" s="127" t="s">
        <v>1698</v>
      </c>
      <c r="F140" s="128" t="s">
        <v>1699</v>
      </c>
      <c r="G140" s="129" t="s">
        <v>1695</v>
      </c>
      <c r="H140" s="130">
        <v>2</v>
      </c>
      <c r="I140" s="131"/>
      <c r="J140" s="132">
        <f>ROUND(I140*H140,2)</f>
        <v>0</v>
      </c>
      <c r="K140" s="133"/>
      <c r="L140" s="31"/>
      <c r="M140" s="134" t="s">
        <v>1</v>
      </c>
      <c r="N140" s="135" t="s">
        <v>41</v>
      </c>
      <c r="P140" s="136">
        <f>O140*H140</f>
        <v>0</v>
      </c>
      <c r="Q140" s="136">
        <v>0</v>
      </c>
      <c r="R140" s="136">
        <f>Q140*H140</f>
        <v>0</v>
      </c>
      <c r="S140" s="136">
        <v>0</v>
      </c>
      <c r="T140" s="137">
        <f>S140*H140</f>
        <v>0</v>
      </c>
      <c r="AR140" s="138" t="s">
        <v>213</v>
      </c>
      <c r="AT140" s="138" t="s">
        <v>194</v>
      </c>
      <c r="AU140" s="138" t="s">
        <v>84</v>
      </c>
      <c r="AY140" s="16" t="s">
        <v>193</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213</v>
      </c>
      <c r="BM140" s="138" t="s">
        <v>229</v>
      </c>
    </row>
    <row r="141" spans="2:65" s="1" customFormat="1" x14ac:dyDescent="0.2">
      <c r="B141" s="31"/>
      <c r="D141" s="140" t="s">
        <v>199</v>
      </c>
      <c r="F141" s="141" t="s">
        <v>1699</v>
      </c>
      <c r="I141" s="142"/>
      <c r="L141" s="31"/>
      <c r="M141" s="143"/>
      <c r="T141" s="53"/>
      <c r="AT141" s="16" t="s">
        <v>199</v>
      </c>
      <c r="AU141" s="16" t="s">
        <v>84</v>
      </c>
    </row>
    <row r="142" spans="2:65" s="1" customFormat="1" ht="24.2" customHeight="1" x14ac:dyDescent="0.2">
      <c r="B142" s="31"/>
      <c r="C142" s="126" t="s">
        <v>8</v>
      </c>
      <c r="D142" s="126" t="s">
        <v>194</v>
      </c>
      <c r="E142" s="127" t="s">
        <v>1700</v>
      </c>
      <c r="F142" s="128" t="s">
        <v>1701</v>
      </c>
      <c r="G142" s="129" t="s">
        <v>246</v>
      </c>
      <c r="H142" s="130">
        <v>35</v>
      </c>
      <c r="I142" s="131"/>
      <c r="J142" s="132">
        <f>ROUND(I142*H142,2)</f>
        <v>0</v>
      </c>
      <c r="K142" s="133"/>
      <c r="L142" s="31"/>
      <c r="M142" s="134" t="s">
        <v>1</v>
      </c>
      <c r="N142" s="135" t="s">
        <v>41</v>
      </c>
      <c r="P142" s="136">
        <f>O142*H142</f>
        <v>0</v>
      </c>
      <c r="Q142" s="136">
        <v>0</v>
      </c>
      <c r="R142" s="136">
        <f>Q142*H142</f>
        <v>0</v>
      </c>
      <c r="S142" s="136">
        <v>0</v>
      </c>
      <c r="T142" s="137">
        <f>S142*H142</f>
        <v>0</v>
      </c>
      <c r="AR142" s="138" t="s">
        <v>213</v>
      </c>
      <c r="AT142" s="138" t="s">
        <v>194</v>
      </c>
      <c r="AU142" s="138" t="s">
        <v>84</v>
      </c>
      <c r="AY142" s="16" t="s">
        <v>193</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213</v>
      </c>
      <c r="BM142" s="138" t="s">
        <v>235</v>
      </c>
    </row>
    <row r="143" spans="2:65" s="1" customFormat="1" ht="19.5" x14ac:dyDescent="0.2">
      <c r="B143" s="31"/>
      <c r="D143" s="140" t="s">
        <v>199</v>
      </c>
      <c r="F143" s="141" t="s">
        <v>1701</v>
      </c>
      <c r="I143" s="142"/>
      <c r="L143" s="31"/>
      <c r="M143" s="143"/>
      <c r="T143" s="53"/>
      <c r="AT143" s="16" t="s">
        <v>199</v>
      </c>
      <c r="AU143" s="16" t="s">
        <v>84</v>
      </c>
    </row>
    <row r="144" spans="2:65" s="1" customFormat="1" ht="24.2" customHeight="1" x14ac:dyDescent="0.2">
      <c r="B144" s="31"/>
      <c r="C144" s="126" t="s">
        <v>263</v>
      </c>
      <c r="D144" s="126" t="s">
        <v>194</v>
      </c>
      <c r="E144" s="127" t="s">
        <v>1702</v>
      </c>
      <c r="F144" s="128" t="s">
        <v>1703</v>
      </c>
      <c r="G144" s="129" t="s">
        <v>246</v>
      </c>
      <c r="H144" s="130">
        <v>35</v>
      </c>
      <c r="I144" s="131"/>
      <c r="J144" s="132">
        <f>ROUND(I144*H144,2)</f>
        <v>0</v>
      </c>
      <c r="K144" s="133"/>
      <c r="L144" s="31"/>
      <c r="M144" s="134" t="s">
        <v>1</v>
      </c>
      <c r="N144" s="135" t="s">
        <v>41</v>
      </c>
      <c r="P144" s="136">
        <f>O144*H144</f>
        <v>0</v>
      </c>
      <c r="Q144" s="136">
        <v>0</v>
      </c>
      <c r="R144" s="136">
        <f>Q144*H144</f>
        <v>0</v>
      </c>
      <c r="S144" s="136">
        <v>0</v>
      </c>
      <c r="T144" s="137">
        <f>S144*H144</f>
        <v>0</v>
      </c>
      <c r="AR144" s="138" t="s">
        <v>213</v>
      </c>
      <c r="AT144" s="138" t="s">
        <v>194</v>
      </c>
      <c r="AU144" s="138" t="s">
        <v>84</v>
      </c>
      <c r="AY144" s="16" t="s">
        <v>193</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213</v>
      </c>
      <c r="BM144" s="138" t="s">
        <v>241</v>
      </c>
    </row>
    <row r="145" spans="2:65" s="1" customFormat="1" ht="19.5" x14ac:dyDescent="0.2">
      <c r="B145" s="31"/>
      <c r="D145" s="140" t="s">
        <v>199</v>
      </c>
      <c r="F145" s="141" t="s">
        <v>1703</v>
      </c>
      <c r="I145" s="142"/>
      <c r="L145" s="31"/>
      <c r="M145" s="143"/>
      <c r="T145" s="53"/>
      <c r="AT145" s="16" t="s">
        <v>199</v>
      </c>
      <c r="AU145" s="16" t="s">
        <v>84</v>
      </c>
    </row>
    <row r="146" spans="2:65" s="1" customFormat="1" ht="24.2" customHeight="1" x14ac:dyDescent="0.2">
      <c r="B146" s="31"/>
      <c r="C146" s="126" t="s">
        <v>207</v>
      </c>
      <c r="D146" s="126" t="s">
        <v>194</v>
      </c>
      <c r="E146" s="127" t="s">
        <v>1704</v>
      </c>
      <c r="F146" s="128" t="s">
        <v>1705</v>
      </c>
      <c r="G146" s="129" t="s">
        <v>246</v>
      </c>
      <c r="H146" s="130">
        <v>12</v>
      </c>
      <c r="I146" s="131"/>
      <c r="J146" s="132">
        <f>ROUND(I146*H146,2)</f>
        <v>0</v>
      </c>
      <c r="K146" s="133"/>
      <c r="L146" s="31"/>
      <c r="M146" s="134" t="s">
        <v>1</v>
      </c>
      <c r="N146" s="135" t="s">
        <v>41</v>
      </c>
      <c r="P146" s="136">
        <f>O146*H146</f>
        <v>0</v>
      </c>
      <c r="Q146" s="136">
        <v>0</v>
      </c>
      <c r="R146" s="136">
        <f>Q146*H146</f>
        <v>0</v>
      </c>
      <c r="S146" s="136">
        <v>0</v>
      </c>
      <c r="T146" s="137">
        <f>S146*H146</f>
        <v>0</v>
      </c>
      <c r="AR146" s="138" t="s">
        <v>213</v>
      </c>
      <c r="AT146" s="138" t="s">
        <v>194</v>
      </c>
      <c r="AU146" s="138" t="s">
        <v>84</v>
      </c>
      <c r="AY146" s="16" t="s">
        <v>193</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213</v>
      </c>
      <c r="BM146" s="138" t="s">
        <v>266</v>
      </c>
    </row>
    <row r="147" spans="2:65" s="1" customFormat="1" ht="19.5" x14ac:dyDescent="0.2">
      <c r="B147" s="31"/>
      <c r="D147" s="140" t="s">
        <v>199</v>
      </c>
      <c r="F147" s="141" t="s">
        <v>1705</v>
      </c>
      <c r="I147" s="142"/>
      <c r="L147" s="31"/>
      <c r="M147" s="143"/>
      <c r="T147" s="53"/>
      <c r="AT147" s="16" t="s">
        <v>199</v>
      </c>
      <c r="AU147" s="16" t="s">
        <v>84</v>
      </c>
    </row>
    <row r="148" spans="2:65" s="1" customFormat="1" ht="33" customHeight="1" x14ac:dyDescent="0.2">
      <c r="B148" s="31"/>
      <c r="C148" s="126" t="s">
        <v>291</v>
      </c>
      <c r="D148" s="126" t="s">
        <v>194</v>
      </c>
      <c r="E148" s="127" t="s">
        <v>1706</v>
      </c>
      <c r="F148" s="128" t="s">
        <v>1707</v>
      </c>
      <c r="G148" s="129" t="s">
        <v>1708</v>
      </c>
      <c r="H148" s="130">
        <v>82</v>
      </c>
      <c r="I148" s="131"/>
      <c r="J148" s="132">
        <f>ROUND(I148*H148,2)</f>
        <v>0</v>
      </c>
      <c r="K148" s="133"/>
      <c r="L148" s="31"/>
      <c r="M148" s="134" t="s">
        <v>1</v>
      </c>
      <c r="N148" s="135" t="s">
        <v>41</v>
      </c>
      <c r="P148" s="136">
        <f>O148*H148</f>
        <v>0</v>
      </c>
      <c r="Q148" s="136">
        <v>0</v>
      </c>
      <c r="R148" s="136">
        <f>Q148*H148</f>
        <v>0</v>
      </c>
      <c r="S148" s="136">
        <v>0</v>
      </c>
      <c r="T148" s="137">
        <f>S148*H148</f>
        <v>0</v>
      </c>
      <c r="AR148" s="138" t="s">
        <v>213</v>
      </c>
      <c r="AT148" s="138" t="s">
        <v>194</v>
      </c>
      <c r="AU148" s="138" t="s">
        <v>84</v>
      </c>
      <c r="AY148" s="16" t="s">
        <v>193</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213</v>
      </c>
      <c r="BM148" s="138" t="s">
        <v>273</v>
      </c>
    </row>
    <row r="149" spans="2:65" s="1" customFormat="1" ht="19.5" x14ac:dyDescent="0.2">
      <c r="B149" s="31"/>
      <c r="D149" s="140" t="s">
        <v>199</v>
      </c>
      <c r="F149" s="141" t="s">
        <v>1707</v>
      </c>
      <c r="I149" s="142"/>
      <c r="L149" s="31"/>
      <c r="M149" s="143"/>
      <c r="T149" s="53"/>
      <c r="AT149" s="16" t="s">
        <v>199</v>
      </c>
      <c r="AU149" s="16" t="s">
        <v>84</v>
      </c>
    </row>
    <row r="150" spans="2:65" s="1" customFormat="1" ht="16.5" customHeight="1" x14ac:dyDescent="0.2">
      <c r="B150" s="31"/>
      <c r="C150" s="126" t="s">
        <v>213</v>
      </c>
      <c r="D150" s="126" t="s">
        <v>194</v>
      </c>
      <c r="E150" s="127" t="s">
        <v>1709</v>
      </c>
      <c r="F150" s="128" t="s">
        <v>1710</v>
      </c>
      <c r="G150" s="129" t="s">
        <v>222</v>
      </c>
      <c r="H150" s="130">
        <v>2</v>
      </c>
      <c r="I150" s="131"/>
      <c r="J150" s="132">
        <f>ROUND(I150*H150,2)</f>
        <v>0</v>
      </c>
      <c r="K150" s="133"/>
      <c r="L150" s="31"/>
      <c r="M150" s="134" t="s">
        <v>1</v>
      </c>
      <c r="N150" s="135" t="s">
        <v>41</v>
      </c>
      <c r="P150" s="136">
        <f>O150*H150</f>
        <v>0</v>
      </c>
      <c r="Q150" s="136">
        <v>0</v>
      </c>
      <c r="R150" s="136">
        <f>Q150*H150</f>
        <v>0</v>
      </c>
      <c r="S150" s="136">
        <v>0</v>
      </c>
      <c r="T150" s="137">
        <f>S150*H150</f>
        <v>0</v>
      </c>
      <c r="AR150" s="138" t="s">
        <v>213</v>
      </c>
      <c r="AT150" s="138" t="s">
        <v>194</v>
      </c>
      <c r="AU150" s="138" t="s">
        <v>84</v>
      </c>
      <c r="AY150" s="16" t="s">
        <v>193</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213</v>
      </c>
      <c r="BM150" s="138" t="s">
        <v>294</v>
      </c>
    </row>
    <row r="151" spans="2:65" s="1" customFormat="1" x14ac:dyDescent="0.2">
      <c r="B151" s="31"/>
      <c r="D151" s="140" t="s">
        <v>199</v>
      </c>
      <c r="F151" s="141" t="s">
        <v>1710</v>
      </c>
      <c r="I151" s="142"/>
      <c r="L151" s="31"/>
      <c r="M151" s="143"/>
      <c r="T151" s="53"/>
      <c r="AT151" s="16" t="s">
        <v>199</v>
      </c>
      <c r="AU151" s="16" t="s">
        <v>84</v>
      </c>
    </row>
    <row r="152" spans="2:65" s="10" customFormat="1" ht="25.9" customHeight="1" x14ac:dyDescent="0.2">
      <c r="B152" s="116"/>
      <c r="D152" s="117" t="s">
        <v>75</v>
      </c>
      <c r="E152" s="118" t="s">
        <v>1711</v>
      </c>
      <c r="F152" s="118" t="s">
        <v>1712</v>
      </c>
      <c r="I152" s="119"/>
      <c r="J152" s="120">
        <f>BK152</f>
        <v>0</v>
      </c>
      <c r="L152" s="116"/>
      <c r="M152" s="121"/>
      <c r="P152" s="122">
        <f>SUM(P153:P186)</f>
        <v>0</v>
      </c>
      <c r="R152" s="122">
        <f>SUM(R153:R186)</f>
        <v>0</v>
      </c>
      <c r="T152" s="123">
        <f>SUM(T153:T186)</f>
        <v>0</v>
      </c>
      <c r="AR152" s="117" t="s">
        <v>86</v>
      </c>
      <c r="AT152" s="124" t="s">
        <v>75</v>
      </c>
      <c r="AU152" s="124" t="s">
        <v>76</v>
      </c>
      <c r="AY152" s="117" t="s">
        <v>193</v>
      </c>
      <c r="BK152" s="125">
        <f>SUM(BK153:BK186)</f>
        <v>0</v>
      </c>
    </row>
    <row r="153" spans="2:65" s="1" customFormat="1" ht="16.5" customHeight="1" x14ac:dyDescent="0.2">
      <c r="B153" s="31"/>
      <c r="C153" s="126" t="s">
        <v>301</v>
      </c>
      <c r="D153" s="126" t="s">
        <v>194</v>
      </c>
      <c r="E153" s="127" t="s">
        <v>1713</v>
      </c>
      <c r="F153" s="128" t="s">
        <v>1714</v>
      </c>
      <c r="G153" s="129" t="s">
        <v>246</v>
      </c>
      <c r="H153" s="130">
        <v>60</v>
      </c>
      <c r="I153" s="131"/>
      <c r="J153" s="132">
        <f>ROUND(I153*H153,2)</f>
        <v>0</v>
      </c>
      <c r="K153" s="133"/>
      <c r="L153" s="31"/>
      <c r="M153" s="134" t="s">
        <v>1</v>
      </c>
      <c r="N153" s="135" t="s">
        <v>41</v>
      </c>
      <c r="P153" s="136">
        <f>O153*H153</f>
        <v>0</v>
      </c>
      <c r="Q153" s="136">
        <v>0</v>
      </c>
      <c r="R153" s="136">
        <f>Q153*H153</f>
        <v>0</v>
      </c>
      <c r="S153" s="136">
        <v>0</v>
      </c>
      <c r="T153" s="137">
        <f>S153*H153</f>
        <v>0</v>
      </c>
      <c r="AR153" s="138" t="s">
        <v>213</v>
      </c>
      <c r="AT153" s="138" t="s">
        <v>194</v>
      </c>
      <c r="AU153" s="138" t="s">
        <v>84</v>
      </c>
      <c r="AY153" s="16" t="s">
        <v>193</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213</v>
      </c>
      <c r="BM153" s="138" t="s">
        <v>299</v>
      </c>
    </row>
    <row r="154" spans="2:65" s="1" customFormat="1" x14ac:dyDescent="0.2">
      <c r="B154" s="31"/>
      <c r="D154" s="140" t="s">
        <v>199</v>
      </c>
      <c r="F154" s="141" t="s">
        <v>1714</v>
      </c>
      <c r="I154" s="142"/>
      <c r="L154" s="31"/>
      <c r="M154" s="143"/>
      <c r="T154" s="53"/>
      <c r="AT154" s="16" t="s">
        <v>199</v>
      </c>
      <c r="AU154" s="16" t="s">
        <v>84</v>
      </c>
    </row>
    <row r="155" spans="2:65" s="1" customFormat="1" ht="16.5" customHeight="1" x14ac:dyDescent="0.2">
      <c r="B155" s="31"/>
      <c r="C155" s="126" t="s">
        <v>218</v>
      </c>
      <c r="D155" s="126" t="s">
        <v>194</v>
      </c>
      <c r="E155" s="127" t="s">
        <v>1715</v>
      </c>
      <c r="F155" s="128" t="s">
        <v>1716</v>
      </c>
      <c r="G155" s="129" t="s">
        <v>246</v>
      </c>
      <c r="H155" s="130">
        <v>80</v>
      </c>
      <c r="I155" s="131"/>
      <c r="J155" s="132">
        <f>ROUND(I155*H155,2)</f>
        <v>0</v>
      </c>
      <c r="K155" s="133"/>
      <c r="L155" s="31"/>
      <c r="M155" s="134" t="s">
        <v>1</v>
      </c>
      <c r="N155" s="135" t="s">
        <v>41</v>
      </c>
      <c r="P155" s="136">
        <f>O155*H155</f>
        <v>0</v>
      </c>
      <c r="Q155" s="136">
        <v>0</v>
      </c>
      <c r="R155" s="136">
        <f>Q155*H155</f>
        <v>0</v>
      </c>
      <c r="S155" s="136">
        <v>0</v>
      </c>
      <c r="T155" s="137">
        <f>S155*H155</f>
        <v>0</v>
      </c>
      <c r="AR155" s="138" t="s">
        <v>213</v>
      </c>
      <c r="AT155" s="138" t="s">
        <v>194</v>
      </c>
      <c r="AU155" s="138" t="s">
        <v>84</v>
      </c>
      <c r="AY155" s="16" t="s">
        <v>193</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213</v>
      </c>
      <c r="BM155" s="138" t="s">
        <v>305</v>
      </c>
    </row>
    <row r="156" spans="2:65" s="1" customFormat="1" x14ac:dyDescent="0.2">
      <c r="B156" s="31"/>
      <c r="D156" s="140" t="s">
        <v>199</v>
      </c>
      <c r="F156" s="141" t="s">
        <v>1716</v>
      </c>
      <c r="I156" s="142"/>
      <c r="L156" s="31"/>
      <c r="M156" s="143"/>
      <c r="T156" s="53"/>
      <c r="AT156" s="16" t="s">
        <v>199</v>
      </c>
      <c r="AU156" s="16" t="s">
        <v>84</v>
      </c>
    </row>
    <row r="157" spans="2:65" s="1" customFormat="1" ht="16.5" customHeight="1" x14ac:dyDescent="0.2">
      <c r="B157" s="31"/>
      <c r="C157" s="126" t="s">
        <v>311</v>
      </c>
      <c r="D157" s="126" t="s">
        <v>194</v>
      </c>
      <c r="E157" s="127" t="s">
        <v>1717</v>
      </c>
      <c r="F157" s="128" t="s">
        <v>1718</v>
      </c>
      <c r="G157" s="129" t="s">
        <v>246</v>
      </c>
      <c r="H157" s="130">
        <v>80</v>
      </c>
      <c r="I157" s="131"/>
      <c r="J157" s="132">
        <f>ROUND(I157*H157,2)</f>
        <v>0</v>
      </c>
      <c r="K157" s="133"/>
      <c r="L157" s="31"/>
      <c r="M157" s="134" t="s">
        <v>1</v>
      </c>
      <c r="N157" s="135" t="s">
        <v>41</v>
      </c>
      <c r="P157" s="136">
        <f>O157*H157</f>
        <v>0</v>
      </c>
      <c r="Q157" s="136">
        <v>0</v>
      </c>
      <c r="R157" s="136">
        <f>Q157*H157</f>
        <v>0</v>
      </c>
      <c r="S157" s="136">
        <v>0</v>
      </c>
      <c r="T157" s="137">
        <f>S157*H157</f>
        <v>0</v>
      </c>
      <c r="AR157" s="138" t="s">
        <v>213</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213</v>
      </c>
      <c r="BM157" s="138" t="s">
        <v>309</v>
      </c>
    </row>
    <row r="158" spans="2:65" s="1" customFormat="1" x14ac:dyDescent="0.2">
      <c r="B158" s="31"/>
      <c r="D158" s="140" t="s">
        <v>199</v>
      </c>
      <c r="F158" s="141" t="s">
        <v>1718</v>
      </c>
      <c r="I158" s="142"/>
      <c r="L158" s="31"/>
      <c r="M158" s="143"/>
      <c r="T158" s="53"/>
      <c r="AT158" s="16" t="s">
        <v>199</v>
      </c>
      <c r="AU158" s="16" t="s">
        <v>84</v>
      </c>
    </row>
    <row r="159" spans="2:65" s="1" customFormat="1" ht="16.5" customHeight="1" x14ac:dyDescent="0.2">
      <c r="B159" s="31"/>
      <c r="C159" s="126" t="s">
        <v>223</v>
      </c>
      <c r="D159" s="126" t="s">
        <v>194</v>
      </c>
      <c r="E159" s="127" t="s">
        <v>1719</v>
      </c>
      <c r="F159" s="128" t="s">
        <v>1720</v>
      </c>
      <c r="G159" s="129" t="s">
        <v>246</v>
      </c>
      <c r="H159" s="130">
        <v>60</v>
      </c>
      <c r="I159" s="131"/>
      <c r="J159" s="132">
        <f>ROUND(I159*H159,2)</f>
        <v>0</v>
      </c>
      <c r="K159" s="133"/>
      <c r="L159" s="31"/>
      <c r="M159" s="134" t="s">
        <v>1</v>
      </c>
      <c r="N159" s="135" t="s">
        <v>41</v>
      </c>
      <c r="P159" s="136">
        <f>O159*H159</f>
        <v>0</v>
      </c>
      <c r="Q159" s="136">
        <v>0</v>
      </c>
      <c r="R159" s="136">
        <f>Q159*H159</f>
        <v>0</v>
      </c>
      <c r="S159" s="136">
        <v>0</v>
      </c>
      <c r="T159" s="137">
        <f>S159*H159</f>
        <v>0</v>
      </c>
      <c r="AR159" s="138" t="s">
        <v>213</v>
      </c>
      <c r="AT159" s="138" t="s">
        <v>194</v>
      </c>
      <c r="AU159" s="138" t="s">
        <v>84</v>
      </c>
      <c r="AY159" s="16" t="s">
        <v>193</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213</v>
      </c>
      <c r="BM159" s="138" t="s">
        <v>314</v>
      </c>
    </row>
    <row r="160" spans="2:65" s="1" customFormat="1" x14ac:dyDescent="0.2">
      <c r="B160" s="31"/>
      <c r="D160" s="140" t="s">
        <v>199</v>
      </c>
      <c r="F160" s="141" t="s">
        <v>1720</v>
      </c>
      <c r="I160" s="142"/>
      <c r="L160" s="31"/>
      <c r="M160" s="143"/>
      <c r="T160" s="53"/>
      <c r="AT160" s="16" t="s">
        <v>199</v>
      </c>
      <c r="AU160" s="16" t="s">
        <v>84</v>
      </c>
    </row>
    <row r="161" spans="2:65" s="1" customFormat="1" ht="24.2" customHeight="1" x14ac:dyDescent="0.2">
      <c r="B161" s="31"/>
      <c r="C161" s="126" t="s">
        <v>7</v>
      </c>
      <c r="D161" s="126" t="s">
        <v>194</v>
      </c>
      <c r="E161" s="127" t="s">
        <v>1721</v>
      </c>
      <c r="F161" s="128" t="s">
        <v>1722</v>
      </c>
      <c r="G161" s="129" t="s">
        <v>246</v>
      </c>
      <c r="H161" s="130">
        <v>60</v>
      </c>
      <c r="I161" s="131"/>
      <c r="J161" s="132">
        <f>ROUND(I161*H161,2)</f>
        <v>0</v>
      </c>
      <c r="K161" s="133"/>
      <c r="L161" s="31"/>
      <c r="M161" s="134" t="s">
        <v>1</v>
      </c>
      <c r="N161" s="135" t="s">
        <v>41</v>
      </c>
      <c r="P161" s="136">
        <f>O161*H161</f>
        <v>0</v>
      </c>
      <c r="Q161" s="136">
        <v>0</v>
      </c>
      <c r="R161" s="136">
        <f>Q161*H161</f>
        <v>0</v>
      </c>
      <c r="S161" s="136">
        <v>0</v>
      </c>
      <c r="T161" s="137">
        <f>S161*H161</f>
        <v>0</v>
      </c>
      <c r="AR161" s="138" t="s">
        <v>213</v>
      </c>
      <c r="AT161" s="138" t="s">
        <v>194</v>
      </c>
      <c r="AU161" s="138" t="s">
        <v>84</v>
      </c>
      <c r="AY161" s="16" t="s">
        <v>193</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213</v>
      </c>
      <c r="BM161" s="138" t="s">
        <v>318</v>
      </c>
    </row>
    <row r="162" spans="2:65" s="1" customFormat="1" ht="19.5" x14ac:dyDescent="0.2">
      <c r="B162" s="31"/>
      <c r="D162" s="140" t="s">
        <v>199</v>
      </c>
      <c r="F162" s="141" t="s">
        <v>1722</v>
      </c>
      <c r="I162" s="142"/>
      <c r="L162" s="31"/>
      <c r="M162" s="143"/>
      <c r="T162" s="53"/>
      <c r="AT162" s="16" t="s">
        <v>199</v>
      </c>
      <c r="AU162" s="16" t="s">
        <v>84</v>
      </c>
    </row>
    <row r="163" spans="2:65" s="1" customFormat="1" ht="24.2" customHeight="1" x14ac:dyDescent="0.2">
      <c r="B163" s="31"/>
      <c r="C163" s="126" t="s">
        <v>229</v>
      </c>
      <c r="D163" s="126" t="s">
        <v>194</v>
      </c>
      <c r="E163" s="127" t="s">
        <v>1723</v>
      </c>
      <c r="F163" s="128" t="s">
        <v>1724</v>
      </c>
      <c r="G163" s="129" t="s">
        <v>246</v>
      </c>
      <c r="H163" s="130">
        <v>80</v>
      </c>
      <c r="I163" s="131"/>
      <c r="J163" s="132">
        <f>ROUND(I163*H163,2)</f>
        <v>0</v>
      </c>
      <c r="K163" s="133"/>
      <c r="L163" s="31"/>
      <c r="M163" s="134" t="s">
        <v>1</v>
      </c>
      <c r="N163" s="135" t="s">
        <v>41</v>
      </c>
      <c r="P163" s="136">
        <f>O163*H163</f>
        <v>0</v>
      </c>
      <c r="Q163" s="136">
        <v>0</v>
      </c>
      <c r="R163" s="136">
        <f>Q163*H163</f>
        <v>0</v>
      </c>
      <c r="S163" s="136">
        <v>0</v>
      </c>
      <c r="T163" s="137">
        <f>S163*H163</f>
        <v>0</v>
      </c>
      <c r="AR163" s="138" t="s">
        <v>213</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213</v>
      </c>
      <c r="BM163" s="138" t="s">
        <v>322</v>
      </c>
    </row>
    <row r="164" spans="2:65" s="1" customFormat="1" ht="19.5" x14ac:dyDescent="0.2">
      <c r="B164" s="31"/>
      <c r="D164" s="140" t="s">
        <v>199</v>
      </c>
      <c r="F164" s="141" t="s">
        <v>1724</v>
      </c>
      <c r="I164" s="142"/>
      <c r="L164" s="31"/>
      <c r="M164" s="143"/>
      <c r="T164" s="53"/>
      <c r="AT164" s="16" t="s">
        <v>199</v>
      </c>
      <c r="AU164" s="16" t="s">
        <v>84</v>
      </c>
    </row>
    <row r="165" spans="2:65" s="1" customFormat="1" ht="24.2" customHeight="1" x14ac:dyDescent="0.2">
      <c r="B165" s="31"/>
      <c r="C165" s="126" t="s">
        <v>327</v>
      </c>
      <c r="D165" s="126" t="s">
        <v>194</v>
      </c>
      <c r="E165" s="127" t="s">
        <v>1725</v>
      </c>
      <c r="F165" s="128" t="s">
        <v>1726</v>
      </c>
      <c r="G165" s="129" t="s">
        <v>246</v>
      </c>
      <c r="H165" s="130">
        <v>80</v>
      </c>
      <c r="I165" s="131"/>
      <c r="J165" s="132">
        <f>ROUND(I165*H165,2)</f>
        <v>0</v>
      </c>
      <c r="K165" s="133"/>
      <c r="L165" s="31"/>
      <c r="M165" s="134" t="s">
        <v>1</v>
      </c>
      <c r="N165" s="135" t="s">
        <v>41</v>
      </c>
      <c r="P165" s="136">
        <f>O165*H165</f>
        <v>0</v>
      </c>
      <c r="Q165" s="136">
        <v>0</v>
      </c>
      <c r="R165" s="136">
        <f>Q165*H165</f>
        <v>0</v>
      </c>
      <c r="S165" s="136">
        <v>0</v>
      </c>
      <c r="T165" s="137">
        <f>S165*H165</f>
        <v>0</v>
      </c>
      <c r="AR165" s="138" t="s">
        <v>213</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213</v>
      </c>
      <c r="BM165" s="138" t="s">
        <v>326</v>
      </c>
    </row>
    <row r="166" spans="2:65" s="1" customFormat="1" ht="19.5" x14ac:dyDescent="0.2">
      <c r="B166" s="31"/>
      <c r="D166" s="140" t="s">
        <v>199</v>
      </c>
      <c r="F166" s="141" t="s">
        <v>1726</v>
      </c>
      <c r="I166" s="142"/>
      <c r="L166" s="31"/>
      <c r="M166" s="143"/>
      <c r="T166" s="53"/>
      <c r="AT166" s="16" t="s">
        <v>199</v>
      </c>
      <c r="AU166" s="16" t="s">
        <v>84</v>
      </c>
    </row>
    <row r="167" spans="2:65" s="1" customFormat="1" ht="24.2" customHeight="1" x14ac:dyDescent="0.2">
      <c r="B167" s="31"/>
      <c r="C167" s="126" t="s">
        <v>235</v>
      </c>
      <c r="D167" s="126" t="s">
        <v>194</v>
      </c>
      <c r="E167" s="127" t="s">
        <v>1727</v>
      </c>
      <c r="F167" s="128" t="s">
        <v>1728</v>
      </c>
      <c r="G167" s="129" t="s">
        <v>246</v>
      </c>
      <c r="H167" s="130">
        <v>60</v>
      </c>
      <c r="I167" s="131"/>
      <c r="J167" s="132">
        <f>ROUND(I167*H167,2)</f>
        <v>0</v>
      </c>
      <c r="K167" s="133"/>
      <c r="L167" s="31"/>
      <c r="M167" s="134" t="s">
        <v>1</v>
      </c>
      <c r="N167" s="135" t="s">
        <v>41</v>
      </c>
      <c r="P167" s="136">
        <f>O167*H167</f>
        <v>0</v>
      </c>
      <c r="Q167" s="136">
        <v>0</v>
      </c>
      <c r="R167" s="136">
        <f>Q167*H167</f>
        <v>0</v>
      </c>
      <c r="S167" s="136">
        <v>0</v>
      </c>
      <c r="T167" s="137">
        <f>S167*H167</f>
        <v>0</v>
      </c>
      <c r="AR167" s="138" t="s">
        <v>213</v>
      </c>
      <c r="AT167" s="138" t="s">
        <v>194</v>
      </c>
      <c r="AU167" s="138" t="s">
        <v>84</v>
      </c>
      <c r="AY167" s="16" t="s">
        <v>193</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213</v>
      </c>
      <c r="BM167" s="138" t="s">
        <v>330</v>
      </c>
    </row>
    <row r="168" spans="2:65" s="1" customFormat="1" ht="19.5" x14ac:dyDescent="0.2">
      <c r="B168" s="31"/>
      <c r="D168" s="140" t="s">
        <v>199</v>
      </c>
      <c r="F168" s="141" t="s">
        <v>1728</v>
      </c>
      <c r="I168" s="142"/>
      <c r="L168" s="31"/>
      <c r="M168" s="143"/>
      <c r="T168" s="53"/>
      <c r="AT168" s="16" t="s">
        <v>199</v>
      </c>
      <c r="AU168" s="16" t="s">
        <v>84</v>
      </c>
    </row>
    <row r="169" spans="2:65" s="1" customFormat="1" ht="16.5" customHeight="1" x14ac:dyDescent="0.2">
      <c r="B169" s="31"/>
      <c r="C169" s="126" t="s">
        <v>335</v>
      </c>
      <c r="D169" s="126" t="s">
        <v>194</v>
      </c>
      <c r="E169" s="127" t="s">
        <v>1729</v>
      </c>
      <c r="F169" s="128" t="s">
        <v>1730</v>
      </c>
      <c r="G169" s="129" t="s">
        <v>246</v>
      </c>
      <c r="H169" s="130">
        <v>280</v>
      </c>
      <c r="I169" s="131"/>
      <c r="J169" s="132">
        <f>ROUND(I169*H169,2)</f>
        <v>0</v>
      </c>
      <c r="K169" s="133"/>
      <c r="L169" s="31"/>
      <c r="M169" s="134" t="s">
        <v>1</v>
      </c>
      <c r="N169" s="135" t="s">
        <v>41</v>
      </c>
      <c r="P169" s="136">
        <f>O169*H169</f>
        <v>0</v>
      </c>
      <c r="Q169" s="136">
        <v>0</v>
      </c>
      <c r="R169" s="136">
        <f>Q169*H169</f>
        <v>0</v>
      </c>
      <c r="S169" s="136">
        <v>0</v>
      </c>
      <c r="T169" s="137">
        <f>S169*H169</f>
        <v>0</v>
      </c>
      <c r="AR169" s="138" t="s">
        <v>213</v>
      </c>
      <c r="AT169" s="138" t="s">
        <v>194</v>
      </c>
      <c r="AU169" s="138" t="s">
        <v>84</v>
      </c>
      <c r="AY169" s="16" t="s">
        <v>193</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213</v>
      </c>
      <c r="BM169" s="138" t="s">
        <v>334</v>
      </c>
    </row>
    <row r="170" spans="2:65" s="1" customFormat="1" x14ac:dyDescent="0.2">
      <c r="B170" s="31"/>
      <c r="D170" s="140" t="s">
        <v>199</v>
      </c>
      <c r="F170" s="141" t="s">
        <v>1730</v>
      </c>
      <c r="I170" s="142"/>
      <c r="L170" s="31"/>
      <c r="M170" s="143"/>
      <c r="T170" s="53"/>
      <c r="AT170" s="16" t="s">
        <v>199</v>
      </c>
      <c r="AU170" s="16" t="s">
        <v>84</v>
      </c>
    </row>
    <row r="171" spans="2:65" s="1" customFormat="1" ht="16.5" customHeight="1" x14ac:dyDescent="0.2">
      <c r="B171" s="31"/>
      <c r="C171" s="126" t="s">
        <v>241</v>
      </c>
      <c r="D171" s="126" t="s">
        <v>194</v>
      </c>
      <c r="E171" s="127" t="s">
        <v>1731</v>
      </c>
      <c r="F171" s="128" t="s">
        <v>1732</v>
      </c>
      <c r="G171" s="129" t="s">
        <v>246</v>
      </c>
      <c r="H171" s="130">
        <v>280</v>
      </c>
      <c r="I171" s="131"/>
      <c r="J171" s="132">
        <f>ROUND(I171*H171,2)</f>
        <v>0</v>
      </c>
      <c r="K171" s="133"/>
      <c r="L171" s="31"/>
      <c r="M171" s="134" t="s">
        <v>1</v>
      </c>
      <c r="N171" s="135" t="s">
        <v>41</v>
      </c>
      <c r="P171" s="136">
        <f>O171*H171</f>
        <v>0</v>
      </c>
      <c r="Q171" s="136">
        <v>0</v>
      </c>
      <c r="R171" s="136">
        <f>Q171*H171</f>
        <v>0</v>
      </c>
      <c r="S171" s="136">
        <v>0</v>
      </c>
      <c r="T171" s="137">
        <f>S171*H171</f>
        <v>0</v>
      </c>
      <c r="AR171" s="138" t="s">
        <v>213</v>
      </c>
      <c r="AT171" s="138" t="s">
        <v>194</v>
      </c>
      <c r="AU171" s="138" t="s">
        <v>84</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213</v>
      </c>
      <c r="BM171" s="138" t="s">
        <v>338</v>
      </c>
    </row>
    <row r="172" spans="2:65" s="1" customFormat="1" x14ac:dyDescent="0.2">
      <c r="B172" s="31"/>
      <c r="D172" s="140" t="s">
        <v>199</v>
      </c>
      <c r="F172" s="141" t="s">
        <v>1732</v>
      </c>
      <c r="I172" s="142"/>
      <c r="L172" s="31"/>
      <c r="M172" s="143"/>
      <c r="T172" s="53"/>
      <c r="AT172" s="16" t="s">
        <v>199</v>
      </c>
      <c r="AU172" s="16" t="s">
        <v>84</v>
      </c>
    </row>
    <row r="173" spans="2:65" s="1" customFormat="1" ht="16.5" customHeight="1" x14ac:dyDescent="0.2">
      <c r="B173" s="31"/>
      <c r="C173" s="126" t="s">
        <v>348</v>
      </c>
      <c r="D173" s="126" t="s">
        <v>194</v>
      </c>
      <c r="E173" s="127" t="s">
        <v>1733</v>
      </c>
      <c r="F173" s="128" t="s">
        <v>1734</v>
      </c>
      <c r="G173" s="129" t="s">
        <v>304</v>
      </c>
      <c r="H173" s="130">
        <v>57</v>
      </c>
      <c r="I173" s="131"/>
      <c r="J173" s="132">
        <f>ROUND(I173*H173,2)</f>
        <v>0</v>
      </c>
      <c r="K173" s="133"/>
      <c r="L173" s="31"/>
      <c r="M173" s="134" t="s">
        <v>1</v>
      </c>
      <c r="N173" s="135" t="s">
        <v>41</v>
      </c>
      <c r="P173" s="136">
        <f>O173*H173</f>
        <v>0</v>
      </c>
      <c r="Q173" s="136">
        <v>0</v>
      </c>
      <c r="R173" s="136">
        <f>Q173*H173</f>
        <v>0</v>
      </c>
      <c r="S173" s="136">
        <v>0</v>
      </c>
      <c r="T173" s="137">
        <f>S173*H173</f>
        <v>0</v>
      </c>
      <c r="AR173" s="138" t="s">
        <v>213</v>
      </c>
      <c r="AT173" s="138" t="s">
        <v>194</v>
      </c>
      <c r="AU173" s="138" t="s">
        <v>84</v>
      </c>
      <c r="AY173" s="16" t="s">
        <v>193</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213</v>
      </c>
      <c r="BM173" s="138" t="s">
        <v>343</v>
      </c>
    </row>
    <row r="174" spans="2:65" s="1" customFormat="1" x14ac:dyDescent="0.2">
      <c r="B174" s="31"/>
      <c r="D174" s="140" t="s">
        <v>199</v>
      </c>
      <c r="F174" s="141" t="s">
        <v>1734</v>
      </c>
      <c r="I174" s="142"/>
      <c r="L174" s="31"/>
      <c r="M174" s="143"/>
      <c r="T174" s="53"/>
      <c r="AT174" s="16" t="s">
        <v>199</v>
      </c>
      <c r="AU174" s="16" t="s">
        <v>84</v>
      </c>
    </row>
    <row r="175" spans="2:65" s="1" customFormat="1" ht="16.5" customHeight="1" x14ac:dyDescent="0.2">
      <c r="B175" s="31"/>
      <c r="C175" s="126" t="s">
        <v>266</v>
      </c>
      <c r="D175" s="126" t="s">
        <v>194</v>
      </c>
      <c r="E175" s="127" t="s">
        <v>1735</v>
      </c>
      <c r="F175" s="128" t="s">
        <v>1736</v>
      </c>
      <c r="G175" s="129" t="s">
        <v>304</v>
      </c>
      <c r="H175" s="130">
        <v>55</v>
      </c>
      <c r="I175" s="131"/>
      <c r="J175" s="132">
        <f>ROUND(I175*H175,2)</f>
        <v>0</v>
      </c>
      <c r="K175" s="133"/>
      <c r="L175" s="31"/>
      <c r="M175" s="134" t="s">
        <v>1</v>
      </c>
      <c r="N175" s="135" t="s">
        <v>41</v>
      </c>
      <c r="P175" s="136">
        <f>O175*H175</f>
        <v>0</v>
      </c>
      <c r="Q175" s="136">
        <v>0</v>
      </c>
      <c r="R175" s="136">
        <f>Q175*H175</f>
        <v>0</v>
      </c>
      <c r="S175" s="136">
        <v>0</v>
      </c>
      <c r="T175" s="137">
        <f>S175*H175</f>
        <v>0</v>
      </c>
      <c r="AR175" s="138" t="s">
        <v>213</v>
      </c>
      <c r="AT175" s="138" t="s">
        <v>194</v>
      </c>
      <c r="AU175" s="138" t="s">
        <v>84</v>
      </c>
      <c r="AY175" s="16" t="s">
        <v>193</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213</v>
      </c>
      <c r="BM175" s="138" t="s">
        <v>351</v>
      </c>
    </row>
    <row r="176" spans="2:65" s="1" customFormat="1" x14ac:dyDescent="0.2">
      <c r="B176" s="31"/>
      <c r="D176" s="140" t="s">
        <v>199</v>
      </c>
      <c r="F176" s="141" t="s">
        <v>1736</v>
      </c>
      <c r="I176" s="142"/>
      <c r="L176" s="31"/>
      <c r="M176" s="143"/>
      <c r="T176" s="53"/>
      <c r="AT176" s="16" t="s">
        <v>199</v>
      </c>
      <c r="AU176" s="16" t="s">
        <v>84</v>
      </c>
    </row>
    <row r="177" spans="2:65" s="1" customFormat="1" ht="16.5" customHeight="1" x14ac:dyDescent="0.2">
      <c r="B177" s="31"/>
      <c r="C177" s="126" t="s">
        <v>358</v>
      </c>
      <c r="D177" s="126" t="s">
        <v>194</v>
      </c>
      <c r="E177" s="127" t="s">
        <v>1737</v>
      </c>
      <c r="F177" s="128" t="s">
        <v>1738</v>
      </c>
      <c r="G177" s="129" t="s">
        <v>1739</v>
      </c>
      <c r="H177" s="130">
        <v>10</v>
      </c>
      <c r="I177" s="131"/>
      <c r="J177" s="132">
        <f>ROUND(I177*H177,2)</f>
        <v>0</v>
      </c>
      <c r="K177" s="133"/>
      <c r="L177" s="31"/>
      <c r="M177" s="134" t="s">
        <v>1</v>
      </c>
      <c r="N177" s="135" t="s">
        <v>41</v>
      </c>
      <c r="P177" s="136">
        <f>O177*H177</f>
        <v>0</v>
      </c>
      <c r="Q177" s="136">
        <v>0</v>
      </c>
      <c r="R177" s="136">
        <f>Q177*H177</f>
        <v>0</v>
      </c>
      <c r="S177" s="136">
        <v>0</v>
      </c>
      <c r="T177" s="137">
        <f>S177*H177</f>
        <v>0</v>
      </c>
      <c r="AR177" s="138" t="s">
        <v>213</v>
      </c>
      <c r="AT177" s="138" t="s">
        <v>194</v>
      </c>
      <c r="AU177" s="138" t="s">
        <v>84</v>
      </c>
      <c r="AY177" s="16" t="s">
        <v>193</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213</v>
      </c>
      <c r="BM177" s="138" t="s">
        <v>355</v>
      </c>
    </row>
    <row r="178" spans="2:65" s="1" customFormat="1" x14ac:dyDescent="0.2">
      <c r="B178" s="31"/>
      <c r="D178" s="140" t="s">
        <v>199</v>
      </c>
      <c r="F178" s="141" t="s">
        <v>1738</v>
      </c>
      <c r="I178" s="142"/>
      <c r="L178" s="31"/>
      <c r="M178" s="143"/>
      <c r="T178" s="53"/>
      <c r="AT178" s="16" t="s">
        <v>199</v>
      </c>
      <c r="AU178" s="16" t="s">
        <v>84</v>
      </c>
    </row>
    <row r="179" spans="2:65" s="1" customFormat="1" ht="16.5" customHeight="1" x14ac:dyDescent="0.2">
      <c r="B179" s="31"/>
      <c r="C179" s="126" t="s">
        <v>273</v>
      </c>
      <c r="D179" s="126" t="s">
        <v>194</v>
      </c>
      <c r="E179" s="127" t="s">
        <v>1740</v>
      </c>
      <c r="F179" s="128" t="s">
        <v>1741</v>
      </c>
      <c r="G179" s="129" t="s">
        <v>1695</v>
      </c>
      <c r="H179" s="130">
        <v>64</v>
      </c>
      <c r="I179" s="131"/>
      <c r="J179" s="132">
        <f>ROUND(I179*H179,2)</f>
        <v>0</v>
      </c>
      <c r="K179" s="133"/>
      <c r="L179" s="31"/>
      <c r="M179" s="134" t="s">
        <v>1</v>
      </c>
      <c r="N179" s="135" t="s">
        <v>41</v>
      </c>
      <c r="P179" s="136">
        <f>O179*H179</f>
        <v>0</v>
      </c>
      <c r="Q179" s="136">
        <v>0</v>
      </c>
      <c r="R179" s="136">
        <f>Q179*H179</f>
        <v>0</v>
      </c>
      <c r="S179" s="136">
        <v>0</v>
      </c>
      <c r="T179" s="137">
        <f>S179*H179</f>
        <v>0</v>
      </c>
      <c r="AR179" s="138" t="s">
        <v>213</v>
      </c>
      <c r="AT179" s="138" t="s">
        <v>194</v>
      </c>
      <c r="AU179" s="138" t="s">
        <v>84</v>
      </c>
      <c r="AY179" s="16" t="s">
        <v>193</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213</v>
      </c>
      <c r="BM179" s="138" t="s">
        <v>361</v>
      </c>
    </row>
    <row r="180" spans="2:65" s="1" customFormat="1" x14ac:dyDescent="0.2">
      <c r="B180" s="31"/>
      <c r="D180" s="140" t="s">
        <v>199</v>
      </c>
      <c r="F180" s="141" t="s">
        <v>1741</v>
      </c>
      <c r="I180" s="142"/>
      <c r="L180" s="31"/>
      <c r="M180" s="143"/>
      <c r="T180" s="53"/>
      <c r="AT180" s="16" t="s">
        <v>199</v>
      </c>
      <c r="AU180" s="16" t="s">
        <v>84</v>
      </c>
    </row>
    <row r="181" spans="2:65" s="1" customFormat="1" ht="33" customHeight="1" x14ac:dyDescent="0.2">
      <c r="B181" s="31"/>
      <c r="C181" s="126" t="s">
        <v>372</v>
      </c>
      <c r="D181" s="126" t="s">
        <v>194</v>
      </c>
      <c r="E181" s="127" t="s">
        <v>1742</v>
      </c>
      <c r="F181" s="128" t="s">
        <v>1743</v>
      </c>
      <c r="G181" s="129" t="s">
        <v>1695</v>
      </c>
      <c r="H181" s="130">
        <v>2</v>
      </c>
      <c r="I181" s="131"/>
      <c r="J181" s="132">
        <f>ROUND(I181*H181,2)</f>
        <v>0</v>
      </c>
      <c r="K181" s="133"/>
      <c r="L181" s="31"/>
      <c r="M181" s="134" t="s">
        <v>1</v>
      </c>
      <c r="N181" s="135" t="s">
        <v>41</v>
      </c>
      <c r="P181" s="136">
        <f>O181*H181</f>
        <v>0</v>
      </c>
      <c r="Q181" s="136">
        <v>0</v>
      </c>
      <c r="R181" s="136">
        <f>Q181*H181</f>
        <v>0</v>
      </c>
      <c r="S181" s="136">
        <v>0</v>
      </c>
      <c r="T181" s="137">
        <f>S181*H181</f>
        <v>0</v>
      </c>
      <c r="AR181" s="138" t="s">
        <v>213</v>
      </c>
      <c r="AT181" s="138" t="s">
        <v>194</v>
      </c>
      <c r="AU181" s="138" t="s">
        <v>84</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213</v>
      </c>
      <c r="BM181" s="138" t="s">
        <v>367</v>
      </c>
    </row>
    <row r="182" spans="2:65" s="1" customFormat="1" ht="19.5" x14ac:dyDescent="0.2">
      <c r="B182" s="31"/>
      <c r="D182" s="140" t="s">
        <v>199</v>
      </c>
      <c r="F182" s="141" t="s">
        <v>1743</v>
      </c>
      <c r="I182" s="142"/>
      <c r="L182" s="31"/>
      <c r="M182" s="143"/>
      <c r="T182" s="53"/>
      <c r="AT182" s="16" t="s">
        <v>199</v>
      </c>
      <c r="AU182" s="16" t="s">
        <v>84</v>
      </c>
    </row>
    <row r="183" spans="2:65" s="1" customFormat="1" ht="21.75" customHeight="1" x14ac:dyDescent="0.2">
      <c r="B183" s="31"/>
      <c r="C183" s="126" t="s">
        <v>294</v>
      </c>
      <c r="D183" s="126" t="s">
        <v>194</v>
      </c>
      <c r="E183" s="127" t="s">
        <v>1744</v>
      </c>
      <c r="F183" s="128" t="s">
        <v>1745</v>
      </c>
      <c r="G183" s="129" t="s">
        <v>1695</v>
      </c>
      <c r="H183" s="130">
        <v>1</v>
      </c>
      <c r="I183" s="131"/>
      <c r="J183" s="132">
        <f>ROUND(I183*H183,2)</f>
        <v>0</v>
      </c>
      <c r="K183" s="133"/>
      <c r="L183" s="31"/>
      <c r="M183" s="134" t="s">
        <v>1</v>
      </c>
      <c r="N183" s="135" t="s">
        <v>41</v>
      </c>
      <c r="P183" s="136">
        <f>O183*H183</f>
        <v>0</v>
      </c>
      <c r="Q183" s="136">
        <v>0</v>
      </c>
      <c r="R183" s="136">
        <f>Q183*H183</f>
        <v>0</v>
      </c>
      <c r="S183" s="136">
        <v>0</v>
      </c>
      <c r="T183" s="137">
        <f>S183*H183</f>
        <v>0</v>
      </c>
      <c r="AR183" s="138" t="s">
        <v>213</v>
      </c>
      <c r="AT183" s="138" t="s">
        <v>194</v>
      </c>
      <c r="AU183" s="138" t="s">
        <v>84</v>
      </c>
      <c r="AY183" s="16" t="s">
        <v>193</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213</v>
      </c>
      <c r="BM183" s="138" t="s">
        <v>585</v>
      </c>
    </row>
    <row r="184" spans="2:65" s="1" customFormat="1" x14ac:dyDescent="0.2">
      <c r="B184" s="31"/>
      <c r="D184" s="140" t="s">
        <v>199</v>
      </c>
      <c r="F184" s="141" t="s">
        <v>1745</v>
      </c>
      <c r="I184" s="142"/>
      <c r="L184" s="31"/>
      <c r="M184" s="143"/>
      <c r="T184" s="53"/>
      <c r="AT184" s="16" t="s">
        <v>199</v>
      </c>
      <c r="AU184" s="16" t="s">
        <v>84</v>
      </c>
    </row>
    <row r="185" spans="2:65" s="1" customFormat="1" ht="44.25" customHeight="1" x14ac:dyDescent="0.2">
      <c r="B185" s="31"/>
      <c r="C185" s="126" t="s">
        <v>388</v>
      </c>
      <c r="D185" s="126" t="s">
        <v>194</v>
      </c>
      <c r="E185" s="127" t="s">
        <v>1746</v>
      </c>
      <c r="F185" s="128" t="s">
        <v>1747</v>
      </c>
      <c r="G185" s="129" t="s">
        <v>1748</v>
      </c>
      <c r="H185" s="130">
        <v>1</v>
      </c>
      <c r="I185" s="131"/>
      <c r="J185" s="132">
        <f>ROUND(I185*H185,2)</f>
        <v>0</v>
      </c>
      <c r="K185" s="133"/>
      <c r="L185" s="31"/>
      <c r="M185" s="134" t="s">
        <v>1</v>
      </c>
      <c r="N185" s="135" t="s">
        <v>41</v>
      </c>
      <c r="P185" s="136">
        <f>O185*H185</f>
        <v>0</v>
      </c>
      <c r="Q185" s="136">
        <v>0</v>
      </c>
      <c r="R185" s="136">
        <f>Q185*H185</f>
        <v>0</v>
      </c>
      <c r="S185" s="136">
        <v>0</v>
      </c>
      <c r="T185" s="137">
        <f>S185*H185</f>
        <v>0</v>
      </c>
      <c r="AR185" s="138" t="s">
        <v>213</v>
      </c>
      <c r="AT185" s="138" t="s">
        <v>194</v>
      </c>
      <c r="AU185" s="138" t="s">
        <v>84</v>
      </c>
      <c r="AY185" s="16" t="s">
        <v>193</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213</v>
      </c>
      <c r="BM185" s="138" t="s">
        <v>596</v>
      </c>
    </row>
    <row r="186" spans="2:65" s="1" customFormat="1" ht="29.25" x14ac:dyDescent="0.2">
      <c r="B186" s="31"/>
      <c r="D186" s="140" t="s">
        <v>199</v>
      </c>
      <c r="F186" s="141" t="s">
        <v>1747</v>
      </c>
      <c r="I186" s="142"/>
      <c r="L186" s="31"/>
      <c r="M186" s="176"/>
      <c r="N186" s="177"/>
      <c r="O186" s="177"/>
      <c r="P186" s="177"/>
      <c r="Q186" s="177"/>
      <c r="R186" s="177"/>
      <c r="S186" s="177"/>
      <c r="T186" s="178"/>
      <c r="AT186" s="16" t="s">
        <v>199</v>
      </c>
      <c r="AU186" s="16" t="s">
        <v>84</v>
      </c>
    </row>
    <row r="187" spans="2:65" s="1" customFormat="1" ht="7.15" customHeight="1" x14ac:dyDescent="0.2">
      <c r="B187" s="42"/>
      <c r="C187" s="43"/>
      <c r="D187" s="43"/>
      <c r="E187" s="43"/>
      <c r="F187" s="43"/>
      <c r="G187" s="43"/>
      <c r="H187" s="43"/>
      <c r="I187" s="43"/>
      <c r="J187" s="43"/>
      <c r="K187" s="43"/>
      <c r="L187" s="31"/>
    </row>
  </sheetData>
  <sheetProtection algorithmName="SHA-512" hashValue="PsAbhqSEcTA+J4YgsUhx/caRM780r+BBOm/bbTBB0OUjvDztdYENttjkZjKQb2BRg3G8lC/EfnxyH5KTYTmxiA==" saltValue="ozOWiYh3BjC5wRuXVhPIGN/0K6mWKiSaQnT0SwIQfMFuHJakEPmOmNOhfhe5Ec2kiVbO9hM/00H6ZDJyA2mcyA==" spinCount="100000" sheet="1" objects="1" scenarios="1" formatColumns="0" formatRows="0" autoFilter="0"/>
  <autoFilter ref="C117:K186" xr:uid="{00000000-0009-0000-0000-000002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213"/>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92</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1749</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ROUND(J128,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ROUND((SUM(BE128:BE212)),  2)</f>
        <v>0</v>
      </c>
      <c r="I33" s="91">
        <v>0.21</v>
      </c>
      <c r="J33" s="90">
        <f>ROUND(((SUM(BE128:BE212))*I33),  2)</f>
        <v>0</v>
      </c>
      <c r="L33" s="31"/>
    </row>
    <row r="34" spans="2:12" s="1" customFormat="1" ht="14.45" customHeight="1" x14ac:dyDescent="0.2">
      <c r="B34" s="31"/>
      <c r="E34" s="26" t="s">
        <v>42</v>
      </c>
      <c r="F34" s="90">
        <f>ROUND((SUM(BF128:BF212)),  2)</f>
        <v>0</v>
      </c>
      <c r="I34" s="91">
        <v>0.12</v>
      </c>
      <c r="J34" s="90">
        <f>ROUND(((SUM(BF128:BF212))*I34),  2)</f>
        <v>0</v>
      </c>
      <c r="L34" s="31"/>
    </row>
    <row r="35" spans="2:12" s="1" customFormat="1" ht="14.45" hidden="1" customHeight="1" x14ac:dyDescent="0.2">
      <c r="B35" s="31"/>
      <c r="E35" s="26" t="s">
        <v>43</v>
      </c>
      <c r="F35" s="90">
        <f>ROUND((SUM(BG128:BG212)),  2)</f>
        <v>0</v>
      </c>
      <c r="I35" s="91">
        <v>0.21</v>
      </c>
      <c r="J35" s="90">
        <f>0</f>
        <v>0</v>
      </c>
      <c r="L35" s="31"/>
    </row>
    <row r="36" spans="2:12" s="1" customFormat="1" ht="14.45" hidden="1" customHeight="1" x14ac:dyDescent="0.2">
      <c r="B36" s="31"/>
      <c r="E36" s="26" t="s">
        <v>44</v>
      </c>
      <c r="F36" s="90">
        <f>ROUND((SUM(BH128:BH212)),  2)</f>
        <v>0</v>
      </c>
      <c r="I36" s="91">
        <v>0.12</v>
      </c>
      <c r="J36" s="90">
        <f>0</f>
        <v>0</v>
      </c>
      <c r="L36" s="31"/>
    </row>
    <row r="37" spans="2:12" s="1" customFormat="1" ht="14.45" hidden="1" customHeight="1" x14ac:dyDescent="0.2">
      <c r="B37" s="31"/>
      <c r="E37" s="26" t="s">
        <v>45</v>
      </c>
      <c r="F37" s="90">
        <f>ROUND((SUM(BI128:BI212)),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2.2.0.4.01.2.1 - Novostavba objektu občanské vybavenosti Bory, sanita</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J128</f>
        <v>0</v>
      </c>
      <c r="L96" s="31"/>
      <c r="AU96" s="16" t="s">
        <v>149</v>
      </c>
    </row>
    <row r="97" spans="2:12" s="8" customFormat="1" ht="25.15" customHeight="1" x14ac:dyDescent="0.2">
      <c r="B97" s="103"/>
      <c r="D97" s="104" t="s">
        <v>1750</v>
      </c>
      <c r="E97" s="105"/>
      <c r="F97" s="105"/>
      <c r="G97" s="105"/>
      <c r="H97" s="105"/>
      <c r="I97" s="105"/>
      <c r="J97" s="106">
        <f>J129</f>
        <v>0</v>
      </c>
      <c r="L97" s="103"/>
    </row>
    <row r="98" spans="2:12" s="8" customFormat="1" ht="25.15" customHeight="1" x14ac:dyDescent="0.2">
      <c r="B98" s="103"/>
      <c r="D98" s="104" t="s">
        <v>1751</v>
      </c>
      <c r="E98" s="105"/>
      <c r="F98" s="105"/>
      <c r="G98" s="105"/>
      <c r="H98" s="105"/>
      <c r="I98" s="105"/>
      <c r="J98" s="106">
        <f>J138</f>
        <v>0</v>
      </c>
      <c r="L98" s="103"/>
    </row>
    <row r="99" spans="2:12" s="8" customFormat="1" ht="25.15" customHeight="1" x14ac:dyDescent="0.2">
      <c r="B99" s="103"/>
      <c r="D99" s="104" t="s">
        <v>1752</v>
      </c>
      <c r="E99" s="105"/>
      <c r="F99" s="105"/>
      <c r="G99" s="105"/>
      <c r="H99" s="105"/>
      <c r="I99" s="105"/>
      <c r="J99" s="106">
        <f>J143</f>
        <v>0</v>
      </c>
      <c r="L99" s="103"/>
    </row>
    <row r="100" spans="2:12" s="8" customFormat="1" ht="25.15" customHeight="1" x14ac:dyDescent="0.2">
      <c r="B100" s="103"/>
      <c r="D100" s="104" t="s">
        <v>1753</v>
      </c>
      <c r="E100" s="105"/>
      <c r="F100" s="105"/>
      <c r="G100" s="105"/>
      <c r="H100" s="105"/>
      <c r="I100" s="105"/>
      <c r="J100" s="106">
        <f>J146</f>
        <v>0</v>
      </c>
      <c r="L100" s="103"/>
    </row>
    <row r="101" spans="2:12" s="8" customFormat="1" ht="25.15" customHeight="1" x14ac:dyDescent="0.2">
      <c r="B101" s="103"/>
      <c r="D101" s="104" t="s">
        <v>1754</v>
      </c>
      <c r="E101" s="105"/>
      <c r="F101" s="105"/>
      <c r="G101" s="105"/>
      <c r="H101" s="105"/>
      <c r="I101" s="105"/>
      <c r="J101" s="106">
        <f>J153</f>
        <v>0</v>
      </c>
      <c r="L101" s="103"/>
    </row>
    <row r="102" spans="2:12" s="8" customFormat="1" ht="25.15" customHeight="1" x14ac:dyDescent="0.2">
      <c r="B102" s="103"/>
      <c r="D102" s="104" t="s">
        <v>1755</v>
      </c>
      <c r="E102" s="105"/>
      <c r="F102" s="105"/>
      <c r="G102" s="105"/>
      <c r="H102" s="105"/>
      <c r="I102" s="105"/>
      <c r="J102" s="106">
        <f>J162</f>
        <v>0</v>
      </c>
      <c r="L102" s="103"/>
    </row>
    <row r="103" spans="2:12" s="8" customFormat="1" ht="25.15" customHeight="1" x14ac:dyDescent="0.2">
      <c r="B103" s="103"/>
      <c r="D103" s="104" t="s">
        <v>1756</v>
      </c>
      <c r="E103" s="105"/>
      <c r="F103" s="105"/>
      <c r="G103" s="105"/>
      <c r="H103" s="105"/>
      <c r="I103" s="105"/>
      <c r="J103" s="106">
        <f>J169</f>
        <v>0</v>
      </c>
      <c r="L103" s="103"/>
    </row>
    <row r="104" spans="2:12" s="8" customFormat="1" ht="25.15" customHeight="1" x14ac:dyDescent="0.2">
      <c r="B104" s="103"/>
      <c r="D104" s="104" t="s">
        <v>1757</v>
      </c>
      <c r="E104" s="105"/>
      <c r="F104" s="105"/>
      <c r="G104" s="105"/>
      <c r="H104" s="105"/>
      <c r="I104" s="105"/>
      <c r="J104" s="106">
        <f>J178</f>
        <v>0</v>
      </c>
      <c r="L104" s="103"/>
    </row>
    <row r="105" spans="2:12" s="8" customFormat="1" ht="25.15" customHeight="1" x14ac:dyDescent="0.2">
      <c r="B105" s="103"/>
      <c r="D105" s="104" t="s">
        <v>1758</v>
      </c>
      <c r="E105" s="105"/>
      <c r="F105" s="105"/>
      <c r="G105" s="105"/>
      <c r="H105" s="105"/>
      <c r="I105" s="105"/>
      <c r="J105" s="106">
        <f>J187</f>
        <v>0</v>
      </c>
      <c r="L105" s="103"/>
    </row>
    <row r="106" spans="2:12" s="8" customFormat="1" ht="25.15" customHeight="1" x14ac:dyDescent="0.2">
      <c r="B106" s="103"/>
      <c r="D106" s="104" t="s">
        <v>1759</v>
      </c>
      <c r="E106" s="105"/>
      <c r="F106" s="105"/>
      <c r="G106" s="105"/>
      <c r="H106" s="105"/>
      <c r="I106" s="105"/>
      <c r="J106" s="106">
        <f>J192</f>
        <v>0</v>
      </c>
      <c r="L106" s="103"/>
    </row>
    <row r="107" spans="2:12" s="8" customFormat="1" ht="25.15" customHeight="1" x14ac:dyDescent="0.2">
      <c r="B107" s="103"/>
      <c r="D107" s="104" t="s">
        <v>1760</v>
      </c>
      <c r="E107" s="105"/>
      <c r="F107" s="105"/>
      <c r="G107" s="105"/>
      <c r="H107" s="105"/>
      <c r="I107" s="105"/>
      <c r="J107" s="106">
        <f>J205</f>
        <v>0</v>
      </c>
      <c r="L107" s="103"/>
    </row>
    <row r="108" spans="2:12" s="8" customFormat="1" ht="25.15" customHeight="1" x14ac:dyDescent="0.2">
      <c r="B108" s="103"/>
      <c r="D108" s="104" t="s">
        <v>1761</v>
      </c>
      <c r="E108" s="105"/>
      <c r="F108" s="105"/>
      <c r="G108" s="105"/>
      <c r="H108" s="105"/>
      <c r="I108" s="105"/>
      <c r="J108" s="106">
        <f>J210</f>
        <v>0</v>
      </c>
      <c r="L108" s="103"/>
    </row>
    <row r="109" spans="2:12" s="1" customFormat="1" ht="21.75" customHeight="1" x14ac:dyDescent="0.2">
      <c r="B109" s="31"/>
      <c r="L109" s="31"/>
    </row>
    <row r="110" spans="2:12" s="1" customFormat="1" ht="7.15" customHeight="1" x14ac:dyDescent="0.2">
      <c r="B110" s="42"/>
      <c r="C110" s="43"/>
      <c r="D110" s="43"/>
      <c r="E110" s="43"/>
      <c r="F110" s="43"/>
      <c r="G110" s="43"/>
      <c r="H110" s="43"/>
      <c r="I110" s="43"/>
      <c r="J110" s="43"/>
      <c r="K110" s="43"/>
      <c r="L110" s="31"/>
    </row>
    <row r="114" spans="2:63" s="1" customFormat="1" ht="7.15" customHeight="1" x14ac:dyDescent="0.2">
      <c r="B114" s="44"/>
      <c r="C114" s="45"/>
      <c r="D114" s="45"/>
      <c r="E114" s="45"/>
      <c r="F114" s="45"/>
      <c r="G114" s="45"/>
      <c r="H114" s="45"/>
      <c r="I114" s="45"/>
      <c r="J114" s="45"/>
      <c r="K114" s="45"/>
      <c r="L114" s="31"/>
    </row>
    <row r="115" spans="2:63" s="1" customFormat="1" ht="25.15" customHeight="1" x14ac:dyDescent="0.2">
      <c r="B115" s="31"/>
      <c r="C115" s="20" t="s">
        <v>178</v>
      </c>
      <c r="L115" s="31"/>
    </row>
    <row r="116" spans="2:63" s="1" customFormat="1" ht="7.15" customHeight="1" x14ac:dyDescent="0.2">
      <c r="B116" s="31"/>
      <c r="L116" s="31"/>
    </row>
    <row r="117" spans="2:63" s="1" customFormat="1" ht="12" customHeight="1" x14ac:dyDescent="0.2">
      <c r="B117" s="31"/>
      <c r="C117" s="26" t="s">
        <v>16</v>
      </c>
      <c r="L117" s="31"/>
    </row>
    <row r="118" spans="2:63" s="1" customFormat="1" ht="26.25" customHeight="1" x14ac:dyDescent="0.2">
      <c r="B118" s="31"/>
      <c r="E118" s="226" t="str">
        <f>E7</f>
        <v>Novostavba objektu občanské vybavenosti Bory, p.č. 94, 95 a 96/1, k.ú. Dolní Bory</v>
      </c>
      <c r="F118" s="227"/>
      <c r="G118" s="227"/>
      <c r="H118" s="227"/>
      <c r="L118" s="31"/>
    </row>
    <row r="119" spans="2:63" s="1" customFormat="1" ht="12" customHeight="1" x14ac:dyDescent="0.2">
      <c r="B119" s="31"/>
      <c r="C119" s="26" t="s">
        <v>143</v>
      </c>
      <c r="L119" s="31"/>
    </row>
    <row r="120" spans="2:63" s="1" customFormat="1" ht="30" customHeight="1" x14ac:dyDescent="0.2">
      <c r="B120" s="31"/>
      <c r="E120" s="210" t="str">
        <f>E9</f>
        <v>2.2.0.4.01.2.1 - Novostavba objektu občanské vybavenosti Bory, sanita</v>
      </c>
      <c r="F120" s="225"/>
      <c r="G120" s="225"/>
      <c r="H120" s="225"/>
      <c r="L120" s="31"/>
    </row>
    <row r="121" spans="2:63" s="1" customFormat="1" ht="7.15" customHeight="1" x14ac:dyDescent="0.2">
      <c r="B121" s="31"/>
      <c r="L121" s="31"/>
    </row>
    <row r="122" spans="2:63" s="1" customFormat="1" ht="12" customHeight="1" x14ac:dyDescent="0.2">
      <c r="B122" s="31"/>
      <c r="C122" s="26" t="s">
        <v>20</v>
      </c>
      <c r="F122" s="24" t="str">
        <f>F12</f>
        <v xml:space="preserve"> </v>
      </c>
      <c r="I122" s="26" t="s">
        <v>22</v>
      </c>
      <c r="J122" s="50" t="str">
        <f>IF(J12="","",J12)</f>
        <v>16. 2. 2025</v>
      </c>
      <c r="L122" s="31"/>
    </row>
    <row r="123" spans="2:63" s="1" customFormat="1" ht="7.15" customHeight="1" x14ac:dyDescent="0.2">
      <c r="B123" s="31"/>
      <c r="L123" s="31"/>
    </row>
    <row r="124" spans="2:63" s="1" customFormat="1" ht="40.15" customHeight="1" x14ac:dyDescent="0.2">
      <c r="B124" s="31"/>
      <c r="C124" s="26" t="s">
        <v>24</v>
      </c>
      <c r="F124" s="24" t="str">
        <f>E15</f>
        <v>Obec Bory, Bory 232, 594 61 Bory</v>
      </c>
      <c r="I124" s="26" t="s">
        <v>30</v>
      </c>
      <c r="J124" s="29" t="str">
        <f>E21</f>
        <v>D+Architekti s.r.o., Polanka 214/10, 674 01 Třebíč</v>
      </c>
      <c r="L124" s="31"/>
    </row>
    <row r="125" spans="2:63" s="1" customFormat="1" ht="15.2" customHeight="1" x14ac:dyDescent="0.2">
      <c r="B125" s="31"/>
      <c r="C125" s="26" t="s">
        <v>28</v>
      </c>
      <c r="F125" s="24" t="str">
        <f>IF(E18="","",E18)</f>
        <v>Vyplň údaj</v>
      </c>
      <c r="I125" s="26" t="s">
        <v>33</v>
      </c>
      <c r="J125" s="29" t="str">
        <f>E24</f>
        <v xml:space="preserve"> </v>
      </c>
      <c r="L125" s="31"/>
    </row>
    <row r="126" spans="2:63" s="1" customFormat="1" ht="10.15" customHeight="1" x14ac:dyDescent="0.2">
      <c r="B126" s="31"/>
      <c r="L126" s="31"/>
    </row>
    <row r="127" spans="2:63" s="9" customFormat="1" ht="29.25" customHeight="1" x14ac:dyDescent="0.2">
      <c r="B127" s="107"/>
      <c r="C127" s="108" t="s">
        <v>179</v>
      </c>
      <c r="D127" s="109" t="s">
        <v>61</v>
      </c>
      <c r="E127" s="109" t="s">
        <v>57</v>
      </c>
      <c r="F127" s="109" t="s">
        <v>58</v>
      </c>
      <c r="G127" s="109" t="s">
        <v>180</v>
      </c>
      <c r="H127" s="109" t="s">
        <v>181</v>
      </c>
      <c r="I127" s="109" t="s">
        <v>182</v>
      </c>
      <c r="J127" s="110" t="s">
        <v>147</v>
      </c>
      <c r="K127" s="111" t="s">
        <v>183</v>
      </c>
      <c r="L127" s="107"/>
      <c r="M127" s="56" t="s">
        <v>1</v>
      </c>
      <c r="N127" s="57" t="s">
        <v>40</v>
      </c>
      <c r="O127" s="57" t="s">
        <v>184</v>
      </c>
      <c r="P127" s="57" t="s">
        <v>185</v>
      </c>
      <c r="Q127" s="57" t="s">
        <v>186</v>
      </c>
      <c r="R127" s="57" t="s">
        <v>187</v>
      </c>
      <c r="S127" s="57" t="s">
        <v>188</v>
      </c>
      <c r="T127" s="58" t="s">
        <v>189</v>
      </c>
    </row>
    <row r="128" spans="2:63" s="1" customFormat="1" ht="22.9" customHeight="1" x14ac:dyDescent="0.25">
      <c r="B128" s="31"/>
      <c r="C128" s="61" t="s">
        <v>190</v>
      </c>
      <c r="J128" s="112">
        <f>BK128</f>
        <v>0</v>
      </c>
      <c r="L128" s="31"/>
      <c r="M128" s="59"/>
      <c r="N128" s="51"/>
      <c r="O128" s="51"/>
      <c r="P128" s="113">
        <f>P129+P138+P143+P146+P153+P162+P169+P178+P187+P192+P205+P210</f>
        <v>0</v>
      </c>
      <c r="Q128" s="51"/>
      <c r="R128" s="113">
        <f>R129+R138+R143+R146+R153+R162+R169+R178+R187+R192+R205+R210</f>
        <v>0</v>
      </c>
      <c r="S128" s="51"/>
      <c r="T128" s="114">
        <f>T129+T138+T143+T146+T153+T162+T169+T178+T187+T192+T205+T210</f>
        <v>0</v>
      </c>
      <c r="AT128" s="16" t="s">
        <v>75</v>
      </c>
      <c r="AU128" s="16" t="s">
        <v>149</v>
      </c>
      <c r="BK128" s="115">
        <f>BK129+BK138+BK143+BK146+BK153+BK162+BK169+BK178+BK187+BK192+BK205+BK210</f>
        <v>0</v>
      </c>
    </row>
    <row r="129" spans="2:65" s="10" customFormat="1" ht="25.9" customHeight="1" x14ac:dyDescent="0.2">
      <c r="B129" s="116"/>
      <c r="D129" s="117" t="s">
        <v>75</v>
      </c>
      <c r="E129" s="118" t="s">
        <v>1762</v>
      </c>
      <c r="F129" s="118" t="s">
        <v>1763</v>
      </c>
      <c r="I129" s="119"/>
      <c r="J129" s="120">
        <f>BK129</f>
        <v>0</v>
      </c>
      <c r="L129" s="116"/>
      <c r="M129" s="121"/>
      <c r="P129" s="122">
        <f>SUM(P130:P137)</f>
        <v>0</v>
      </c>
      <c r="R129" s="122">
        <f>SUM(R130:R137)</f>
        <v>0</v>
      </c>
      <c r="T129" s="123">
        <f>SUM(T130:T137)</f>
        <v>0</v>
      </c>
      <c r="AR129" s="117" t="s">
        <v>84</v>
      </c>
      <c r="AT129" s="124" t="s">
        <v>75</v>
      </c>
      <c r="AU129" s="124" t="s">
        <v>76</v>
      </c>
      <c r="AY129" s="117" t="s">
        <v>193</v>
      </c>
      <c r="BK129" s="125">
        <f>SUM(BK130:BK137)</f>
        <v>0</v>
      </c>
    </row>
    <row r="130" spans="2:65" s="1" customFormat="1" ht="37.9" customHeight="1" x14ac:dyDescent="0.2">
      <c r="B130" s="31"/>
      <c r="C130" s="126" t="s">
        <v>84</v>
      </c>
      <c r="D130" s="126" t="s">
        <v>194</v>
      </c>
      <c r="E130" s="127" t="s">
        <v>1764</v>
      </c>
      <c r="F130" s="128" t="s">
        <v>1765</v>
      </c>
      <c r="G130" s="129" t="s">
        <v>304</v>
      </c>
      <c r="H130" s="130">
        <v>4</v>
      </c>
      <c r="I130" s="131"/>
      <c r="J130" s="132">
        <f>ROUND(I130*H130,2)</f>
        <v>0</v>
      </c>
      <c r="K130" s="133"/>
      <c r="L130" s="31"/>
      <c r="M130" s="134" t="s">
        <v>1</v>
      </c>
      <c r="N130" s="135" t="s">
        <v>41</v>
      </c>
      <c r="P130" s="136">
        <f>O130*H130</f>
        <v>0</v>
      </c>
      <c r="Q130" s="136">
        <v>0</v>
      </c>
      <c r="R130" s="136">
        <f>Q130*H130</f>
        <v>0</v>
      </c>
      <c r="S130" s="136">
        <v>0</v>
      </c>
      <c r="T130" s="137">
        <f>S130*H130</f>
        <v>0</v>
      </c>
      <c r="AR130" s="138" t="s">
        <v>198</v>
      </c>
      <c r="AT130" s="138" t="s">
        <v>194</v>
      </c>
      <c r="AU130" s="138" t="s">
        <v>84</v>
      </c>
      <c r="AY130" s="16" t="s">
        <v>193</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198</v>
      </c>
      <c r="BM130" s="138" t="s">
        <v>86</v>
      </c>
    </row>
    <row r="131" spans="2:65" s="1" customFormat="1" ht="29.25" x14ac:dyDescent="0.2">
      <c r="B131" s="31"/>
      <c r="D131" s="140" t="s">
        <v>199</v>
      </c>
      <c r="F131" s="141" t="s">
        <v>1765</v>
      </c>
      <c r="I131" s="142"/>
      <c r="L131" s="31"/>
      <c r="M131" s="143"/>
      <c r="T131" s="53"/>
      <c r="AT131" s="16" t="s">
        <v>199</v>
      </c>
      <c r="AU131" s="16" t="s">
        <v>84</v>
      </c>
    </row>
    <row r="132" spans="2:65" s="1" customFormat="1" ht="44.25" customHeight="1" x14ac:dyDescent="0.2">
      <c r="B132" s="31"/>
      <c r="C132" s="126" t="s">
        <v>86</v>
      </c>
      <c r="D132" s="126" t="s">
        <v>194</v>
      </c>
      <c r="E132" s="127" t="s">
        <v>1766</v>
      </c>
      <c r="F132" s="128" t="s">
        <v>1767</v>
      </c>
      <c r="G132" s="129" t="s">
        <v>304</v>
      </c>
      <c r="H132" s="130">
        <v>4</v>
      </c>
      <c r="I132" s="131"/>
      <c r="J132" s="132">
        <f>ROUND(I132*H132,2)</f>
        <v>0</v>
      </c>
      <c r="K132" s="133"/>
      <c r="L132" s="31"/>
      <c r="M132" s="134" t="s">
        <v>1</v>
      </c>
      <c r="N132" s="135" t="s">
        <v>41</v>
      </c>
      <c r="P132" s="136">
        <f>O132*H132</f>
        <v>0</v>
      </c>
      <c r="Q132" s="136">
        <v>0</v>
      </c>
      <c r="R132" s="136">
        <f>Q132*H132</f>
        <v>0</v>
      </c>
      <c r="S132" s="136">
        <v>0</v>
      </c>
      <c r="T132" s="137">
        <f>S132*H132</f>
        <v>0</v>
      </c>
      <c r="AR132" s="138" t="s">
        <v>198</v>
      </c>
      <c r="AT132" s="138" t="s">
        <v>194</v>
      </c>
      <c r="AU132" s="138" t="s">
        <v>84</v>
      </c>
      <c r="AY132" s="16" t="s">
        <v>193</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198</v>
      </c>
      <c r="BM132" s="138" t="s">
        <v>198</v>
      </c>
    </row>
    <row r="133" spans="2:65" s="1" customFormat="1" ht="29.25" x14ac:dyDescent="0.2">
      <c r="B133" s="31"/>
      <c r="D133" s="140" t="s">
        <v>199</v>
      </c>
      <c r="F133" s="141" t="s">
        <v>1767</v>
      </c>
      <c r="I133" s="142"/>
      <c r="L133" s="31"/>
      <c r="M133" s="143"/>
      <c r="T133" s="53"/>
      <c r="AT133" s="16" t="s">
        <v>199</v>
      </c>
      <c r="AU133" s="16" t="s">
        <v>84</v>
      </c>
    </row>
    <row r="134" spans="2:65" s="1" customFormat="1" ht="33" customHeight="1" x14ac:dyDescent="0.2">
      <c r="B134" s="31"/>
      <c r="C134" s="126" t="s">
        <v>209</v>
      </c>
      <c r="D134" s="126" t="s">
        <v>194</v>
      </c>
      <c r="E134" s="127" t="s">
        <v>1768</v>
      </c>
      <c r="F134" s="128" t="s">
        <v>1769</v>
      </c>
      <c r="G134" s="129" t="s">
        <v>304</v>
      </c>
      <c r="H134" s="130">
        <v>4</v>
      </c>
      <c r="I134" s="131"/>
      <c r="J134" s="132">
        <f>ROUND(I134*H134,2)</f>
        <v>0</v>
      </c>
      <c r="K134" s="133"/>
      <c r="L134" s="31"/>
      <c r="M134" s="134" t="s">
        <v>1</v>
      </c>
      <c r="N134" s="135" t="s">
        <v>41</v>
      </c>
      <c r="P134" s="136">
        <f>O134*H134</f>
        <v>0</v>
      </c>
      <c r="Q134" s="136">
        <v>0</v>
      </c>
      <c r="R134" s="136">
        <f>Q134*H134</f>
        <v>0</v>
      </c>
      <c r="S134" s="136">
        <v>0</v>
      </c>
      <c r="T134" s="137">
        <f>S134*H134</f>
        <v>0</v>
      </c>
      <c r="AR134" s="138" t="s">
        <v>198</v>
      </c>
      <c r="AT134" s="138" t="s">
        <v>194</v>
      </c>
      <c r="AU134" s="138" t="s">
        <v>84</v>
      </c>
      <c r="AY134" s="16" t="s">
        <v>193</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198</v>
      </c>
      <c r="BM134" s="138" t="s">
        <v>226</v>
      </c>
    </row>
    <row r="135" spans="2:65" s="1" customFormat="1" ht="19.5" x14ac:dyDescent="0.2">
      <c r="B135" s="31"/>
      <c r="D135" s="140" t="s">
        <v>199</v>
      </c>
      <c r="F135" s="141" t="s">
        <v>1769</v>
      </c>
      <c r="I135" s="142"/>
      <c r="L135" s="31"/>
      <c r="M135" s="143"/>
      <c r="T135" s="53"/>
      <c r="AT135" s="16" t="s">
        <v>199</v>
      </c>
      <c r="AU135" s="16" t="s">
        <v>84</v>
      </c>
    </row>
    <row r="136" spans="2:65" s="1" customFormat="1" ht="37.9" customHeight="1" x14ac:dyDescent="0.2">
      <c r="B136" s="31"/>
      <c r="C136" s="126" t="s">
        <v>198</v>
      </c>
      <c r="D136" s="126" t="s">
        <v>194</v>
      </c>
      <c r="E136" s="127" t="s">
        <v>1770</v>
      </c>
      <c r="F136" s="128" t="s">
        <v>1771</v>
      </c>
      <c r="G136" s="129" t="s">
        <v>304</v>
      </c>
      <c r="H136" s="130">
        <v>4</v>
      </c>
      <c r="I136" s="131"/>
      <c r="J136" s="132">
        <f>ROUND(I136*H136,2)</f>
        <v>0</v>
      </c>
      <c r="K136" s="133"/>
      <c r="L136" s="31"/>
      <c r="M136" s="134" t="s">
        <v>1</v>
      </c>
      <c r="N136" s="135" t="s">
        <v>41</v>
      </c>
      <c r="P136" s="136">
        <f>O136*H136</f>
        <v>0</v>
      </c>
      <c r="Q136" s="136">
        <v>0</v>
      </c>
      <c r="R136" s="136">
        <f>Q136*H136</f>
        <v>0</v>
      </c>
      <c r="S136" s="136">
        <v>0</v>
      </c>
      <c r="T136" s="137">
        <f>S136*H136</f>
        <v>0</v>
      </c>
      <c r="AR136" s="138" t="s">
        <v>198</v>
      </c>
      <c r="AT136" s="138" t="s">
        <v>194</v>
      </c>
      <c r="AU136" s="138" t="s">
        <v>84</v>
      </c>
      <c r="AY136" s="16" t="s">
        <v>193</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198</v>
      </c>
      <c r="BM136" s="138" t="s">
        <v>238</v>
      </c>
    </row>
    <row r="137" spans="2:65" s="1" customFormat="1" ht="29.25" x14ac:dyDescent="0.2">
      <c r="B137" s="31"/>
      <c r="D137" s="140" t="s">
        <v>199</v>
      </c>
      <c r="F137" s="141" t="s">
        <v>1771</v>
      </c>
      <c r="I137" s="142"/>
      <c r="L137" s="31"/>
      <c r="M137" s="143"/>
      <c r="T137" s="53"/>
      <c r="AT137" s="16" t="s">
        <v>199</v>
      </c>
      <c r="AU137" s="16" t="s">
        <v>84</v>
      </c>
    </row>
    <row r="138" spans="2:65" s="10" customFormat="1" ht="25.9" customHeight="1" x14ac:dyDescent="0.2">
      <c r="B138" s="116"/>
      <c r="D138" s="117" t="s">
        <v>75</v>
      </c>
      <c r="E138" s="118" t="s">
        <v>1772</v>
      </c>
      <c r="F138" s="118" t="s">
        <v>1773</v>
      </c>
      <c r="I138" s="119"/>
      <c r="J138" s="120">
        <f>BK138</f>
        <v>0</v>
      </c>
      <c r="L138" s="116"/>
      <c r="M138" s="121"/>
      <c r="P138" s="122">
        <f>SUM(P139:P142)</f>
        <v>0</v>
      </c>
      <c r="R138" s="122">
        <f>SUM(R139:R142)</f>
        <v>0</v>
      </c>
      <c r="T138" s="123">
        <f>SUM(T139:T142)</f>
        <v>0</v>
      </c>
      <c r="AR138" s="117" t="s">
        <v>84</v>
      </c>
      <c r="AT138" s="124" t="s">
        <v>75</v>
      </c>
      <c r="AU138" s="124" t="s">
        <v>76</v>
      </c>
      <c r="AY138" s="117" t="s">
        <v>193</v>
      </c>
      <c r="BK138" s="125">
        <f>SUM(BK139:BK142)</f>
        <v>0</v>
      </c>
    </row>
    <row r="139" spans="2:65" s="1" customFormat="1" ht="37.9" customHeight="1" x14ac:dyDescent="0.2">
      <c r="B139" s="31"/>
      <c r="C139" s="126" t="s">
        <v>219</v>
      </c>
      <c r="D139" s="126" t="s">
        <v>194</v>
      </c>
      <c r="E139" s="127" t="s">
        <v>1774</v>
      </c>
      <c r="F139" s="128" t="s">
        <v>1775</v>
      </c>
      <c r="G139" s="129" t="s">
        <v>304</v>
      </c>
      <c r="H139" s="130">
        <v>5</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250</v>
      </c>
    </row>
    <row r="140" spans="2:65" s="1" customFormat="1" ht="19.5" x14ac:dyDescent="0.2">
      <c r="B140" s="31"/>
      <c r="D140" s="140" t="s">
        <v>199</v>
      </c>
      <c r="F140" s="141" t="s">
        <v>1775</v>
      </c>
      <c r="I140" s="142"/>
      <c r="L140" s="31"/>
      <c r="M140" s="143"/>
      <c r="T140" s="53"/>
      <c r="AT140" s="16" t="s">
        <v>199</v>
      </c>
      <c r="AU140" s="16" t="s">
        <v>84</v>
      </c>
    </row>
    <row r="141" spans="2:65" s="1" customFormat="1" ht="66.75" customHeight="1" x14ac:dyDescent="0.2">
      <c r="B141" s="31"/>
      <c r="C141" s="126" t="s">
        <v>226</v>
      </c>
      <c r="D141" s="126" t="s">
        <v>194</v>
      </c>
      <c r="E141" s="127" t="s">
        <v>1776</v>
      </c>
      <c r="F141" s="128" t="s">
        <v>1777</v>
      </c>
      <c r="G141" s="129" t="s">
        <v>304</v>
      </c>
      <c r="H141" s="130">
        <v>5</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8</v>
      </c>
    </row>
    <row r="142" spans="2:65" s="1" customFormat="1" ht="68.25" x14ac:dyDescent="0.2">
      <c r="B142" s="31"/>
      <c r="D142" s="140" t="s">
        <v>199</v>
      </c>
      <c r="F142" s="141" t="s">
        <v>1778</v>
      </c>
      <c r="I142" s="142"/>
      <c r="L142" s="31"/>
      <c r="M142" s="143"/>
      <c r="T142" s="53"/>
      <c r="AT142" s="16" t="s">
        <v>199</v>
      </c>
      <c r="AU142" s="16" t="s">
        <v>84</v>
      </c>
    </row>
    <row r="143" spans="2:65" s="10" customFormat="1" ht="25.9" customHeight="1" x14ac:dyDescent="0.2">
      <c r="B143" s="116"/>
      <c r="D143" s="117" t="s">
        <v>75</v>
      </c>
      <c r="E143" s="118" t="s">
        <v>1779</v>
      </c>
      <c r="F143" s="118" t="s">
        <v>1780</v>
      </c>
      <c r="I143" s="119"/>
      <c r="J143" s="120">
        <f>BK143</f>
        <v>0</v>
      </c>
      <c r="L143" s="116"/>
      <c r="M143" s="121"/>
      <c r="P143" s="122">
        <f>SUM(P144:P145)</f>
        <v>0</v>
      </c>
      <c r="R143" s="122">
        <f>SUM(R144:R145)</f>
        <v>0</v>
      </c>
      <c r="T143" s="123">
        <f>SUM(T144:T145)</f>
        <v>0</v>
      </c>
      <c r="AR143" s="117" t="s">
        <v>84</v>
      </c>
      <c r="AT143" s="124" t="s">
        <v>75</v>
      </c>
      <c r="AU143" s="124" t="s">
        <v>76</v>
      </c>
      <c r="AY143" s="117" t="s">
        <v>193</v>
      </c>
      <c r="BK143" s="125">
        <f>SUM(BK144:BK145)</f>
        <v>0</v>
      </c>
    </row>
    <row r="144" spans="2:65" s="1" customFormat="1" ht="66.75" customHeight="1" x14ac:dyDescent="0.2">
      <c r="B144" s="31"/>
      <c r="C144" s="126" t="s">
        <v>232</v>
      </c>
      <c r="D144" s="126" t="s">
        <v>194</v>
      </c>
      <c r="E144" s="127" t="s">
        <v>1781</v>
      </c>
      <c r="F144" s="128" t="s">
        <v>1782</v>
      </c>
      <c r="G144" s="129" t="s">
        <v>304</v>
      </c>
      <c r="H144" s="130">
        <v>5</v>
      </c>
      <c r="I144" s="131"/>
      <c r="J144" s="132">
        <f>ROUND(I144*H144,2)</f>
        <v>0</v>
      </c>
      <c r="K144" s="133"/>
      <c r="L144" s="31"/>
      <c r="M144" s="134" t="s">
        <v>1</v>
      </c>
      <c r="N144" s="135" t="s">
        <v>41</v>
      </c>
      <c r="P144" s="136">
        <f>O144*H144</f>
        <v>0</v>
      </c>
      <c r="Q144" s="136">
        <v>0</v>
      </c>
      <c r="R144" s="136">
        <f>Q144*H144</f>
        <v>0</v>
      </c>
      <c r="S144" s="136">
        <v>0</v>
      </c>
      <c r="T144" s="137">
        <f>S144*H144</f>
        <v>0</v>
      </c>
      <c r="AR144" s="138" t="s">
        <v>198</v>
      </c>
      <c r="AT144" s="138" t="s">
        <v>194</v>
      </c>
      <c r="AU144" s="138" t="s">
        <v>84</v>
      </c>
      <c r="AY144" s="16" t="s">
        <v>193</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198</v>
      </c>
      <c r="BM144" s="138" t="s">
        <v>207</v>
      </c>
    </row>
    <row r="145" spans="2:65" s="1" customFormat="1" ht="39" x14ac:dyDescent="0.2">
      <c r="B145" s="31"/>
      <c r="D145" s="140" t="s">
        <v>199</v>
      </c>
      <c r="F145" s="141" t="s">
        <v>1782</v>
      </c>
      <c r="I145" s="142"/>
      <c r="L145" s="31"/>
      <c r="M145" s="143"/>
      <c r="T145" s="53"/>
      <c r="AT145" s="16" t="s">
        <v>199</v>
      </c>
      <c r="AU145" s="16" t="s">
        <v>84</v>
      </c>
    </row>
    <row r="146" spans="2:65" s="10" customFormat="1" ht="25.9" customHeight="1" x14ac:dyDescent="0.2">
      <c r="B146" s="116"/>
      <c r="D146" s="117" t="s">
        <v>75</v>
      </c>
      <c r="E146" s="118" t="s">
        <v>1783</v>
      </c>
      <c r="F146" s="118" t="s">
        <v>1784</v>
      </c>
      <c r="I146" s="119"/>
      <c r="J146" s="120">
        <f>BK146</f>
        <v>0</v>
      </c>
      <c r="L146" s="116"/>
      <c r="M146" s="121"/>
      <c r="P146" s="122">
        <f>SUM(P147:P152)</f>
        <v>0</v>
      </c>
      <c r="R146" s="122">
        <f>SUM(R147:R152)</f>
        <v>0</v>
      </c>
      <c r="T146" s="123">
        <f>SUM(T147:T152)</f>
        <v>0</v>
      </c>
      <c r="AR146" s="117" t="s">
        <v>84</v>
      </c>
      <c r="AT146" s="124" t="s">
        <v>75</v>
      </c>
      <c r="AU146" s="124" t="s">
        <v>76</v>
      </c>
      <c r="AY146" s="117" t="s">
        <v>193</v>
      </c>
      <c r="BK146" s="125">
        <f>SUM(BK147:BK152)</f>
        <v>0</v>
      </c>
    </row>
    <row r="147" spans="2:65" s="1" customFormat="1" ht="76.349999999999994" customHeight="1" x14ac:dyDescent="0.2">
      <c r="B147" s="31"/>
      <c r="C147" s="126" t="s">
        <v>238</v>
      </c>
      <c r="D147" s="126" t="s">
        <v>194</v>
      </c>
      <c r="E147" s="127" t="s">
        <v>1785</v>
      </c>
      <c r="F147" s="128" t="s">
        <v>1786</v>
      </c>
      <c r="G147" s="129" t="s">
        <v>304</v>
      </c>
      <c r="H147" s="130">
        <v>6</v>
      </c>
      <c r="I147" s="131"/>
      <c r="J147" s="132">
        <f>ROUND(I147*H147,2)</f>
        <v>0</v>
      </c>
      <c r="K147" s="133"/>
      <c r="L147" s="31"/>
      <c r="M147" s="134" t="s">
        <v>1</v>
      </c>
      <c r="N147" s="135" t="s">
        <v>41</v>
      </c>
      <c r="P147" s="136">
        <f>O147*H147</f>
        <v>0</v>
      </c>
      <c r="Q147" s="136">
        <v>0</v>
      </c>
      <c r="R147" s="136">
        <f>Q147*H147</f>
        <v>0</v>
      </c>
      <c r="S147" s="136">
        <v>0</v>
      </c>
      <c r="T147" s="137">
        <f>S147*H147</f>
        <v>0</v>
      </c>
      <c r="AR147" s="138" t="s">
        <v>198</v>
      </c>
      <c r="AT147" s="138" t="s">
        <v>194</v>
      </c>
      <c r="AU147" s="138" t="s">
        <v>84</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213</v>
      </c>
    </row>
    <row r="148" spans="2:65" s="1" customFormat="1" ht="78" x14ac:dyDescent="0.2">
      <c r="B148" s="31"/>
      <c r="D148" s="140" t="s">
        <v>199</v>
      </c>
      <c r="F148" s="141" t="s">
        <v>1787</v>
      </c>
      <c r="I148" s="142"/>
      <c r="L148" s="31"/>
      <c r="M148" s="143"/>
      <c r="T148" s="53"/>
      <c r="AT148" s="16" t="s">
        <v>199</v>
      </c>
      <c r="AU148" s="16" t="s">
        <v>84</v>
      </c>
    </row>
    <row r="149" spans="2:65" s="1" customFormat="1" ht="66.75" customHeight="1" x14ac:dyDescent="0.2">
      <c r="B149" s="31"/>
      <c r="C149" s="126" t="s">
        <v>243</v>
      </c>
      <c r="D149" s="126" t="s">
        <v>194</v>
      </c>
      <c r="E149" s="127" t="s">
        <v>1788</v>
      </c>
      <c r="F149" s="128" t="s">
        <v>1789</v>
      </c>
      <c r="G149" s="129" t="s">
        <v>304</v>
      </c>
      <c r="H149" s="130">
        <v>6</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84</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218</v>
      </c>
    </row>
    <row r="150" spans="2:65" s="1" customFormat="1" ht="39" x14ac:dyDescent="0.2">
      <c r="B150" s="31"/>
      <c r="D150" s="140" t="s">
        <v>199</v>
      </c>
      <c r="F150" s="141" t="s">
        <v>1789</v>
      </c>
      <c r="I150" s="142"/>
      <c r="L150" s="31"/>
      <c r="M150" s="143"/>
      <c r="T150" s="53"/>
      <c r="AT150" s="16" t="s">
        <v>199</v>
      </c>
      <c r="AU150" s="16" t="s">
        <v>84</v>
      </c>
    </row>
    <row r="151" spans="2:65" s="1" customFormat="1" ht="49.15" customHeight="1" x14ac:dyDescent="0.2">
      <c r="B151" s="31"/>
      <c r="C151" s="126" t="s">
        <v>250</v>
      </c>
      <c r="D151" s="126" t="s">
        <v>194</v>
      </c>
      <c r="E151" s="127" t="s">
        <v>1790</v>
      </c>
      <c r="F151" s="128" t="s">
        <v>1791</v>
      </c>
      <c r="G151" s="129" t="s">
        <v>304</v>
      </c>
      <c r="H151" s="130">
        <v>6</v>
      </c>
      <c r="I151" s="131"/>
      <c r="J151" s="132">
        <f>ROUND(I151*H151,2)</f>
        <v>0</v>
      </c>
      <c r="K151" s="133"/>
      <c r="L151" s="31"/>
      <c r="M151" s="134" t="s">
        <v>1</v>
      </c>
      <c r="N151" s="135" t="s">
        <v>41</v>
      </c>
      <c r="P151" s="136">
        <f>O151*H151</f>
        <v>0</v>
      </c>
      <c r="Q151" s="136">
        <v>0</v>
      </c>
      <c r="R151" s="136">
        <f>Q151*H151</f>
        <v>0</v>
      </c>
      <c r="S151" s="136">
        <v>0</v>
      </c>
      <c r="T151" s="137">
        <f>S151*H151</f>
        <v>0</v>
      </c>
      <c r="AR151" s="138" t="s">
        <v>198</v>
      </c>
      <c r="AT151" s="138" t="s">
        <v>194</v>
      </c>
      <c r="AU151" s="138" t="s">
        <v>84</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223</v>
      </c>
    </row>
    <row r="152" spans="2:65" s="1" customFormat="1" ht="29.25" x14ac:dyDescent="0.2">
      <c r="B152" s="31"/>
      <c r="D152" s="140" t="s">
        <v>199</v>
      </c>
      <c r="F152" s="141" t="s">
        <v>1791</v>
      </c>
      <c r="I152" s="142"/>
      <c r="L152" s="31"/>
      <c r="M152" s="143"/>
      <c r="T152" s="53"/>
      <c r="AT152" s="16" t="s">
        <v>199</v>
      </c>
      <c r="AU152" s="16" t="s">
        <v>84</v>
      </c>
    </row>
    <row r="153" spans="2:65" s="10" customFormat="1" ht="25.9" customHeight="1" x14ac:dyDescent="0.2">
      <c r="B153" s="116"/>
      <c r="D153" s="117" t="s">
        <v>75</v>
      </c>
      <c r="E153" s="118" t="s">
        <v>1792</v>
      </c>
      <c r="F153" s="118" t="s">
        <v>1793</v>
      </c>
      <c r="I153" s="119"/>
      <c r="J153" s="120">
        <f>BK153</f>
        <v>0</v>
      </c>
      <c r="L153" s="116"/>
      <c r="M153" s="121"/>
      <c r="P153" s="122">
        <f>SUM(P154:P161)</f>
        <v>0</v>
      </c>
      <c r="R153" s="122">
        <f>SUM(R154:R161)</f>
        <v>0</v>
      </c>
      <c r="T153" s="123">
        <f>SUM(T154:T161)</f>
        <v>0</v>
      </c>
      <c r="AR153" s="117" t="s">
        <v>84</v>
      </c>
      <c r="AT153" s="124" t="s">
        <v>75</v>
      </c>
      <c r="AU153" s="124" t="s">
        <v>76</v>
      </c>
      <c r="AY153" s="117" t="s">
        <v>193</v>
      </c>
      <c r="BK153" s="125">
        <f>SUM(BK154:BK161)</f>
        <v>0</v>
      </c>
    </row>
    <row r="154" spans="2:65" s="1" customFormat="1" ht="76.349999999999994" customHeight="1" x14ac:dyDescent="0.2">
      <c r="B154" s="31"/>
      <c r="C154" s="126" t="s">
        <v>254</v>
      </c>
      <c r="D154" s="126" t="s">
        <v>194</v>
      </c>
      <c r="E154" s="127" t="s">
        <v>1794</v>
      </c>
      <c r="F154" s="128" t="s">
        <v>1795</v>
      </c>
      <c r="G154" s="129" t="s">
        <v>304</v>
      </c>
      <c r="H154" s="130">
        <v>4</v>
      </c>
      <c r="I154" s="131"/>
      <c r="J154" s="132">
        <f>ROUND(I154*H154,2)</f>
        <v>0</v>
      </c>
      <c r="K154" s="133"/>
      <c r="L154" s="31"/>
      <c r="M154" s="134" t="s">
        <v>1</v>
      </c>
      <c r="N154" s="135" t="s">
        <v>41</v>
      </c>
      <c r="P154" s="136">
        <f>O154*H154</f>
        <v>0</v>
      </c>
      <c r="Q154" s="136">
        <v>0</v>
      </c>
      <c r="R154" s="136">
        <f>Q154*H154</f>
        <v>0</v>
      </c>
      <c r="S154" s="136">
        <v>0</v>
      </c>
      <c r="T154" s="137">
        <f>S154*H154</f>
        <v>0</v>
      </c>
      <c r="AR154" s="138" t="s">
        <v>198</v>
      </c>
      <c r="AT154" s="138" t="s">
        <v>194</v>
      </c>
      <c r="AU154" s="138" t="s">
        <v>84</v>
      </c>
      <c r="AY154" s="16" t="s">
        <v>193</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198</v>
      </c>
      <c r="BM154" s="138" t="s">
        <v>229</v>
      </c>
    </row>
    <row r="155" spans="2:65" s="1" customFormat="1" ht="78" x14ac:dyDescent="0.2">
      <c r="B155" s="31"/>
      <c r="D155" s="140" t="s">
        <v>199</v>
      </c>
      <c r="F155" s="141" t="s">
        <v>1796</v>
      </c>
      <c r="I155" s="142"/>
      <c r="L155" s="31"/>
      <c r="M155" s="143"/>
      <c r="T155" s="53"/>
      <c r="AT155" s="16" t="s">
        <v>199</v>
      </c>
      <c r="AU155" s="16" t="s">
        <v>84</v>
      </c>
    </row>
    <row r="156" spans="2:65" s="1" customFormat="1" ht="66.75" customHeight="1" x14ac:dyDescent="0.2">
      <c r="B156" s="31"/>
      <c r="C156" s="126" t="s">
        <v>8</v>
      </c>
      <c r="D156" s="126" t="s">
        <v>194</v>
      </c>
      <c r="E156" s="127" t="s">
        <v>1797</v>
      </c>
      <c r="F156" s="128" t="s">
        <v>1798</v>
      </c>
      <c r="G156" s="129" t="s">
        <v>304</v>
      </c>
      <c r="H156" s="130">
        <v>4</v>
      </c>
      <c r="I156" s="131"/>
      <c r="J156" s="132">
        <f>ROUND(I156*H156,2)</f>
        <v>0</v>
      </c>
      <c r="K156" s="133"/>
      <c r="L156" s="31"/>
      <c r="M156" s="134" t="s">
        <v>1</v>
      </c>
      <c r="N156" s="135" t="s">
        <v>41</v>
      </c>
      <c r="P156" s="136">
        <f>O156*H156</f>
        <v>0</v>
      </c>
      <c r="Q156" s="136">
        <v>0</v>
      </c>
      <c r="R156" s="136">
        <f>Q156*H156</f>
        <v>0</v>
      </c>
      <c r="S156" s="136">
        <v>0</v>
      </c>
      <c r="T156" s="137">
        <f>S156*H156</f>
        <v>0</v>
      </c>
      <c r="AR156" s="138" t="s">
        <v>198</v>
      </c>
      <c r="AT156" s="138" t="s">
        <v>194</v>
      </c>
      <c r="AU156" s="138" t="s">
        <v>84</v>
      </c>
      <c r="AY156" s="16" t="s">
        <v>193</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198</v>
      </c>
      <c r="BM156" s="138" t="s">
        <v>235</v>
      </c>
    </row>
    <row r="157" spans="2:65" s="1" customFormat="1" ht="39" x14ac:dyDescent="0.2">
      <c r="B157" s="31"/>
      <c r="D157" s="140" t="s">
        <v>199</v>
      </c>
      <c r="F157" s="141" t="s">
        <v>1798</v>
      </c>
      <c r="I157" s="142"/>
      <c r="L157" s="31"/>
      <c r="M157" s="143"/>
      <c r="T157" s="53"/>
      <c r="AT157" s="16" t="s">
        <v>199</v>
      </c>
      <c r="AU157" s="16" t="s">
        <v>84</v>
      </c>
    </row>
    <row r="158" spans="2:65" s="1" customFormat="1" ht="76.349999999999994" customHeight="1" x14ac:dyDescent="0.2">
      <c r="B158" s="31"/>
      <c r="C158" s="126" t="s">
        <v>263</v>
      </c>
      <c r="D158" s="126" t="s">
        <v>194</v>
      </c>
      <c r="E158" s="127" t="s">
        <v>1799</v>
      </c>
      <c r="F158" s="128" t="s">
        <v>1800</v>
      </c>
      <c r="G158" s="129" t="s">
        <v>304</v>
      </c>
      <c r="H158" s="130">
        <v>4</v>
      </c>
      <c r="I158" s="131"/>
      <c r="J158" s="132">
        <f>ROUND(I158*H158,2)</f>
        <v>0</v>
      </c>
      <c r="K158" s="133"/>
      <c r="L158" s="31"/>
      <c r="M158" s="134" t="s">
        <v>1</v>
      </c>
      <c r="N158" s="135" t="s">
        <v>41</v>
      </c>
      <c r="P158" s="136">
        <f>O158*H158</f>
        <v>0</v>
      </c>
      <c r="Q158" s="136">
        <v>0</v>
      </c>
      <c r="R158" s="136">
        <f>Q158*H158</f>
        <v>0</v>
      </c>
      <c r="S158" s="136">
        <v>0</v>
      </c>
      <c r="T158" s="137">
        <f>S158*H158</f>
        <v>0</v>
      </c>
      <c r="AR158" s="138" t="s">
        <v>198</v>
      </c>
      <c r="AT158" s="138" t="s">
        <v>194</v>
      </c>
      <c r="AU158" s="138" t="s">
        <v>84</v>
      </c>
      <c r="AY158" s="16" t="s">
        <v>193</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198</v>
      </c>
      <c r="BM158" s="138" t="s">
        <v>241</v>
      </c>
    </row>
    <row r="159" spans="2:65" s="1" customFormat="1" ht="58.5" x14ac:dyDescent="0.2">
      <c r="B159" s="31"/>
      <c r="D159" s="140" t="s">
        <v>199</v>
      </c>
      <c r="F159" s="141" t="s">
        <v>1801</v>
      </c>
      <c r="I159" s="142"/>
      <c r="L159" s="31"/>
      <c r="M159" s="143"/>
      <c r="T159" s="53"/>
      <c r="AT159" s="16" t="s">
        <v>199</v>
      </c>
      <c r="AU159" s="16" t="s">
        <v>84</v>
      </c>
    </row>
    <row r="160" spans="2:65" s="1" customFormat="1" ht="55.5" customHeight="1" x14ac:dyDescent="0.2">
      <c r="B160" s="31"/>
      <c r="C160" s="126" t="s">
        <v>207</v>
      </c>
      <c r="D160" s="126" t="s">
        <v>194</v>
      </c>
      <c r="E160" s="127" t="s">
        <v>1802</v>
      </c>
      <c r="F160" s="128" t="s">
        <v>1803</v>
      </c>
      <c r="G160" s="129" t="s">
        <v>304</v>
      </c>
      <c r="H160" s="130">
        <v>4</v>
      </c>
      <c r="I160" s="131"/>
      <c r="J160" s="132">
        <f>ROUND(I160*H160,2)</f>
        <v>0</v>
      </c>
      <c r="K160" s="133"/>
      <c r="L160" s="31"/>
      <c r="M160" s="134" t="s">
        <v>1</v>
      </c>
      <c r="N160" s="135" t="s">
        <v>41</v>
      </c>
      <c r="P160" s="136">
        <f>O160*H160</f>
        <v>0</v>
      </c>
      <c r="Q160" s="136">
        <v>0</v>
      </c>
      <c r="R160" s="136">
        <f>Q160*H160</f>
        <v>0</v>
      </c>
      <c r="S160" s="136">
        <v>0</v>
      </c>
      <c r="T160" s="137">
        <f>S160*H160</f>
        <v>0</v>
      </c>
      <c r="AR160" s="138" t="s">
        <v>198</v>
      </c>
      <c r="AT160" s="138" t="s">
        <v>194</v>
      </c>
      <c r="AU160" s="138" t="s">
        <v>84</v>
      </c>
      <c r="AY160" s="16" t="s">
        <v>193</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198</v>
      </c>
      <c r="BM160" s="138" t="s">
        <v>266</v>
      </c>
    </row>
    <row r="161" spans="2:65" s="1" customFormat="1" ht="39" x14ac:dyDescent="0.2">
      <c r="B161" s="31"/>
      <c r="D161" s="140" t="s">
        <v>199</v>
      </c>
      <c r="F161" s="141" t="s">
        <v>1803</v>
      </c>
      <c r="I161" s="142"/>
      <c r="L161" s="31"/>
      <c r="M161" s="143"/>
      <c r="T161" s="53"/>
      <c r="AT161" s="16" t="s">
        <v>199</v>
      </c>
      <c r="AU161" s="16" t="s">
        <v>84</v>
      </c>
    </row>
    <row r="162" spans="2:65" s="10" customFormat="1" ht="25.9" customHeight="1" x14ac:dyDescent="0.2">
      <c r="B162" s="116"/>
      <c r="D162" s="117" t="s">
        <v>75</v>
      </c>
      <c r="E162" s="118" t="s">
        <v>1804</v>
      </c>
      <c r="F162" s="118" t="s">
        <v>1805</v>
      </c>
      <c r="I162" s="119"/>
      <c r="J162" s="120">
        <f>BK162</f>
        <v>0</v>
      </c>
      <c r="L162" s="116"/>
      <c r="M162" s="121"/>
      <c r="P162" s="122">
        <f>SUM(P163:P168)</f>
        <v>0</v>
      </c>
      <c r="R162" s="122">
        <f>SUM(R163:R168)</f>
        <v>0</v>
      </c>
      <c r="T162" s="123">
        <f>SUM(T163:T168)</f>
        <v>0</v>
      </c>
      <c r="AR162" s="117" t="s">
        <v>84</v>
      </c>
      <c r="AT162" s="124" t="s">
        <v>75</v>
      </c>
      <c r="AU162" s="124" t="s">
        <v>76</v>
      </c>
      <c r="AY162" s="117" t="s">
        <v>193</v>
      </c>
      <c r="BK162" s="125">
        <f>SUM(BK163:BK168)</f>
        <v>0</v>
      </c>
    </row>
    <row r="163" spans="2:65" s="1" customFormat="1" ht="66.75" customHeight="1" x14ac:dyDescent="0.2">
      <c r="B163" s="31"/>
      <c r="C163" s="126" t="s">
        <v>291</v>
      </c>
      <c r="D163" s="126" t="s">
        <v>194</v>
      </c>
      <c r="E163" s="127" t="s">
        <v>1806</v>
      </c>
      <c r="F163" s="128" t="s">
        <v>1807</v>
      </c>
      <c r="G163" s="129" t="s">
        <v>304</v>
      </c>
      <c r="H163" s="130">
        <v>1</v>
      </c>
      <c r="I163" s="131"/>
      <c r="J163" s="132">
        <f>ROUND(I163*H163,2)</f>
        <v>0</v>
      </c>
      <c r="K163" s="133"/>
      <c r="L163" s="31"/>
      <c r="M163" s="134" t="s">
        <v>1</v>
      </c>
      <c r="N163" s="135" t="s">
        <v>41</v>
      </c>
      <c r="P163" s="136">
        <f>O163*H163</f>
        <v>0</v>
      </c>
      <c r="Q163" s="136">
        <v>0</v>
      </c>
      <c r="R163" s="136">
        <f>Q163*H163</f>
        <v>0</v>
      </c>
      <c r="S163" s="136">
        <v>0</v>
      </c>
      <c r="T163" s="137">
        <f>S163*H163</f>
        <v>0</v>
      </c>
      <c r="AR163" s="138" t="s">
        <v>198</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198</v>
      </c>
      <c r="BM163" s="138" t="s">
        <v>273</v>
      </c>
    </row>
    <row r="164" spans="2:65" s="1" customFormat="1" ht="48.75" x14ac:dyDescent="0.2">
      <c r="B164" s="31"/>
      <c r="D164" s="140" t="s">
        <v>199</v>
      </c>
      <c r="F164" s="141" t="s">
        <v>1808</v>
      </c>
      <c r="I164" s="142"/>
      <c r="L164" s="31"/>
      <c r="M164" s="143"/>
      <c r="T164" s="53"/>
      <c r="AT164" s="16" t="s">
        <v>199</v>
      </c>
      <c r="AU164" s="16" t="s">
        <v>84</v>
      </c>
    </row>
    <row r="165" spans="2:65" s="1" customFormat="1" ht="66.75" customHeight="1" x14ac:dyDescent="0.2">
      <c r="B165" s="31"/>
      <c r="C165" s="126" t="s">
        <v>213</v>
      </c>
      <c r="D165" s="126" t="s">
        <v>194</v>
      </c>
      <c r="E165" s="127" t="s">
        <v>1809</v>
      </c>
      <c r="F165" s="128" t="s">
        <v>1810</v>
      </c>
      <c r="G165" s="129" t="s">
        <v>304</v>
      </c>
      <c r="H165" s="130">
        <v>2</v>
      </c>
      <c r="I165" s="131"/>
      <c r="J165" s="132">
        <f>ROUND(I165*H165,2)</f>
        <v>0</v>
      </c>
      <c r="K165" s="133"/>
      <c r="L165" s="31"/>
      <c r="M165" s="134" t="s">
        <v>1</v>
      </c>
      <c r="N165" s="135" t="s">
        <v>41</v>
      </c>
      <c r="P165" s="136">
        <f>O165*H165</f>
        <v>0</v>
      </c>
      <c r="Q165" s="136">
        <v>0</v>
      </c>
      <c r="R165" s="136">
        <f>Q165*H165</f>
        <v>0</v>
      </c>
      <c r="S165" s="136">
        <v>0</v>
      </c>
      <c r="T165" s="137">
        <f>S165*H165</f>
        <v>0</v>
      </c>
      <c r="AR165" s="138" t="s">
        <v>198</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198</v>
      </c>
      <c r="BM165" s="138" t="s">
        <v>294</v>
      </c>
    </row>
    <row r="166" spans="2:65" s="1" customFormat="1" ht="39" x14ac:dyDescent="0.2">
      <c r="B166" s="31"/>
      <c r="D166" s="140" t="s">
        <v>199</v>
      </c>
      <c r="F166" s="141" t="s">
        <v>1810</v>
      </c>
      <c r="I166" s="142"/>
      <c r="L166" s="31"/>
      <c r="M166" s="143"/>
      <c r="T166" s="53"/>
      <c r="AT166" s="16" t="s">
        <v>199</v>
      </c>
      <c r="AU166" s="16" t="s">
        <v>84</v>
      </c>
    </row>
    <row r="167" spans="2:65" s="1" customFormat="1" ht="62.65" customHeight="1" x14ac:dyDescent="0.2">
      <c r="B167" s="31"/>
      <c r="C167" s="126" t="s">
        <v>301</v>
      </c>
      <c r="D167" s="126" t="s">
        <v>194</v>
      </c>
      <c r="E167" s="127" t="s">
        <v>1811</v>
      </c>
      <c r="F167" s="128" t="s">
        <v>1812</v>
      </c>
      <c r="G167" s="129" t="s">
        <v>304</v>
      </c>
      <c r="H167" s="130">
        <v>5</v>
      </c>
      <c r="I167" s="131"/>
      <c r="J167" s="132">
        <f>ROUND(I167*H167,2)</f>
        <v>0</v>
      </c>
      <c r="K167" s="133"/>
      <c r="L167" s="31"/>
      <c r="M167" s="134" t="s">
        <v>1</v>
      </c>
      <c r="N167" s="135" t="s">
        <v>41</v>
      </c>
      <c r="P167" s="136">
        <f>O167*H167</f>
        <v>0</v>
      </c>
      <c r="Q167" s="136">
        <v>0</v>
      </c>
      <c r="R167" s="136">
        <f>Q167*H167</f>
        <v>0</v>
      </c>
      <c r="S167" s="136">
        <v>0</v>
      </c>
      <c r="T167" s="137">
        <f>S167*H167</f>
        <v>0</v>
      </c>
      <c r="AR167" s="138" t="s">
        <v>198</v>
      </c>
      <c r="AT167" s="138" t="s">
        <v>194</v>
      </c>
      <c r="AU167" s="138" t="s">
        <v>84</v>
      </c>
      <c r="AY167" s="16" t="s">
        <v>193</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198</v>
      </c>
      <c r="BM167" s="138" t="s">
        <v>299</v>
      </c>
    </row>
    <row r="168" spans="2:65" s="1" customFormat="1" ht="39" x14ac:dyDescent="0.2">
      <c r="B168" s="31"/>
      <c r="D168" s="140" t="s">
        <v>199</v>
      </c>
      <c r="F168" s="141" t="s">
        <v>1812</v>
      </c>
      <c r="I168" s="142"/>
      <c r="L168" s="31"/>
      <c r="M168" s="143"/>
      <c r="T168" s="53"/>
      <c r="AT168" s="16" t="s">
        <v>199</v>
      </c>
      <c r="AU168" s="16" t="s">
        <v>84</v>
      </c>
    </row>
    <row r="169" spans="2:65" s="10" customFormat="1" ht="25.9" customHeight="1" x14ac:dyDescent="0.2">
      <c r="B169" s="116"/>
      <c r="D169" s="117" t="s">
        <v>75</v>
      </c>
      <c r="E169" s="118" t="s">
        <v>1813</v>
      </c>
      <c r="F169" s="118" t="s">
        <v>1814</v>
      </c>
      <c r="I169" s="119"/>
      <c r="J169" s="120">
        <f>BK169</f>
        <v>0</v>
      </c>
      <c r="L169" s="116"/>
      <c r="M169" s="121"/>
      <c r="P169" s="122">
        <f>SUM(P170:P177)</f>
        <v>0</v>
      </c>
      <c r="R169" s="122">
        <f>SUM(R170:R177)</f>
        <v>0</v>
      </c>
      <c r="T169" s="123">
        <f>SUM(T170:T177)</f>
        <v>0</v>
      </c>
      <c r="AR169" s="117" t="s">
        <v>84</v>
      </c>
      <c r="AT169" s="124" t="s">
        <v>75</v>
      </c>
      <c r="AU169" s="124" t="s">
        <v>76</v>
      </c>
      <c r="AY169" s="117" t="s">
        <v>193</v>
      </c>
      <c r="BK169" s="125">
        <f>SUM(BK170:BK177)</f>
        <v>0</v>
      </c>
    </row>
    <row r="170" spans="2:65" s="1" customFormat="1" ht="37.9" customHeight="1" x14ac:dyDescent="0.2">
      <c r="B170" s="31"/>
      <c r="C170" s="126" t="s">
        <v>218</v>
      </c>
      <c r="D170" s="126" t="s">
        <v>194</v>
      </c>
      <c r="E170" s="127" t="s">
        <v>1815</v>
      </c>
      <c r="F170" s="128" t="s">
        <v>1816</v>
      </c>
      <c r="G170" s="129" t="s">
        <v>304</v>
      </c>
      <c r="H170" s="130">
        <v>1</v>
      </c>
      <c r="I170" s="131"/>
      <c r="J170" s="132">
        <f>ROUND(I170*H170,2)</f>
        <v>0</v>
      </c>
      <c r="K170" s="133"/>
      <c r="L170" s="31"/>
      <c r="M170" s="134" t="s">
        <v>1</v>
      </c>
      <c r="N170" s="135" t="s">
        <v>41</v>
      </c>
      <c r="P170" s="136">
        <f>O170*H170</f>
        <v>0</v>
      </c>
      <c r="Q170" s="136">
        <v>0</v>
      </c>
      <c r="R170" s="136">
        <f>Q170*H170</f>
        <v>0</v>
      </c>
      <c r="S170" s="136">
        <v>0</v>
      </c>
      <c r="T170" s="137">
        <f>S170*H170</f>
        <v>0</v>
      </c>
      <c r="AR170" s="138" t="s">
        <v>198</v>
      </c>
      <c r="AT170" s="138" t="s">
        <v>194</v>
      </c>
      <c r="AU170" s="138" t="s">
        <v>84</v>
      </c>
      <c r="AY170" s="16" t="s">
        <v>193</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198</v>
      </c>
      <c r="BM170" s="138" t="s">
        <v>305</v>
      </c>
    </row>
    <row r="171" spans="2:65" s="1" customFormat="1" ht="19.5" x14ac:dyDescent="0.2">
      <c r="B171" s="31"/>
      <c r="D171" s="140" t="s">
        <v>199</v>
      </c>
      <c r="F171" s="141" t="s">
        <v>1816</v>
      </c>
      <c r="I171" s="142"/>
      <c r="L171" s="31"/>
      <c r="M171" s="143"/>
      <c r="T171" s="53"/>
      <c r="AT171" s="16" t="s">
        <v>199</v>
      </c>
      <c r="AU171" s="16" t="s">
        <v>84</v>
      </c>
    </row>
    <row r="172" spans="2:65" s="1" customFormat="1" ht="44.25" customHeight="1" x14ac:dyDescent="0.2">
      <c r="B172" s="31"/>
      <c r="C172" s="126" t="s">
        <v>311</v>
      </c>
      <c r="D172" s="126" t="s">
        <v>194</v>
      </c>
      <c r="E172" s="127" t="s">
        <v>1817</v>
      </c>
      <c r="F172" s="128" t="s">
        <v>1818</v>
      </c>
      <c r="G172" s="129" t="s">
        <v>304</v>
      </c>
      <c r="H172" s="130">
        <v>1</v>
      </c>
      <c r="I172" s="131"/>
      <c r="J172" s="132">
        <f>ROUND(I172*H172,2)</f>
        <v>0</v>
      </c>
      <c r="K172" s="133"/>
      <c r="L172" s="31"/>
      <c r="M172" s="134" t="s">
        <v>1</v>
      </c>
      <c r="N172" s="135" t="s">
        <v>41</v>
      </c>
      <c r="P172" s="136">
        <f>O172*H172</f>
        <v>0</v>
      </c>
      <c r="Q172" s="136">
        <v>0</v>
      </c>
      <c r="R172" s="136">
        <f>Q172*H172</f>
        <v>0</v>
      </c>
      <c r="S172" s="136">
        <v>0</v>
      </c>
      <c r="T172" s="137">
        <f>S172*H172</f>
        <v>0</v>
      </c>
      <c r="AR172" s="138" t="s">
        <v>198</v>
      </c>
      <c r="AT172" s="138" t="s">
        <v>194</v>
      </c>
      <c r="AU172" s="138" t="s">
        <v>84</v>
      </c>
      <c r="AY172" s="16" t="s">
        <v>193</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198</v>
      </c>
      <c r="BM172" s="138" t="s">
        <v>309</v>
      </c>
    </row>
    <row r="173" spans="2:65" s="1" customFormat="1" ht="29.25" x14ac:dyDescent="0.2">
      <c r="B173" s="31"/>
      <c r="D173" s="140" t="s">
        <v>199</v>
      </c>
      <c r="F173" s="141" t="s">
        <v>1818</v>
      </c>
      <c r="I173" s="142"/>
      <c r="L173" s="31"/>
      <c r="M173" s="143"/>
      <c r="T173" s="53"/>
      <c r="AT173" s="16" t="s">
        <v>199</v>
      </c>
      <c r="AU173" s="16" t="s">
        <v>84</v>
      </c>
    </row>
    <row r="174" spans="2:65" s="1" customFormat="1" ht="55.5" customHeight="1" x14ac:dyDescent="0.2">
      <c r="B174" s="31"/>
      <c r="C174" s="126" t="s">
        <v>223</v>
      </c>
      <c r="D174" s="126" t="s">
        <v>194</v>
      </c>
      <c r="E174" s="127" t="s">
        <v>1819</v>
      </c>
      <c r="F174" s="128" t="s">
        <v>1820</v>
      </c>
      <c r="G174" s="129" t="s">
        <v>304</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198</v>
      </c>
      <c r="AT174" s="138" t="s">
        <v>194</v>
      </c>
      <c r="AU174" s="138" t="s">
        <v>84</v>
      </c>
      <c r="AY174" s="16" t="s">
        <v>193</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198</v>
      </c>
      <c r="BM174" s="138" t="s">
        <v>314</v>
      </c>
    </row>
    <row r="175" spans="2:65" s="1" customFormat="1" ht="29.25" x14ac:dyDescent="0.2">
      <c r="B175" s="31"/>
      <c r="D175" s="140" t="s">
        <v>199</v>
      </c>
      <c r="F175" s="141" t="s">
        <v>1820</v>
      </c>
      <c r="I175" s="142"/>
      <c r="L175" s="31"/>
      <c r="M175" s="143"/>
      <c r="T175" s="53"/>
      <c r="AT175" s="16" t="s">
        <v>199</v>
      </c>
      <c r="AU175" s="16" t="s">
        <v>84</v>
      </c>
    </row>
    <row r="176" spans="2:65" s="1" customFormat="1" ht="66.75" customHeight="1" x14ac:dyDescent="0.2">
      <c r="B176" s="31"/>
      <c r="C176" s="126" t="s">
        <v>7</v>
      </c>
      <c r="D176" s="126" t="s">
        <v>194</v>
      </c>
      <c r="E176" s="127" t="s">
        <v>1821</v>
      </c>
      <c r="F176" s="128" t="s">
        <v>1822</v>
      </c>
      <c r="G176" s="129" t="s">
        <v>304</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198</v>
      </c>
      <c r="AT176" s="138" t="s">
        <v>194</v>
      </c>
      <c r="AU176" s="138" t="s">
        <v>84</v>
      </c>
      <c r="AY176" s="16" t="s">
        <v>193</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198</v>
      </c>
      <c r="BM176" s="138" t="s">
        <v>318</v>
      </c>
    </row>
    <row r="177" spans="2:65" s="1" customFormat="1" ht="126.75" x14ac:dyDescent="0.2">
      <c r="B177" s="31"/>
      <c r="D177" s="140" t="s">
        <v>199</v>
      </c>
      <c r="F177" s="141" t="s">
        <v>1823</v>
      </c>
      <c r="I177" s="142"/>
      <c r="L177" s="31"/>
      <c r="M177" s="143"/>
      <c r="T177" s="53"/>
      <c r="AT177" s="16" t="s">
        <v>199</v>
      </c>
      <c r="AU177" s="16" t="s">
        <v>84</v>
      </c>
    </row>
    <row r="178" spans="2:65" s="10" customFormat="1" ht="25.9" customHeight="1" x14ac:dyDescent="0.2">
      <c r="B178" s="116"/>
      <c r="D178" s="117" t="s">
        <v>75</v>
      </c>
      <c r="E178" s="118" t="s">
        <v>1824</v>
      </c>
      <c r="F178" s="118" t="s">
        <v>1825</v>
      </c>
      <c r="I178" s="119"/>
      <c r="J178" s="120">
        <f>BK178</f>
        <v>0</v>
      </c>
      <c r="L178" s="116"/>
      <c r="M178" s="121"/>
      <c r="P178" s="122">
        <f>SUM(P179:P186)</f>
        <v>0</v>
      </c>
      <c r="R178" s="122">
        <f>SUM(R179:R186)</f>
        <v>0</v>
      </c>
      <c r="T178" s="123">
        <f>SUM(T179:T186)</f>
        <v>0</v>
      </c>
      <c r="AR178" s="117" t="s">
        <v>84</v>
      </c>
      <c r="AT178" s="124" t="s">
        <v>75</v>
      </c>
      <c r="AU178" s="124" t="s">
        <v>76</v>
      </c>
      <c r="AY178" s="117" t="s">
        <v>193</v>
      </c>
      <c r="BK178" s="125">
        <f>SUM(BK179:BK186)</f>
        <v>0</v>
      </c>
    </row>
    <row r="179" spans="2:65" s="1" customFormat="1" ht="55.5" customHeight="1" x14ac:dyDescent="0.2">
      <c r="B179" s="31"/>
      <c r="C179" s="126" t="s">
        <v>229</v>
      </c>
      <c r="D179" s="126" t="s">
        <v>194</v>
      </c>
      <c r="E179" s="127" t="s">
        <v>1826</v>
      </c>
      <c r="F179" s="128" t="s">
        <v>1827</v>
      </c>
      <c r="G179" s="129" t="s">
        <v>304</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198</v>
      </c>
      <c r="AT179" s="138" t="s">
        <v>194</v>
      </c>
      <c r="AU179" s="138" t="s">
        <v>84</v>
      </c>
      <c r="AY179" s="16" t="s">
        <v>193</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198</v>
      </c>
      <c r="BM179" s="138" t="s">
        <v>322</v>
      </c>
    </row>
    <row r="180" spans="2:65" s="1" customFormat="1" ht="39" x14ac:dyDescent="0.2">
      <c r="B180" s="31"/>
      <c r="D180" s="140" t="s">
        <v>199</v>
      </c>
      <c r="F180" s="141" t="s">
        <v>1827</v>
      </c>
      <c r="I180" s="142"/>
      <c r="L180" s="31"/>
      <c r="M180" s="143"/>
      <c r="T180" s="53"/>
      <c r="AT180" s="16" t="s">
        <v>199</v>
      </c>
      <c r="AU180" s="16" t="s">
        <v>84</v>
      </c>
    </row>
    <row r="181" spans="2:65" s="1" customFormat="1" ht="55.5" customHeight="1" x14ac:dyDescent="0.2">
      <c r="B181" s="31"/>
      <c r="C181" s="126" t="s">
        <v>327</v>
      </c>
      <c r="D181" s="126" t="s">
        <v>194</v>
      </c>
      <c r="E181" s="127" t="s">
        <v>1828</v>
      </c>
      <c r="F181" s="128" t="s">
        <v>1829</v>
      </c>
      <c r="G181" s="129" t="s">
        <v>304</v>
      </c>
      <c r="H181" s="130">
        <v>1</v>
      </c>
      <c r="I181" s="131"/>
      <c r="J181" s="132">
        <f>ROUND(I181*H181,2)</f>
        <v>0</v>
      </c>
      <c r="K181" s="133"/>
      <c r="L181" s="31"/>
      <c r="M181" s="134" t="s">
        <v>1</v>
      </c>
      <c r="N181" s="135" t="s">
        <v>41</v>
      </c>
      <c r="P181" s="136">
        <f>O181*H181</f>
        <v>0</v>
      </c>
      <c r="Q181" s="136">
        <v>0</v>
      </c>
      <c r="R181" s="136">
        <f>Q181*H181</f>
        <v>0</v>
      </c>
      <c r="S181" s="136">
        <v>0</v>
      </c>
      <c r="T181" s="137">
        <f>S181*H181</f>
        <v>0</v>
      </c>
      <c r="AR181" s="138" t="s">
        <v>198</v>
      </c>
      <c r="AT181" s="138" t="s">
        <v>194</v>
      </c>
      <c r="AU181" s="138" t="s">
        <v>84</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198</v>
      </c>
      <c r="BM181" s="138" t="s">
        <v>326</v>
      </c>
    </row>
    <row r="182" spans="2:65" s="1" customFormat="1" ht="39" x14ac:dyDescent="0.2">
      <c r="B182" s="31"/>
      <c r="D182" s="140" t="s">
        <v>199</v>
      </c>
      <c r="F182" s="141" t="s">
        <v>1829</v>
      </c>
      <c r="I182" s="142"/>
      <c r="L182" s="31"/>
      <c r="M182" s="143"/>
      <c r="T182" s="53"/>
      <c r="AT182" s="16" t="s">
        <v>199</v>
      </c>
      <c r="AU182" s="16" t="s">
        <v>84</v>
      </c>
    </row>
    <row r="183" spans="2:65" s="1" customFormat="1" ht="66.75" customHeight="1" x14ac:dyDescent="0.2">
      <c r="B183" s="31"/>
      <c r="C183" s="126" t="s">
        <v>235</v>
      </c>
      <c r="D183" s="126" t="s">
        <v>194</v>
      </c>
      <c r="E183" s="127" t="s">
        <v>1830</v>
      </c>
      <c r="F183" s="128" t="s">
        <v>1831</v>
      </c>
      <c r="G183" s="129" t="s">
        <v>304</v>
      </c>
      <c r="H183" s="130">
        <v>1</v>
      </c>
      <c r="I183" s="131"/>
      <c r="J183" s="132">
        <f>ROUND(I183*H183,2)</f>
        <v>0</v>
      </c>
      <c r="K183" s="133"/>
      <c r="L183" s="31"/>
      <c r="M183" s="134" t="s">
        <v>1</v>
      </c>
      <c r="N183" s="135" t="s">
        <v>41</v>
      </c>
      <c r="P183" s="136">
        <f>O183*H183</f>
        <v>0</v>
      </c>
      <c r="Q183" s="136">
        <v>0</v>
      </c>
      <c r="R183" s="136">
        <f>Q183*H183</f>
        <v>0</v>
      </c>
      <c r="S183" s="136">
        <v>0</v>
      </c>
      <c r="T183" s="137">
        <f>S183*H183</f>
        <v>0</v>
      </c>
      <c r="AR183" s="138" t="s">
        <v>198</v>
      </c>
      <c r="AT183" s="138" t="s">
        <v>194</v>
      </c>
      <c r="AU183" s="138" t="s">
        <v>84</v>
      </c>
      <c r="AY183" s="16" t="s">
        <v>193</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198</v>
      </c>
      <c r="BM183" s="138" t="s">
        <v>330</v>
      </c>
    </row>
    <row r="184" spans="2:65" s="1" customFormat="1" ht="39" x14ac:dyDescent="0.2">
      <c r="B184" s="31"/>
      <c r="D184" s="140" t="s">
        <v>199</v>
      </c>
      <c r="F184" s="141" t="s">
        <v>1831</v>
      </c>
      <c r="I184" s="142"/>
      <c r="L184" s="31"/>
      <c r="M184" s="143"/>
      <c r="T184" s="53"/>
      <c r="AT184" s="16" t="s">
        <v>199</v>
      </c>
      <c r="AU184" s="16" t="s">
        <v>84</v>
      </c>
    </row>
    <row r="185" spans="2:65" s="1" customFormat="1" ht="66.75" customHeight="1" x14ac:dyDescent="0.2">
      <c r="B185" s="31"/>
      <c r="C185" s="126" t="s">
        <v>335</v>
      </c>
      <c r="D185" s="126" t="s">
        <v>194</v>
      </c>
      <c r="E185" s="127" t="s">
        <v>1832</v>
      </c>
      <c r="F185" s="128" t="s">
        <v>1822</v>
      </c>
      <c r="G185" s="129" t="s">
        <v>304</v>
      </c>
      <c r="H185" s="130">
        <v>1</v>
      </c>
      <c r="I185" s="131"/>
      <c r="J185" s="132">
        <f>ROUND(I185*H185,2)</f>
        <v>0</v>
      </c>
      <c r="K185" s="133"/>
      <c r="L185" s="31"/>
      <c r="M185" s="134" t="s">
        <v>1</v>
      </c>
      <c r="N185" s="135" t="s">
        <v>41</v>
      </c>
      <c r="P185" s="136">
        <f>O185*H185</f>
        <v>0</v>
      </c>
      <c r="Q185" s="136">
        <v>0</v>
      </c>
      <c r="R185" s="136">
        <f>Q185*H185</f>
        <v>0</v>
      </c>
      <c r="S185" s="136">
        <v>0</v>
      </c>
      <c r="T185" s="137">
        <f>S185*H185</f>
        <v>0</v>
      </c>
      <c r="AR185" s="138" t="s">
        <v>198</v>
      </c>
      <c r="AT185" s="138" t="s">
        <v>194</v>
      </c>
      <c r="AU185" s="138" t="s">
        <v>84</v>
      </c>
      <c r="AY185" s="16" t="s">
        <v>193</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198</v>
      </c>
      <c r="BM185" s="138" t="s">
        <v>334</v>
      </c>
    </row>
    <row r="186" spans="2:65" s="1" customFormat="1" ht="126.75" x14ac:dyDescent="0.2">
      <c r="B186" s="31"/>
      <c r="D186" s="140" t="s">
        <v>199</v>
      </c>
      <c r="F186" s="141" t="s">
        <v>1833</v>
      </c>
      <c r="I186" s="142"/>
      <c r="L186" s="31"/>
      <c r="M186" s="143"/>
      <c r="T186" s="53"/>
      <c r="AT186" s="16" t="s">
        <v>199</v>
      </c>
      <c r="AU186" s="16" t="s">
        <v>84</v>
      </c>
    </row>
    <row r="187" spans="2:65" s="10" customFormat="1" ht="25.9" customHeight="1" x14ac:dyDescent="0.2">
      <c r="B187" s="116"/>
      <c r="D187" s="117" t="s">
        <v>75</v>
      </c>
      <c r="E187" s="118" t="s">
        <v>1834</v>
      </c>
      <c r="F187" s="118" t="s">
        <v>1835</v>
      </c>
      <c r="I187" s="119"/>
      <c r="J187" s="120">
        <f>BK187</f>
        <v>0</v>
      </c>
      <c r="L187" s="116"/>
      <c r="M187" s="121"/>
      <c r="P187" s="122">
        <f>SUM(P188:P191)</f>
        <v>0</v>
      </c>
      <c r="R187" s="122">
        <f>SUM(R188:R191)</f>
        <v>0</v>
      </c>
      <c r="T187" s="123">
        <f>SUM(T188:T191)</f>
        <v>0</v>
      </c>
      <c r="AR187" s="117" t="s">
        <v>84</v>
      </c>
      <c r="AT187" s="124" t="s">
        <v>75</v>
      </c>
      <c r="AU187" s="124" t="s">
        <v>76</v>
      </c>
      <c r="AY187" s="117" t="s">
        <v>193</v>
      </c>
      <c r="BK187" s="125">
        <f>SUM(BK188:BK191)</f>
        <v>0</v>
      </c>
    </row>
    <row r="188" spans="2:65" s="1" customFormat="1" ht="76.349999999999994" customHeight="1" x14ac:dyDescent="0.2">
      <c r="B188" s="31"/>
      <c r="C188" s="126" t="s">
        <v>241</v>
      </c>
      <c r="D188" s="126" t="s">
        <v>194</v>
      </c>
      <c r="E188" s="127" t="s">
        <v>1836</v>
      </c>
      <c r="F188" s="128" t="s">
        <v>1837</v>
      </c>
      <c r="G188" s="129" t="s">
        <v>304</v>
      </c>
      <c r="H188" s="130">
        <v>1</v>
      </c>
      <c r="I188" s="131"/>
      <c r="J188" s="132">
        <f>ROUND(I188*H188,2)</f>
        <v>0</v>
      </c>
      <c r="K188" s="133"/>
      <c r="L188" s="31"/>
      <c r="M188" s="134" t="s">
        <v>1</v>
      </c>
      <c r="N188" s="135" t="s">
        <v>41</v>
      </c>
      <c r="P188" s="136">
        <f>O188*H188</f>
        <v>0</v>
      </c>
      <c r="Q188" s="136">
        <v>0</v>
      </c>
      <c r="R188" s="136">
        <f>Q188*H188</f>
        <v>0</v>
      </c>
      <c r="S188" s="136">
        <v>0</v>
      </c>
      <c r="T188" s="137">
        <f>S188*H188</f>
        <v>0</v>
      </c>
      <c r="AR188" s="138" t="s">
        <v>198</v>
      </c>
      <c r="AT188" s="138" t="s">
        <v>194</v>
      </c>
      <c r="AU188" s="138" t="s">
        <v>84</v>
      </c>
      <c r="AY188" s="16" t="s">
        <v>193</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198</v>
      </c>
      <c r="BM188" s="138" t="s">
        <v>338</v>
      </c>
    </row>
    <row r="189" spans="2:65" s="1" customFormat="1" ht="78" x14ac:dyDescent="0.2">
      <c r="B189" s="31"/>
      <c r="D189" s="140" t="s">
        <v>199</v>
      </c>
      <c r="F189" s="141" t="s">
        <v>1838</v>
      </c>
      <c r="I189" s="142"/>
      <c r="L189" s="31"/>
      <c r="M189" s="143"/>
      <c r="T189" s="53"/>
      <c r="AT189" s="16" t="s">
        <v>199</v>
      </c>
      <c r="AU189" s="16" t="s">
        <v>84</v>
      </c>
    </row>
    <row r="190" spans="2:65" s="1" customFormat="1" ht="66.75" customHeight="1" x14ac:dyDescent="0.2">
      <c r="B190" s="31"/>
      <c r="C190" s="126" t="s">
        <v>348</v>
      </c>
      <c r="D190" s="126" t="s">
        <v>194</v>
      </c>
      <c r="E190" s="127" t="s">
        <v>1839</v>
      </c>
      <c r="F190" s="128" t="s">
        <v>1840</v>
      </c>
      <c r="G190" s="129" t="s">
        <v>304</v>
      </c>
      <c r="H190" s="130">
        <v>1</v>
      </c>
      <c r="I190" s="131"/>
      <c r="J190" s="132">
        <f>ROUND(I190*H190,2)</f>
        <v>0</v>
      </c>
      <c r="K190" s="133"/>
      <c r="L190" s="31"/>
      <c r="M190" s="134" t="s">
        <v>1</v>
      </c>
      <c r="N190" s="135" t="s">
        <v>41</v>
      </c>
      <c r="P190" s="136">
        <f>O190*H190</f>
        <v>0</v>
      </c>
      <c r="Q190" s="136">
        <v>0</v>
      </c>
      <c r="R190" s="136">
        <f>Q190*H190</f>
        <v>0</v>
      </c>
      <c r="S190" s="136">
        <v>0</v>
      </c>
      <c r="T190" s="137">
        <f>S190*H190</f>
        <v>0</v>
      </c>
      <c r="AR190" s="138" t="s">
        <v>198</v>
      </c>
      <c r="AT190" s="138" t="s">
        <v>194</v>
      </c>
      <c r="AU190" s="138" t="s">
        <v>84</v>
      </c>
      <c r="AY190" s="16" t="s">
        <v>193</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198</v>
      </c>
      <c r="BM190" s="138" t="s">
        <v>343</v>
      </c>
    </row>
    <row r="191" spans="2:65" s="1" customFormat="1" ht="97.5" x14ac:dyDescent="0.2">
      <c r="B191" s="31"/>
      <c r="D191" s="140" t="s">
        <v>199</v>
      </c>
      <c r="F191" s="141" t="s">
        <v>1841</v>
      </c>
      <c r="I191" s="142"/>
      <c r="L191" s="31"/>
      <c r="M191" s="143"/>
      <c r="T191" s="53"/>
      <c r="AT191" s="16" t="s">
        <v>199</v>
      </c>
      <c r="AU191" s="16" t="s">
        <v>84</v>
      </c>
    </row>
    <row r="192" spans="2:65" s="10" customFormat="1" ht="25.9" customHeight="1" x14ac:dyDescent="0.2">
      <c r="B192" s="116"/>
      <c r="D192" s="117" t="s">
        <v>75</v>
      </c>
      <c r="E192" s="118" t="s">
        <v>1842</v>
      </c>
      <c r="F192" s="118" t="s">
        <v>1843</v>
      </c>
      <c r="I192" s="119"/>
      <c r="J192" s="120">
        <f>BK192</f>
        <v>0</v>
      </c>
      <c r="L192" s="116"/>
      <c r="M192" s="121"/>
      <c r="P192" s="122">
        <f>SUM(P193:P204)</f>
        <v>0</v>
      </c>
      <c r="R192" s="122">
        <f>SUM(R193:R204)</f>
        <v>0</v>
      </c>
      <c r="T192" s="123">
        <f>SUM(T193:T204)</f>
        <v>0</v>
      </c>
      <c r="AR192" s="117" t="s">
        <v>84</v>
      </c>
      <c r="AT192" s="124" t="s">
        <v>75</v>
      </c>
      <c r="AU192" s="124" t="s">
        <v>76</v>
      </c>
      <c r="AY192" s="117" t="s">
        <v>193</v>
      </c>
      <c r="BK192" s="125">
        <f>SUM(BK193:BK204)</f>
        <v>0</v>
      </c>
    </row>
    <row r="193" spans="2:65" s="1" customFormat="1" ht="76.349999999999994" customHeight="1" x14ac:dyDescent="0.2">
      <c r="B193" s="31"/>
      <c r="C193" s="126" t="s">
        <v>266</v>
      </c>
      <c r="D193" s="126" t="s">
        <v>194</v>
      </c>
      <c r="E193" s="127" t="s">
        <v>1844</v>
      </c>
      <c r="F193" s="128" t="s">
        <v>1845</v>
      </c>
      <c r="G193" s="129" t="s">
        <v>304</v>
      </c>
      <c r="H193" s="130">
        <v>1</v>
      </c>
      <c r="I193" s="131"/>
      <c r="J193" s="132">
        <f>ROUND(I193*H193,2)</f>
        <v>0</v>
      </c>
      <c r="K193" s="133"/>
      <c r="L193" s="31"/>
      <c r="M193" s="134" t="s">
        <v>1</v>
      </c>
      <c r="N193" s="135" t="s">
        <v>41</v>
      </c>
      <c r="P193" s="136">
        <f>O193*H193</f>
        <v>0</v>
      </c>
      <c r="Q193" s="136">
        <v>0</v>
      </c>
      <c r="R193" s="136">
        <f>Q193*H193</f>
        <v>0</v>
      </c>
      <c r="S193" s="136">
        <v>0</v>
      </c>
      <c r="T193" s="137">
        <f>S193*H193</f>
        <v>0</v>
      </c>
      <c r="AR193" s="138" t="s">
        <v>198</v>
      </c>
      <c r="AT193" s="138" t="s">
        <v>194</v>
      </c>
      <c r="AU193" s="138" t="s">
        <v>84</v>
      </c>
      <c r="AY193" s="16" t="s">
        <v>193</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198</v>
      </c>
      <c r="BM193" s="138" t="s">
        <v>351</v>
      </c>
    </row>
    <row r="194" spans="2:65" s="1" customFormat="1" ht="87.75" x14ac:dyDescent="0.2">
      <c r="B194" s="31"/>
      <c r="D194" s="140" t="s">
        <v>199</v>
      </c>
      <c r="F194" s="141" t="s">
        <v>1846</v>
      </c>
      <c r="I194" s="142"/>
      <c r="L194" s="31"/>
      <c r="M194" s="143"/>
      <c r="T194" s="53"/>
      <c r="AT194" s="16" t="s">
        <v>199</v>
      </c>
      <c r="AU194" s="16" t="s">
        <v>84</v>
      </c>
    </row>
    <row r="195" spans="2:65" s="1" customFormat="1" ht="62.65" customHeight="1" x14ac:dyDescent="0.2">
      <c r="B195" s="31"/>
      <c r="C195" s="126" t="s">
        <v>358</v>
      </c>
      <c r="D195" s="126" t="s">
        <v>194</v>
      </c>
      <c r="E195" s="127" t="s">
        <v>1847</v>
      </c>
      <c r="F195" s="128" t="s">
        <v>1848</v>
      </c>
      <c r="G195" s="129" t="s">
        <v>304</v>
      </c>
      <c r="H195" s="130">
        <v>1</v>
      </c>
      <c r="I195" s="131"/>
      <c r="J195" s="132">
        <f>ROUND(I195*H195,2)</f>
        <v>0</v>
      </c>
      <c r="K195" s="133"/>
      <c r="L195" s="31"/>
      <c r="M195" s="134" t="s">
        <v>1</v>
      </c>
      <c r="N195" s="135" t="s">
        <v>41</v>
      </c>
      <c r="P195" s="136">
        <f>O195*H195</f>
        <v>0</v>
      </c>
      <c r="Q195" s="136">
        <v>0</v>
      </c>
      <c r="R195" s="136">
        <f>Q195*H195</f>
        <v>0</v>
      </c>
      <c r="S195" s="136">
        <v>0</v>
      </c>
      <c r="T195" s="137">
        <f>S195*H195</f>
        <v>0</v>
      </c>
      <c r="AR195" s="138" t="s">
        <v>198</v>
      </c>
      <c r="AT195" s="138" t="s">
        <v>194</v>
      </c>
      <c r="AU195" s="138" t="s">
        <v>84</v>
      </c>
      <c r="AY195" s="16" t="s">
        <v>193</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198</v>
      </c>
      <c r="BM195" s="138" t="s">
        <v>355</v>
      </c>
    </row>
    <row r="196" spans="2:65" s="1" customFormat="1" ht="39" x14ac:dyDescent="0.2">
      <c r="B196" s="31"/>
      <c r="D196" s="140" t="s">
        <v>199</v>
      </c>
      <c r="F196" s="141" t="s">
        <v>1848</v>
      </c>
      <c r="I196" s="142"/>
      <c r="L196" s="31"/>
      <c r="M196" s="143"/>
      <c r="T196" s="53"/>
      <c r="AT196" s="16" t="s">
        <v>199</v>
      </c>
      <c r="AU196" s="16" t="s">
        <v>84</v>
      </c>
    </row>
    <row r="197" spans="2:65" s="1" customFormat="1" ht="37.9" customHeight="1" x14ac:dyDescent="0.2">
      <c r="B197" s="31"/>
      <c r="C197" s="126" t="s">
        <v>273</v>
      </c>
      <c r="D197" s="126" t="s">
        <v>194</v>
      </c>
      <c r="E197" s="127" t="s">
        <v>1849</v>
      </c>
      <c r="F197" s="128" t="s">
        <v>1850</v>
      </c>
      <c r="G197" s="129" t="s">
        <v>304</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198</v>
      </c>
      <c r="AT197" s="138" t="s">
        <v>194</v>
      </c>
      <c r="AU197" s="138" t="s">
        <v>84</v>
      </c>
      <c r="AY197" s="16" t="s">
        <v>193</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198</v>
      </c>
      <c r="BM197" s="138" t="s">
        <v>361</v>
      </c>
    </row>
    <row r="198" spans="2:65" s="1" customFormat="1" ht="19.5" x14ac:dyDescent="0.2">
      <c r="B198" s="31"/>
      <c r="D198" s="140" t="s">
        <v>199</v>
      </c>
      <c r="F198" s="141" t="s">
        <v>1851</v>
      </c>
      <c r="I198" s="142"/>
      <c r="L198" s="31"/>
      <c r="M198" s="143"/>
      <c r="T198" s="53"/>
      <c r="AT198" s="16" t="s">
        <v>199</v>
      </c>
      <c r="AU198" s="16" t="s">
        <v>84</v>
      </c>
    </row>
    <row r="199" spans="2:65" s="1" customFormat="1" ht="76.349999999999994" customHeight="1" x14ac:dyDescent="0.2">
      <c r="B199" s="31"/>
      <c r="C199" s="126" t="s">
        <v>372</v>
      </c>
      <c r="D199" s="126" t="s">
        <v>194</v>
      </c>
      <c r="E199" s="127" t="s">
        <v>1852</v>
      </c>
      <c r="F199" s="128" t="s">
        <v>1853</v>
      </c>
      <c r="G199" s="129" t="s">
        <v>304</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198</v>
      </c>
      <c r="AT199" s="138" t="s">
        <v>194</v>
      </c>
      <c r="AU199" s="138" t="s">
        <v>84</v>
      </c>
      <c r="AY199" s="16" t="s">
        <v>193</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198</v>
      </c>
      <c r="BM199" s="138" t="s">
        <v>367</v>
      </c>
    </row>
    <row r="200" spans="2:65" s="1" customFormat="1" ht="78" x14ac:dyDescent="0.2">
      <c r="B200" s="31"/>
      <c r="D200" s="140" t="s">
        <v>199</v>
      </c>
      <c r="F200" s="141" t="s">
        <v>1854</v>
      </c>
      <c r="I200" s="142"/>
      <c r="L200" s="31"/>
      <c r="M200" s="143"/>
      <c r="T200" s="53"/>
      <c r="AT200" s="16" t="s">
        <v>199</v>
      </c>
      <c r="AU200" s="16" t="s">
        <v>84</v>
      </c>
    </row>
    <row r="201" spans="2:65" s="1" customFormat="1" ht="66.75" customHeight="1" x14ac:dyDescent="0.2">
      <c r="B201" s="31"/>
      <c r="C201" s="126" t="s">
        <v>294</v>
      </c>
      <c r="D201" s="126" t="s">
        <v>194</v>
      </c>
      <c r="E201" s="127" t="s">
        <v>1855</v>
      </c>
      <c r="F201" s="128" t="s">
        <v>1856</v>
      </c>
      <c r="G201" s="129" t="s">
        <v>304</v>
      </c>
      <c r="H201" s="130">
        <v>1</v>
      </c>
      <c r="I201" s="131"/>
      <c r="J201" s="132">
        <f>ROUND(I201*H201,2)</f>
        <v>0</v>
      </c>
      <c r="K201" s="133"/>
      <c r="L201" s="31"/>
      <c r="M201" s="134" t="s">
        <v>1</v>
      </c>
      <c r="N201" s="135" t="s">
        <v>41</v>
      </c>
      <c r="P201" s="136">
        <f>O201*H201</f>
        <v>0</v>
      </c>
      <c r="Q201" s="136">
        <v>0</v>
      </c>
      <c r="R201" s="136">
        <f>Q201*H201</f>
        <v>0</v>
      </c>
      <c r="S201" s="136">
        <v>0</v>
      </c>
      <c r="T201" s="137">
        <f>S201*H201</f>
        <v>0</v>
      </c>
      <c r="AR201" s="138" t="s">
        <v>198</v>
      </c>
      <c r="AT201" s="138" t="s">
        <v>194</v>
      </c>
      <c r="AU201" s="138" t="s">
        <v>84</v>
      </c>
      <c r="AY201" s="16" t="s">
        <v>193</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198</v>
      </c>
      <c r="BM201" s="138" t="s">
        <v>585</v>
      </c>
    </row>
    <row r="202" spans="2:65" s="1" customFormat="1" ht="39" x14ac:dyDescent="0.2">
      <c r="B202" s="31"/>
      <c r="D202" s="140" t="s">
        <v>199</v>
      </c>
      <c r="F202" s="141" t="s">
        <v>1856</v>
      </c>
      <c r="I202" s="142"/>
      <c r="L202" s="31"/>
      <c r="M202" s="143"/>
      <c r="T202" s="53"/>
      <c r="AT202" s="16" t="s">
        <v>199</v>
      </c>
      <c r="AU202" s="16" t="s">
        <v>84</v>
      </c>
    </row>
    <row r="203" spans="2:65" s="1" customFormat="1" ht="76.349999999999994" customHeight="1" x14ac:dyDescent="0.2">
      <c r="B203" s="31"/>
      <c r="C203" s="126" t="s">
        <v>388</v>
      </c>
      <c r="D203" s="126" t="s">
        <v>194</v>
      </c>
      <c r="E203" s="127" t="s">
        <v>1857</v>
      </c>
      <c r="F203" s="128" t="s">
        <v>1858</v>
      </c>
      <c r="G203" s="129" t="s">
        <v>304</v>
      </c>
      <c r="H203" s="130">
        <v>1</v>
      </c>
      <c r="I203" s="131"/>
      <c r="J203" s="132">
        <f>ROUND(I203*H203,2)</f>
        <v>0</v>
      </c>
      <c r="K203" s="133"/>
      <c r="L203" s="31"/>
      <c r="M203" s="134" t="s">
        <v>1</v>
      </c>
      <c r="N203" s="135" t="s">
        <v>41</v>
      </c>
      <c r="P203" s="136">
        <f>O203*H203</f>
        <v>0</v>
      </c>
      <c r="Q203" s="136">
        <v>0</v>
      </c>
      <c r="R203" s="136">
        <f>Q203*H203</f>
        <v>0</v>
      </c>
      <c r="S203" s="136">
        <v>0</v>
      </c>
      <c r="T203" s="137">
        <f>S203*H203</f>
        <v>0</v>
      </c>
      <c r="AR203" s="138" t="s">
        <v>198</v>
      </c>
      <c r="AT203" s="138" t="s">
        <v>194</v>
      </c>
      <c r="AU203" s="138" t="s">
        <v>84</v>
      </c>
      <c r="AY203" s="16" t="s">
        <v>193</v>
      </c>
      <c r="BE203" s="139">
        <f>IF(N203="základní",J203,0)</f>
        <v>0</v>
      </c>
      <c r="BF203" s="139">
        <f>IF(N203="snížená",J203,0)</f>
        <v>0</v>
      </c>
      <c r="BG203" s="139">
        <f>IF(N203="zákl. přenesená",J203,0)</f>
        <v>0</v>
      </c>
      <c r="BH203" s="139">
        <f>IF(N203="sníž. přenesená",J203,0)</f>
        <v>0</v>
      </c>
      <c r="BI203" s="139">
        <f>IF(N203="nulová",J203,0)</f>
        <v>0</v>
      </c>
      <c r="BJ203" s="16" t="s">
        <v>84</v>
      </c>
      <c r="BK203" s="139">
        <f>ROUND(I203*H203,2)</f>
        <v>0</v>
      </c>
      <c r="BL203" s="16" t="s">
        <v>198</v>
      </c>
      <c r="BM203" s="138" t="s">
        <v>596</v>
      </c>
    </row>
    <row r="204" spans="2:65" s="1" customFormat="1" ht="39" x14ac:dyDescent="0.2">
      <c r="B204" s="31"/>
      <c r="D204" s="140" t="s">
        <v>199</v>
      </c>
      <c r="F204" s="141" t="s">
        <v>1858</v>
      </c>
      <c r="I204" s="142"/>
      <c r="L204" s="31"/>
      <c r="M204" s="143"/>
      <c r="T204" s="53"/>
      <c r="AT204" s="16" t="s">
        <v>199</v>
      </c>
      <c r="AU204" s="16" t="s">
        <v>84</v>
      </c>
    </row>
    <row r="205" spans="2:65" s="10" customFormat="1" ht="25.9" customHeight="1" x14ac:dyDescent="0.2">
      <c r="B205" s="116"/>
      <c r="D205" s="117" t="s">
        <v>75</v>
      </c>
      <c r="E205" s="118" t="s">
        <v>1859</v>
      </c>
      <c r="F205" s="118" t="s">
        <v>1860</v>
      </c>
      <c r="I205" s="119"/>
      <c r="J205" s="120">
        <f>BK205</f>
        <v>0</v>
      </c>
      <c r="L205" s="116"/>
      <c r="M205" s="121"/>
      <c r="P205" s="122">
        <f>SUM(P206:P209)</f>
        <v>0</v>
      </c>
      <c r="R205" s="122">
        <f>SUM(R206:R209)</f>
        <v>0</v>
      </c>
      <c r="T205" s="123">
        <f>SUM(T206:T209)</f>
        <v>0</v>
      </c>
      <c r="AR205" s="117" t="s">
        <v>84</v>
      </c>
      <c r="AT205" s="124" t="s">
        <v>75</v>
      </c>
      <c r="AU205" s="124" t="s">
        <v>76</v>
      </c>
      <c r="AY205" s="117" t="s">
        <v>193</v>
      </c>
      <c r="BK205" s="125">
        <f>SUM(BK206:BK209)</f>
        <v>0</v>
      </c>
    </row>
    <row r="206" spans="2:65" s="1" customFormat="1" ht="76.349999999999994" customHeight="1" x14ac:dyDescent="0.2">
      <c r="B206" s="31"/>
      <c r="C206" s="126" t="s">
        <v>299</v>
      </c>
      <c r="D206" s="126" t="s">
        <v>194</v>
      </c>
      <c r="E206" s="127" t="s">
        <v>1861</v>
      </c>
      <c r="F206" s="128" t="s">
        <v>1862</v>
      </c>
      <c r="G206" s="129" t="s">
        <v>304</v>
      </c>
      <c r="H206" s="130">
        <v>1</v>
      </c>
      <c r="I206" s="131"/>
      <c r="J206" s="132">
        <f>ROUND(I206*H206,2)</f>
        <v>0</v>
      </c>
      <c r="K206" s="133"/>
      <c r="L206" s="31"/>
      <c r="M206" s="134" t="s">
        <v>1</v>
      </c>
      <c r="N206" s="135" t="s">
        <v>41</v>
      </c>
      <c r="P206" s="136">
        <f>O206*H206</f>
        <v>0</v>
      </c>
      <c r="Q206" s="136">
        <v>0</v>
      </c>
      <c r="R206" s="136">
        <f>Q206*H206</f>
        <v>0</v>
      </c>
      <c r="S206" s="136">
        <v>0</v>
      </c>
      <c r="T206" s="137">
        <f>S206*H206</f>
        <v>0</v>
      </c>
      <c r="AR206" s="138" t="s">
        <v>198</v>
      </c>
      <c r="AT206" s="138" t="s">
        <v>194</v>
      </c>
      <c r="AU206" s="138" t="s">
        <v>84</v>
      </c>
      <c r="AY206" s="16" t="s">
        <v>193</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198</v>
      </c>
      <c r="BM206" s="138" t="s">
        <v>608</v>
      </c>
    </row>
    <row r="207" spans="2:65" s="1" customFormat="1" ht="58.5" x14ac:dyDescent="0.2">
      <c r="B207" s="31"/>
      <c r="D207" s="140" t="s">
        <v>199</v>
      </c>
      <c r="F207" s="141" t="s">
        <v>1863</v>
      </c>
      <c r="I207" s="142"/>
      <c r="L207" s="31"/>
      <c r="M207" s="143"/>
      <c r="T207" s="53"/>
      <c r="AT207" s="16" t="s">
        <v>199</v>
      </c>
      <c r="AU207" s="16" t="s">
        <v>84</v>
      </c>
    </row>
    <row r="208" spans="2:65" s="1" customFormat="1" ht="66.75" customHeight="1" x14ac:dyDescent="0.2">
      <c r="B208" s="31"/>
      <c r="C208" s="126" t="s">
        <v>398</v>
      </c>
      <c r="D208" s="126" t="s">
        <v>194</v>
      </c>
      <c r="E208" s="127" t="s">
        <v>1864</v>
      </c>
      <c r="F208" s="128" t="s">
        <v>1865</v>
      </c>
      <c r="G208" s="129" t="s">
        <v>304</v>
      </c>
      <c r="H208" s="130">
        <v>1</v>
      </c>
      <c r="I208" s="131"/>
      <c r="J208" s="132">
        <f>ROUND(I208*H208,2)</f>
        <v>0</v>
      </c>
      <c r="K208" s="133"/>
      <c r="L208" s="31"/>
      <c r="M208" s="134" t="s">
        <v>1</v>
      </c>
      <c r="N208" s="135" t="s">
        <v>41</v>
      </c>
      <c r="P208" s="136">
        <f>O208*H208</f>
        <v>0</v>
      </c>
      <c r="Q208" s="136">
        <v>0</v>
      </c>
      <c r="R208" s="136">
        <f>Q208*H208</f>
        <v>0</v>
      </c>
      <c r="S208" s="136">
        <v>0</v>
      </c>
      <c r="T208" s="137">
        <f>S208*H208</f>
        <v>0</v>
      </c>
      <c r="AR208" s="138" t="s">
        <v>198</v>
      </c>
      <c r="AT208" s="138" t="s">
        <v>194</v>
      </c>
      <c r="AU208" s="138" t="s">
        <v>84</v>
      </c>
      <c r="AY208" s="16" t="s">
        <v>193</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198</v>
      </c>
      <c r="BM208" s="138" t="s">
        <v>461</v>
      </c>
    </row>
    <row r="209" spans="2:65" s="1" customFormat="1" ht="48.75" x14ac:dyDescent="0.2">
      <c r="B209" s="31"/>
      <c r="D209" s="140" t="s">
        <v>199</v>
      </c>
      <c r="F209" s="141" t="s">
        <v>1866</v>
      </c>
      <c r="I209" s="142"/>
      <c r="L209" s="31"/>
      <c r="M209" s="143"/>
      <c r="T209" s="53"/>
      <c r="AT209" s="16" t="s">
        <v>199</v>
      </c>
      <c r="AU209" s="16" t="s">
        <v>84</v>
      </c>
    </row>
    <row r="210" spans="2:65" s="10" customFormat="1" ht="25.9" customHeight="1" x14ac:dyDescent="0.2">
      <c r="B210" s="116"/>
      <c r="D210" s="117" t="s">
        <v>75</v>
      </c>
      <c r="E210" s="118" t="s">
        <v>1867</v>
      </c>
      <c r="F210" s="118" t="s">
        <v>1868</v>
      </c>
      <c r="I210" s="119"/>
      <c r="J210" s="120">
        <f>BK210</f>
        <v>0</v>
      </c>
      <c r="L210" s="116"/>
      <c r="M210" s="121"/>
      <c r="P210" s="122">
        <f>SUM(P211:P212)</f>
        <v>0</v>
      </c>
      <c r="R210" s="122">
        <f>SUM(R211:R212)</f>
        <v>0</v>
      </c>
      <c r="T210" s="123">
        <f>SUM(T211:T212)</f>
        <v>0</v>
      </c>
      <c r="AR210" s="117" t="s">
        <v>84</v>
      </c>
      <c r="AT210" s="124" t="s">
        <v>75</v>
      </c>
      <c r="AU210" s="124" t="s">
        <v>76</v>
      </c>
      <c r="AY210" s="117" t="s">
        <v>193</v>
      </c>
      <c r="BK210" s="125">
        <f>SUM(BK211:BK212)</f>
        <v>0</v>
      </c>
    </row>
    <row r="211" spans="2:65" s="1" customFormat="1" ht="66.75" customHeight="1" x14ac:dyDescent="0.2">
      <c r="B211" s="31"/>
      <c r="C211" s="126" t="s">
        <v>305</v>
      </c>
      <c r="D211" s="126" t="s">
        <v>194</v>
      </c>
      <c r="E211" s="127" t="s">
        <v>1869</v>
      </c>
      <c r="F211" s="128" t="s">
        <v>1870</v>
      </c>
      <c r="G211" s="129" t="s">
        <v>304</v>
      </c>
      <c r="H211" s="130">
        <v>1</v>
      </c>
      <c r="I211" s="131"/>
      <c r="J211" s="132">
        <f>ROUND(I211*H211,2)</f>
        <v>0</v>
      </c>
      <c r="K211" s="133"/>
      <c r="L211" s="31"/>
      <c r="M211" s="134" t="s">
        <v>1</v>
      </c>
      <c r="N211" s="135" t="s">
        <v>41</v>
      </c>
      <c r="P211" s="136">
        <f>O211*H211</f>
        <v>0</v>
      </c>
      <c r="Q211" s="136">
        <v>0</v>
      </c>
      <c r="R211" s="136">
        <f>Q211*H211</f>
        <v>0</v>
      </c>
      <c r="S211" s="136">
        <v>0</v>
      </c>
      <c r="T211" s="137">
        <f>S211*H211</f>
        <v>0</v>
      </c>
      <c r="AR211" s="138" t="s">
        <v>198</v>
      </c>
      <c r="AT211" s="138" t="s">
        <v>194</v>
      </c>
      <c r="AU211" s="138" t="s">
        <v>84</v>
      </c>
      <c r="AY211" s="16" t="s">
        <v>193</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198</v>
      </c>
      <c r="BM211" s="138" t="s">
        <v>473</v>
      </c>
    </row>
    <row r="212" spans="2:65" s="1" customFormat="1" ht="175.5" x14ac:dyDescent="0.2">
      <c r="B212" s="31"/>
      <c r="D212" s="140" t="s">
        <v>199</v>
      </c>
      <c r="F212" s="141" t="s">
        <v>1871</v>
      </c>
      <c r="I212" s="142"/>
      <c r="L212" s="31"/>
      <c r="M212" s="176"/>
      <c r="N212" s="177"/>
      <c r="O212" s="177"/>
      <c r="P212" s="177"/>
      <c r="Q212" s="177"/>
      <c r="R212" s="177"/>
      <c r="S212" s="177"/>
      <c r="T212" s="178"/>
      <c r="AT212" s="16" t="s">
        <v>199</v>
      </c>
      <c r="AU212" s="16" t="s">
        <v>84</v>
      </c>
    </row>
    <row r="213" spans="2:65" s="1" customFormat="1" ht="7.15" customHeight="1" x14ac:dyDescent="0.2">
      <c r="B213" s="42"/>
      <c r="C213" s="43"/>
      <c r="D213" s="43"/>
      <c r="E213" s="43"/>
      <c r="F213" s="43"/>
      <c r="G213" s="43"/>
      <c r="H213" s="43"/>
      <c r="I213" s="43"/>
      <c r="J213" s="43"/>
      <c r="K213" s="43"/>
      <c r="L213" s="31"/>
    </row>
  </sheetData>
  <sheetProtection algorithmName="SHA-512" hashValue="WDjEm+gHIxbxvVTmzQA7NnE0GslnEMPyTOpkxwkfdlhJWnyal31Ij2Gje3SLqfyhhPtyuEq9Nffx9qjAHPiZRg==" saltValue="2Re5vTq7awtiftJcM7aT1LiDgX0PjSlVtvXXMq/t02bh5v3zIRb5L1YpuTsDi88/I07rbceE0cTTIRIB0tL1Kw==" spinCount="100000" sheet="1" objects="1" scenarios="1" formatColumns="0" formatRows="0" autoFilter="0"/>
  <autoFilter ref="C127:K212" xr:uid="{00000000-0009-0000-0000-000003000000}"/>
  <mergeCells count="9">
    <mergeCell ref="E87:H87"/>
    <mergeCell ref="E118:H118"/>
    <mergeCell ref="E120:H12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95"/>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95</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1872</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ROUND(J123,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ROUND((SUM(BE123:BE194)),  2)</f>
        <v>0</v>
      </c>
      <c r="I33" s="91">
        <v>0.21</v>
      </c>
      <c r="J33" s="90">
        <f>ROUND(((SUM(BE123:BE194))*I33),  2)</f>
        <v>0</v>
      </c>
      <c r="L33" s="31"/>
    </row>
    <row r="34" spans="2:12" s="1" customFormat="1" ht="14.45" customHeight="1" x14ac:dyDescent="0.2">
      <c r="B34" s="31"/>
      <c r="E34" s="26" t="s">
        <v>42</v>
      </c>
      <c r="F34" s="90">
        <f>ROUND((SUM(BF123:BF194)),  2)</f>
        <v>0</v>
      </c>
      <c r="I34" s="91">
        <v>0.12</v>
      </c>
      <c r="J34" s="90">
        <f>ROUND(((SUM(BF123:BF194))*I34),  2)</f>
        <v>0</v>
      </c>
      <c r="L34" s="31"/>
    </row>
    <row r="35" spans="2:12" s="1" customFormat="1" ht="14.45" hidden="1" customHeight="1" x14ac:dyDescent="0.2">
      <c r="B35" s="31"/>
      <c r="E35" s="26" t="s">
        <v>43</v>
      </c>
      <c r="F35" s="90">
        <f>ROUND((SUM(BG123:BG194)),  2)</f>
        <v>0</v>
      </c>
      <c r="I35" s="91">
        <v>0.21</v>
      </c>
      <c r="J35" s="90">
        <f>0</f>
        <v>0</v>
      </c>
      <c r="L35" s="31"/>
    </row>
    <row r="36" spans="2:12" s="1" customFormat="1" ht="14.45" hidden="1" customHeight="1" x14ac:dyDescent="0.2">
      <c r="B36" s="31"/>
      <c r="E36" s="26" t="s">
        <v>44</v>
      </c>
      <c r="F36" s="90">
        <f>ROUND((SUM(BH123:BH194)),  2)</f>
        <v>0</v>
      </c>
      <c r="I36" s="91">
        <v>0.12</v>
      </c>
      <c r="J36" s="90">
        <f>0</f>
        <v>0</v>
      </c>
      <c r="L36" s="31"/>
    </row>
    <row r="37" spans="2:12" s="1" customFormat="1" ht="14.45" hidden="1" customHeight="1" x14ac:dyDescent="0.2">
      <c r="B37" s="31"/>
      <c r="E37" s="26" t="s">
        <v>45</v>
      </c>
      <c r="F37" s="90">
        <f>ROUND((SUM(BI123:BI194)),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2.2.0.4.01.4 - Novostavba objektu občanské vybavenosti Bory, vytápění</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J123</f>
        <v>0</v>
      </c>
      <c r="L96" s="31"/>
      <c r="AU96" s="16" t="s">
        <v>149</v>
      </c>
    </row>
    <row r="97" spans="2:12" s="8" customFormat="1" ht="25.15" customHeight="1" x14ac:dyDescent="0.2">
      <c r="B97" s="103"/>
      <c r="D97" s="104" t="s">
        <v>1873</v>
      </c>
      <c r="E97" s="105"/>
      <c r="F97" s="105"/>
      <c r="G97" s="105"/>
      <c r="H97" s="105"/>
      <c r="I97" s="105"/>
      <c r="J97" s="106">
        <f>J124</f>
        <v>0</v>
      </c>
      <c r="L97" s="103"/>
    </row>
    <row r="98" spans="2:12" s="8" customFormat="1" ht="25.15" customHeight="1" x14ac:dyDescent="0.2">
      <c r="B98" s="103"/>
      <c r="D98" s="104" t="s">
        <v>1874</v>
      </c>
      <c r="E98" s="105"/>
      <c r="F98" s="105"/>
      <c r="G98" s="105"/>
      <c r="H98" s="105"/>
      <c r="I98" s="105"/>
      <c r="J98" s="106">
        <f>J129</f>
        <v>0</v>
      </c>
      <c r="L98" s="103"/>
    </row>
    <row r="99" spans="2:12" s="8" customFormat="1" ht="25.15" customHeight="1" x14ac:dyDescent="0.2">
      <c r="B99" s="103"/>
      <c r="D99" s="104" t="s">
        <v>1875</v>
      </c>
      <c r="E99" s="105"/>
      <c r="F99" s="105"/>
      <c r="G99" s="105"/>
      <c r="H99" s="105"/>
      <c r="I99" s="105"/>
      <c r="J99" s="106">
        <f>J134</f>
        <v>0</v>
      </c>
      <c r="L99" s="103"/>
    </row>
    <row r="100" spans="2:12" s="8" customFormat="1" ht="25.15" customHeight="1" x14ac:dyDescent="0.2">
      <c r="B100" s="103"/>
      <c r="D100" s="104" t="s">
        <v>1876</v>
      </c>
      <c r="E100" s="105"/>
      <c r="F100" s="105"/>
      <c r="G100" s="105"/>
      <c r="H100" s="105"/>
      <c r="I100" s="105"/>
      <c r="J100" s="106">
        <f>J141</f>
        <v>0</v>
      </c>
      <c r="L100" s="103"/>
    </row>
    <row r="101" spans="2:12" s="8" customFormat="1" ht="25.15" customHeight="1" x14ac:dyDescent="0.2">
      <c r="B101" s="103"/>
      <c r="D101" s="104" t="s">
        <v>1877</v>
      </c>
      <c r="E101" s="105"/>
      <c r="F101" s="105"/>
      <c r="G101" s="105"/>
      <c r="H101" s="105"/>
      <c r="I101" s="105"/>
      <c r="J101" s="106">
        <f>J156</f>
        <v>0</v>
      </c>
      <c r="L101" s="103"/>
    </row>
    <row r="102" spans="2:12" s="8" customFormat="1" ht="25.15" customHeight="1" x14ac:dyDescent="0.2">
      <c r="B102" s="103"/>
      <c r="D102" s="104" t="s">
        <v>1878</v>
      </c>
      <c r="E102" s="105"/>
      <c r="F102" s="105"/>
      <c r="G102" s="105"/>
      <c r="H102" s="105"/>
      <c r="I102" s="105"/>
      <c r="J102" s="106">
        <f>J183</f>
        <v>0</v>
      </c>
      <c r="L102" s="103"/>
    </row>
    <row r="103" spans="2:12" s="8" customFormat="1" ht="25.15" customHeight="1" x14ac:dyDescent="0.2">
      <c r="B103" s="103"/>
      <c r="D103" s="104" t="s">
        <v>1879</v>
      </c>
      <c r="E103" s="105"/>
      <c r="F103" s="105"/>
      <c r="G103" s="105"/>
      <c r="H103" s="105"/>
      <c r="I103" s="105"/>
      <c r="J103" s="106">
        <f>J190</f>
        <v>0</v>
      </c>
      <c r="L103" s="103"/>
    </row>
    <row r="104" spans="2:12" s="1" customFormat="1" ht="21.75" customHeight="1" x14ac:dyDescent="0.2">
      <c r="B104" s="31"/>
      <c r="L104" s="31"/>
    </row>
    <row r="105" spans="2:12" s="1" customFormat="1" ht="7.15" customHeight="1" x14ac:dyDescent="0.2">
      <c r="B105" s="42"/>
      <c r="C105" s="43"/>
      <c r="D105" s="43"/>
      <c r="E105" s="43"/>
      <c r="F105" s="43"/>
      <c r="G105" s="43"/>
      <c r="H105" s="43"/>
      <c r="I105" s="43"/>
      <c r="J105" s="43"/>
      <c r="K105" s="43"/>
      <c r="L105" s="31"/>
    </row>
    <row r="109" spans="2:12" s="1" customFormat="1" ht="7.15" customHeight="1" x14ac:dyDescent="0.2">
      <c r="B109" s="44"/>
      <c r="C109" s="45"/>
      <c r="D109" s="45"/>
      <c r="E109" s="45"/>
      <c r="F109" s="45"/>
      <c r="G109" s="45"/>
      <c r="H109" s="45"/>
      <c r="I109" s="45"/>
      <c r="J109" s="45"/>
      <c r="K109" s="45"/>
      <c r="L109" s="31"/>
    </row>
    <row r="110" spans="2:12" s="1" customFormat="1" ht="25.15" customHeight="1" x14ac:dyDescent="0.2">
      <c r="B110" s="31"/>
      <c r="C110" s="20" t="s">
        <v>178</v>
      </c>
      <c r="L110" s="31"/>
    </row>
    <row r="111" spans="2:12" s="1" customFormat="1" ht="7.15" customHeight="1" x14ac:dyDescent="0.2">
      <c r="B111" s="31"/>
      <c r="L111" s="31"/>
    </row>
    <row r="112" spans="2:12" s="1" customFormat="1" ht="12" customHeight="1" x14ac:dyDescent="0.2">
      <c r="B112" s="31"/>
      <c r="C112" s="26" t="s">
        <v>16</v>
      </c>
      <c r="L112" s="31"/>
    </row>
    <row r="113" spans="2:65" s="1" customFormat="1" ht="26.25" customHeight="1" x14ac:dyDescent="0.2">
      <c r="B113" s="31"/>
      <c r="E113" s="226" t="str">
        <f>E7</f>
        <v>Novostavba objektu občanské vybavenosti Bory, p.č. 94, 95 a 96/1, k.ú. Dolní Bory</v>
      </c>
      <c r="F113" s="227"/>
      <c r="G113" s="227"/>
      <c r="H113" s="227"/>
      <c r="L113" s="31"/>
    </row>
    <row r="114" spans="2:65" s="1" customFormat="1" ht="12" customHeight="1" x14ac:dyDescent="0.2">
      <c r="B114" s="31"/>
      <c r="C114" s="26" t="s">
        <v>143</v>
      </c>
      <c r="L114" s="31"/>
    </row>
    <row r="115" spans="2:65" s="1" customFormat="1" ht="30" customHeight="1" x14ac:dyDescent="0.2">
      <c r="B115" s="31"/>
      <c r="E115" s="210" t="str">
        <f>E9</f>
        <v>2.2.0.4.01.4 - Novostavba objektu občanské vybavenosti Bory, vytápění</v>
      </c>
      <c r="F115" s="225"/>
      <c r="G115" s="225"/>
      <c r="H115" s="225"/>
      <c r="L115" s="31"/>
    </row>
    <row r="116" spans="2:65" s="1" customFormat="1" ht="7.15" customHeight="1" x14ac:dyDescent="0.2">
      <c r="B116" s="31"/>
      <c r="L116" s="31"/>
    </row>
    <row r="117" spans="2:65" s="1" customFormat="1" ht="12" customHeight="1" x14ac:dyDescent="0.2">
      <c r="B117" s="31"/>
      <c r="C117" s="26" t="s">
        <v>20</v>
      </c>
      <c r="F117" s="24" t="str">
        <f>F12</f>
        <v xml:space="preserve"> </v>
      </c>
      <c r="I117" s="26" t="s">
        <v>22</v>
      </c>
      <c r="J117" s="50" t="str">
        <f>IF(J12="","",J12)</f>
        <v>16. 2. 2025</v>
      </c>
      <c r="L117" s="31"/>
    </row>
    <row r="118" spans="2:65" s="1" customFormat="1" ht="7.15" customHeight="1" x14ac:dyDescent="0.2">
      <c r="B118" s="31"/>
      <c r="L118" s="31"/>
    </row>
    <row r="119" spans="2:65" s="1" customFormat="1" ht="40.15" customHeight="1" x14ac:dyDescent="0.2">
      <c r="B119" s="31"/>
      <c r="C119" s="26" t="s">
        <v>24</v>
      </c>
      <c r="F119" s="24" t="str">
        <f>E15</f>
        <v>Obec Bory, Bory 232, 594 61 Bory</v>
      </c>
      <c r="I119" s="26" t="s">
        <v>30</v>
      </c>
      <c r="J119" s="29" t="str">
        <f>E21</f>
        <v>D+Architekti s.r.o., Polanka 214/10, 674 01 Třebíč</v>
      </c>
      <c r="L119" s="31"/>
    </row>
    <row r="120" spans="2:65" s="1" customFormat="1" ht="15.2" customHeight="1" x14ac:dyDescent="0.2">
      <c r="B120" s="31"/>
      <c r="C120" s="26" t="s">
        <v>28</v>
      </c>
      <c r="F120" s="24" t="str">
        <f>IF(E18="","",E18)</f>
        <v>Vyplň údaj</v>
      </c>
      <c r="I120" s="26" t="s">
        <v>33</v>
      </c>
      <c r="J120" s="29" t="str">
        <f>E24</f>
        <v xml:space="preserve"> </v>
      </c>
      <c r="L120" s="31"/>
    </row>
    <row r="121" spans="2:65" s="1" customFormat="1" ht="10.15" customHeight="1" x14ac:dyDescent="0.2">
      <c r="B121" s="31"/>
      <c r="L121" s="31"/>
    </row>
    <row r="122" spans="2:65" s="9" customFormat="1" ht="29.25" customHeight="1" x14ac:dyDescent="0.2">
      <c r="B122" s="107"/>
      <c r="C122" s="108" t="s">
        <v>179</v>
      </c>
      <c r="D122" s="109" t="s">
        <v>61</v>
      </c>
      <c r="E122" s="109" t="s">
        <v>57</v>
      </c>
      <c r="F122" s="109" t="s">
        <v>58</v>
      </c>
      <c r="G122" s="109" t="s">
        <v>180</v>
      </c>
      <c r="H122" s="109" t="s">
        <v>181</v>
      </c>
      <c r="I122" s="109" t="s">
        <v>182</v>
      </c>
      <c r="J122" s="110" t="s">
        <v>147</v>
      </c>
      <c r="K122" s="111" t="s">
        <v>183</v>
      </c>
      <c r="L122" s="107"/>
      <c r="M122" s="56" t="s">
        <v>1</v>
      </c>
      <c r="N122" s="57" t="s">
        <v>40</v>
      </c>
      <c r="O122" s="57" t="s">
        <v>184</v>
      </c>
      <c r="P122" s="57" t="s">
        <v>185</v>
      </c>
      <c r="Q122" s="57" t="s">
        <v>186</v>
      </c>
      <c r="R122" s="57" t="s">
        <v>187</v>
      </c>
      <c r="S122" s="57" t="s">
        <v>188</v>
      </c>
      <c r="T122" s="58" t="s">
        <v>189</v>
      </c>
    </row>
    <row r="123" spans="2:65" s="1" customFormat="1" ht="22.9" customHeight="1" x14ac:dyDescent="0.25">
      <c r="B123" s="31"/>
      <c r="C123" s="61" t="s">
        <v>190</v>
      </c>
      <c r="J123" s="112">
        <f>BK123</f>
        <v>0</v>
      </c>
      <c r="L123" s="31"/>
      <c r="M123" s="59"/>
      <c r="N123" s="51"/>
      <c r="O123" s="51"/>
      <c r="P123" s="113">
        <f>P124+P129+P134+P141+P156+P183+P190</f>
        <v>0</v>
      </c>
      <c r="Q123" s="51"/>
      <c r="R123" s="113">
        <f>R124+R129+R134+R141+R156+R183+R190</f>
        <v>0</v>
      </c>
      <c r="S123" s="51"/>
      <c r="T123" s="114">
        <f>T124+T129+T134+T141+T156+T183+T190</f>
        <v>0</v>
      </c>
      <c r="AT123" s="16" t="s">
        <v>75</v>
      </c>
      <c r="AU123" s="16" t="s">
        <v>149</v>
      </c>
      <c r="BK123" s="115">
        <f>BK124+BK129+BK134+BK141+BK156+BK183+BK190</f>
        <v>0</v>
      </c>
    </row>
    <row r="124" spans="2:65" s="10" customFormat="1" ht="25.9" customHeight="1" x14ac:dyDescent="0.2">
      <c r="B124" s="116"/>
      <c r="D124" s="117" t="s">
        <v>75</v>
      </c>
      <c r="E124" s="118" t="s">
        <v>1880</v>
      </c>
      <c r="F124" s="118" t="s">
        <v>1092</v>
      </c>
      <c r="I124" s="119"/>
      <c r="J124" s="120">
        <f>BK124</f>
        <v>0</v>
      </c>
      <c r="L124" s="116"/>
      <c r="M124" s="121"/>
      <c r="P124" s="122">
        <f>SUM(P125:P128)</f>
        <v>0</v>
      </c>
      <c r="R124" s="122">
        <f>SUM(R125:R128)</f>
        <v>0</v>
      </c>
      <c r="T124" s="123">
        <f>SUM(T125:T128)</f>
        <v>0</v>
      </c>
      <c r="AR124" s="117" t="s">
        <v>86</v>
      </c>
      <c r="AT124" s="124" t="s">
        <v>75</v>
      </c>
      <c r="AU124" s="124" t="s">
        <v>76</v>
      </c>
      <c r="AY124" s="117" t="s">
        <v>193</v>
      </c>
      <c r="BK124" s="125">
        <f>SUM(BK125:BK128)</f>
        <v>0</v>
      </c>
    </row>
    <row r="125" spans="2:65" s="1" customFormat="1" ht="16.5" customHeight="1" x14ac:dyDescent="0.2">
      <c r="B125" s="31"/>
      <c r="C125" s="126" t="s">
        <v>84</v>
      </c>
      <c r="D125" s="126" t="s">
        <v>194</v>
      </c>
      <c r="E125" s="127" t="s">
        <v>1881</v>
      </c>
      <c r="F125" s="128" t="s">
        <v>1882</v>
      </c>
      <c r="G125" s="129" t="s">
        <v>246</v>
      </c>
      <c r="H125" s="130">
        <v>70</v>
      </c>
      <c r="I125" s="131"/>
      <c r="J125" s="132">
        <f>ROUND(I125*H125,2)</f>
        <v>0</v>
      </c>
      <c r="K125" s="133"/>
      <c r="L125" s="31"/>
      <c r="M125" s="134" t="s">
        <v>1</v>
      </c>
      <c r="N125" s="135" t="s">
        <v>41</v>
      </c>
      <c r="P125" s="136">
        <f>O125*H125</f>
        <v>0</v>
      </c>
      <c r="Q125" s="136">
        <v>0</v>
      </c>
      <c r="R125" s="136">
        <f>Q125*H125</f>
        <v>0</v>
      </c>
      <c r="S125" s="136">
        <v>0</v>
      </c>
      <c r="T125" s="137">
        <f>S125*H125</f>
        <v>0</v>
      </c>
      <c r="AR125" s="138" t="s">
        <v>213</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213</v>
      </c>
      <c r="BM125" s="138" t="s">
        <v>86</v>
      </c>
    </row>
    <row r="126" spans="2:65" s="1" customFormat="1" x14ac:dyDescent="0.2">
      <c r="B126" s="31"/>
      <c r="D126" s="140" t="s">
        <v>199</v>
      </c>
      <c r="F126" s="141" t="s">
        <v>1882</v>
      </c>
      <c r="I126" s="142"/>
      <c r="L126" s="31"/>
      <c r="M126" s="143"/>
      <c r="T126" s="53"/>
      <c r="AT126" s="16" t="s">
        <v>199</v>
      </c>
      <c r="AU126" s="16" t="s">
        <v>84</v>
      </c>
    </row>
    <row r="127" spans="2:65" s="1" customFormat="1" ht="16.5" customHeight="1" x14ac:dyDescent="0.2">
      <c r="B127" s="31"/>
      <c r="C127" s="126" t="s">
        <v>86</v>
      </c>
      <c r="D127" s="126" t="s">
        <v>194</v>
      </c>
      <c r="E127" s="127" t="s">
        <v>1883</v>
      </c>
      <c r="F127" s="128" t="s">
        <v>1884</v>
      </c>
      <c r="G127" s="129" t="s">
        <v>1885</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213</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213</v>
      </c>
      <c r="BM127" s="138" t="s">
        <v>198</v>
      </c>
    </row>
    <row r="128" spans="2:65" s="1" customFormat="1" x14ac:dyDescent="0.2">
      <c r="B128" s="31"/>
      <c r="D128" s="140" t="s">
        <v>199</v>
      </c>
      <c r="F128" s="141" t="s">
        <v>1884</v>
      </c>
      <c r="I128" s="142"/>
      <c r="L128" s="31"/>
      <c r="M128" s="143"/>
      <c r="T128" s="53"/>
      <c r="AT128" s="16" t="s">
        <v>199</v>
      </c>
      <c r="AU128" s="16" t="s">
        <v>84</v>
      </c>
    </row>
    <row r="129" spans="2:65" s="10" customFormat="1" ht="25.9" customHeight="1" x14ac:dyDescent="0.2">
      <c r="B129" s="116"/>
      <c r="D129" s="117" t="s">
        <v>75</v>
      </c>
      <c r="E129" s="118" t="s">
        <v>1886</v>
      </c>
      <c r="F129" s="118" t="s">
        <v>1887</v>
      </c>
      <c r="I129" s="119"/>
      <c r="J129" s="120">
        <f>BK129</f>
        <v>0</v>
      </c>
      <c r="L129" s="116"/>
      <c r="M129" s="121"/>
      <c r="P129" s="122">
        <f>SUM(P130:P133)</f>
        <v>0</v>
      </c>
      <c r="R129" s="122">
        <f>SUM(R130:R133)</f>
        <v>0</v>
      </c>
      <c r="T129" s="123">
        <f>SUM(T130:T133)</f>
        <v>0</v>
      </c>
      <c r="AR129" s="117" t="s">
        <v>86</v>
      </c>
      <c r="AT129" s="124" t="s">
        <v>75</v>
      </c>
      <c r="AU129" s="124" t="s">
        <v>76</v>
      </c>
      <c r="AY129" s="117" t="s">
        <v>193</v>
      </c>
      <c r="BK129" s="125">
        <f>SUM(BK130:BK133)</f>
        <v>0</v>
      </c>
    </row>
    <row r="130" spans="2:65" s="1" customFormat="1" ht="21.75" customHeight="1" x14ac:dyDescent="0.2">
      <c r="B130" s="31"/>
      <c r="C130" s="126" t="s">
        <v>209</v>
      </c>
      <c r="D130" s="126" t="s">
        <v>194</v>
      </c>
      <c r="E130" s="127" t="s">
        <v>1888</v>
      </c>
      <c r="F130" s="128" t="s">
        <v>1889</v>
      </c>
      <c r="G130" s="129" t="s">
        <v>1695</v>
      </c>
      <c r="H130" s="130">
        <v>1</v>
      </c>
      <c r="I130" s="131"/>
      <c r="J130" s="132">
        <f>ROUND(I130*H130,2)</f>
        <v>0</v>
      </c>
      <c r="K130" s="133"/>
      <c r="L130" s="31"/>
      <c r="M130" s="134" t="s">
        <v>1</v>
      </c>
      <c r="N130" s="135" t="s">
        <v>41</v>
      </c>
      <c r="P130" s="136">
        <f>O130*H130</f>
        <v>0</v>
      </c>
      <c r="Q130" s="136">
        <v>0</v>
      </c>
      <c r="R130" s="136">
        <f>Q130*H130</f>
        <v>0</v>
      </c>
      <c r="S130" s="136">
        <v>0</v>
      </c>
      <c r="T130" s="137">
        <f>S130*H130</f>
        <v>0</v>
      </c>
      <c r="AR130" s="138" t="s">
        <v>213</v>
      </c>
      <c r="AT130" s="138" t="s">
        <v>194</v>
      </c>
      <c r="AU130" s="138" t="s">
        <v>84</v>
      </c>
      <c r="AY130" s="16" t="s">
        <v>193</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213</v>
      </c>
      <c r="BM130" s="138" t="s">
        <v>226</v>
      </c>
    </row>
    <row r="131" spans="2:65" s="1" customFormat="1" x14ac:dyDescent="0.2">
      <c r="B131" s="31"/>
      <c r="D131" s="140" t="s">
        <v>199</v>
      </c>
      <c r="F131" s="141" t="s">
        <v>1889</v>
      </c>
      <c r="I131" s="142"/>
      <c r="L131" s="31"/>
      <c r="M131" s="143"/>
      <c r="T131" s="53"/>
      <c r="AT131" s="16" t="s">
        <v>199</v>
      </c>
      <c r="AU131" s="16" t="s">
        <v>84</v>
      </c>
    </row>
    <row r="132" spans="2:65" s="1" customFormat="1" ht="37.9" customHeight="1" x14ac:dyDescent="0.2">
      <c r="B132" s="31"/>
      <c r="C132" s="126" t="s">
        <v>198</v>
      </c>
      <c r="D132" s="126" t="s">
        <v>194</v>
      </c>
      <c r="E132" s="127" t="s">
        <v>1890</v>
      </c>
      <c r="F132" s="128" t="s">
        <v>1891</v>
      </c>
      <c r="G132" s="129" t="s">
        <v>1695</v>
      </c>
      <c r="H132" s="130">
        <v>1</v>
      </c>
      <c r="I132" s="131"/>
      <c r="J132" s="132">
        <f>ROUND(I132*H132,2)</f>
        <v>0</v>
      </c>
      <c r="K132" s="133"/>
      <c r="L132" s="31"/>
      <c r="M132" s="134" t="s">
        <v>1</v>
      </c>
      <c r="N132" s="135" t="s">
        <v>41</v>
      </c>
      <c r="P132" s="136">
        <f>O132*H132</f>
        <v>0</v>
      </c>
      <c r="Q132" s="136">
        <v>0</v>
      </c>
      <c r="R132" s="136">
        <f>Q132*H132</f>
        <v>0</v>
      </c>
      <c r="S132" s="136">
        <v>0</v>
      </c>
      <c r="T132" s="137">
        <f>S132*H132</f>
        <v>0</v>
      </c>
      <c r="AR132" s="138" t="s">
        <v>213</v>
      </c>
      <c r="AT132" s="138" t="s">
        <v>194</v>
      </c>
      <c r="AU132" s="138" t="s">
        <v>84</v>
      </c>
      <c r="AY132" s="16" t="s">
        <v>193</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213</v>
      </c>
      <c r="BM132" s="138" t="s">
        <v>238</v>
      </c>
    </row>
    <row r="133" spans="2:65" s="1" customFormat="1" ht="29.25" x14ac:dyDescent="0.2">
      <c r="B133" s="31"/>
      <c r="D133" s="140" t="s">
        <v>199</v>
      </c>
      <c r="F133" s="141" t="s">
        <v>1891</v>
      </c>
      <c r="I133" s="142"/>
      <c r="L133" s="31"/>
      <c r="M133" s="143"/>
      <c r="T133" s="53"/>
      <c r="AT133" s="16" t="s">
        <v>199</v>
      </c>
      <c r="AU133" s="16" t="s">
        <v>84</v>
      </c>
    </row>
    <row r="134" spans="2:65" s="10" customFormat="1" ht="25.9" customHeight="1" x14ac:dyDescent="0.2">
      <c r="B134" s="116"/>
      <c r="D134" s="117" t="s">
        <v>75</v>
      </c>
      <c r="E134" s="118" t="s">
        <v>1892</v>
      </c>
      <c r="F134" s="118" t="s">
        <v>1893</v>
      </c>
      <c r="I134" s="119"/>
      <c r="J134" s="120">
        <f>BK134</f>
        <v>0</v>
      </c>
      <c r="L134" s="116"/>
      <c r="M134" s="121"/>
      <c r="P134" s="122">
        <f>SUM(P135:P140)</f>
        <v>0</v>
      </c>
      <c r="R134" s="122">
        <f>SUM(R135:R140)</f>
        <v>0</v>
      </c>
      <c r="T134" s="123">
        <f>SUM(T135:T140)</f>
        <v>0</v>
      </c>
      <c r="AR134" s="117" t="s">
        <v>86</v>
      </c>
      <c r="AT134" s="124" t="s">
        <v>75</v>
      </c>
      <c r="AU134" s="124" t="s">
        <v>76</v>
      </c>
      <c r="AY134" s="117" t="s">
        <v>193</v>
      </c>
      <c r="BK134" s="125">
        <f>SUM(BK135:BK140)</f>
        <v>0</v>
      </c>
    </row>
    <row r="135" spans="2:65" s="1" customFormat="1" ht="16.5" customHeight="1" x14ac:dyDescent="0.2">
      <c r="B135" s="31"/>
      <c r="C135" s="126" t="s">
        <v>219</v>
      </c>
      <c r="D135" s="126" t="s">
        <v>194</v>
      </c>
      <c r="E135" s="127" t="s">
        <v>1894</v>
      </c>
      <c r="F135" s="128" t="s">
        <v>1895</v>
      </c>
      <c r="G135" s="129" t="s">
        <v>246</v>
      </c>
      <c r="H135" s="130">
        <v>6</v>
      </c>
      <c r="I135" s="131"/>
      <c r="J135" s="132">
        <f>ROUND(I135*H135,2)</f>
        <v>0</v>
      </c>
      <c r="K135" s="133"/>
      <c r="L135" s="31"/>
      <c r="M135" s="134" t="s">
        <v>1</v>
      </c>
      <c r="N135" s="135" t="s">
        <v>41</v>
      </c>
      <c r="P135" s="136">
        <f>O135*H135</f>
        <v>0</v>
      </c>
      <c r="Q135" s="136">
        <v>0</v>
      </c>
      <c r="R135" s="136">
        <f>Q135*H135</f>
        <v>0</v>
      </c>
      <c r="S135" s="136">
        <v>0</v>
      </c>
      <c r="T135" s="137">
        <f>S135*H135</f>
        <v>0</v>
      </c>
      <c r="AR135" s="138" t="s">
        <v>213</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213</v>
      </c>
      <c r="BM135" s="138" t="s">
        <v>250</v>
      </c>
    </row>
    <row r="136" spans="2:65" s="1" customFormat="1" x14ac:dyDescent="0.2">
      <c r="B136" s="31"/>
      <c r="D136" s="140" t="s">
        <v>199</v>
      </c>
      <c r="F136" s="141" t="s">
        <v>1895</v>
      </c>
      <c r="I136" s="142"/>
      <c r="L136" s="31"/>
      <c r="M136" s="143"/>
      <c r="T136" s="53"/>
      <c r="AT136" s="16" t="s">
        <v>199</v>
      </c>
      <c r="AU136" s="16" t="s">
        <v>84</v>
      </c>
    </row>
    <row r="137" spans="2:65" s="1" customFormat="1" ht="16.5" customHeight="1" x14ac:dyDescent="0.2">
      <c r="B137" s="31"/>
      <c r="C137" s="126" t="s">
        <v>226</v>
      </c>
      <c r="D137" s="126" t="s">
        <v>194</v>
      </c>
      <c r="E137" s="127" t="s">
        <v>1896</v>
      </c>
      <c r="F137" s="128" t="s">
        <v>1897</v>
      </c>
      <c r="G137" s="129" t="s">
        <v>246</v>
      </c>
      <c r="H137" s="130">
        <v>70</v>
      </c>
      <c r="I137" s="131"/>
      <c r="J137" s="132">
        <f>ROUND(I137*H137,2)</f>
        <v>0</v>
      </c>
      <c r="K137" s="133"/>
      <c r="L137" s="31"/>
      <c r="M137" s="134" t="s">
        <v>1</v>
      </c>
      <c r="N137" s="135" t="s">
        <v>41</v>
      </c>
      <c r="P137" s="136">
        <f>O137*H137</f>
        <v>0</v>
      </c>
      <c r="Q137" s="136">
        <v>0</v>
      </c>
      <c r="R137" s="136">
        <f>Q137*H137</f>
        <v>0</v>
      </c>
      <c r="S137" s="136">
        <v>0</v>
      </c>
      <c r="T137" s="137">
        <f>S137*H137</f>
        <v>0</v>
      </c>
      <c r="AR137" s="138" t="s">
        <v>213</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213</v>
      </c>
      <c r="BM137" s="138" t="s">
        <v>8</v>
      </c>
    </row>
    <row r="138" spans="2:65" s="1" customFormat="1" x14ac:dyDescent="0.2">
      <c r="B138" s="31"/>
      <c r="D138" s="140" t="s">
        <v>199</v>
      </c>
      <c r="F138" s="141" t="s">
        <v>1897</v>
      </c>
      <c r="I138" s="142"/>
      <c r="L138" s="31"/>
      <c r="M138" s="143"/>
      <c r="T138" s="53"/>
      <c r="AT138" s="16" t="s">
        <v>199</v>
      </c>
      <c r="AU138" s="16" t="s">
        <v>84</v>
      </c>
    </row>
    <row r="139" spans="2:65" s="1" customFormat="1" ht="16.5" customHeight="1" x14ac:dyDescent="0.2">
      <c r="B139" s="31"/>
      <c r="C139" s="126" t="s">
        <v>232</v>
      </c>
      <c r="D139" s="126" t="s">
        <v>194</v>
      </c>
      <c r="E139" s="127" t="s">
        <v>1898</v>
      </c>
      <c r="F139" s="128" t="s">
        <v>1899</v>
      </c>
      <c r="G139" s="129" t="s">
        <v>246</v>
      </c>
      <c r="H139" s="130">
        <v>2420</v>
      </c>
      <c r="I139" s="131"/>
      <c r="J139" s="132">
        <f>ROUND(I139*H139,2)</f>
        <v>0</v>
      </c>
      <c r="K139" s="133"/>
      <c r="L139" s="31"/>
      <c r="M139" s="134" t="s">
        <v>1</v>
      </c>
      <c r="N139" s="135" t="s">
        <v>41</v>
      </c>
      <c r="P139" s="136">
        <f>O139*H139</f>
        <v>0</v>
      </c>
      <c r="Q139" s="136">
        <v>0</v>
      </c>
      <c r="R139" s="136">
        <f>Q139*H139</f>
        <v>0</v>
      </c>
      <c r="S139" s="136">
        <v>0</v>
      </c>
      <c r="T139" s="137">
        <f>S139*H139</f>
        <v>0</v>
      </c>
      <c r="AR139" s="138" t="s">
        <v>213</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213</v>
      </c>
      <c r="BM139" s="138" t="s">
        <v>207</v>
      </c>
    </row>
    <row r="140" spans="2:65" s="1" customFormat="1" x14ac:dyDescent="0.2">
      <c r="B140" s="31"/>
      <c r="D140" s="140" t="s">
        <v>199</v>
      </c>
      <c r="F140" s="141" t="s">
        <v>1899</v>
      </c>
      <c r="I140" s="142"/>
      <c r="L140" s="31"/>
      <c r="M140" s="143"/>
      <c r="T140" s="53"/>
      <c r="AT140" s="16" t="s">
        <v>199</v>
      </c>
      <c r="AU140" s="16" t="s">
        <v>84</v>
      </c>
    </row>
    <row r="141" spans="2:65" s="10" customFormat="1" ht="25.9" customHeight="1" x14ac:dyDescent="0.2">
      <c r="B141" s="116"/>
      <c r="D141" s="117" t="s">
        <v>75</v>
      </c>
      <c r="E141" s="118" t="s">
        <v>1900</v>
      </c>
      <c r="F141" s="118" t="s">
        <v>1901</v>
      </c>
      <c r="I141" s="119"/>
      <c r="J141" s="120">
        <f>BK141</f>
        <v>0</v>
      </c>
      <c r="L141" s="116"/>
      <c r="M141" s="121"/>
      <c r="P141" s="122">
        <f>SUM(P142:P155)</f>
        <v>0</v>
      </c>
      <c r="R141" s="122">
        <f>SUM(R142:R155)</f>
        <v>0</v>
      </c>
      <c r="T141" s="123">
        <f>SUM(T142:T155)</f>
        <v>0</v>
      </c>
      <c r="AR141" s="117" t="s">
        <v>86</v>
      </c>
      <c r="AT141" s="124" t="s">
        <v>75</v>
      </c>
      <c r="AU141" s="124" t="s">
        <v>76</v>
      </c>
      <c r="AY141" s="117" t="s">
        <v>193</v>
      </c>
      <c r="BK141" s="125">
        <f>SUM(BK142:BK155)</f>
        <v>0</v>
      </c>
    </row>
    <row r="142" spans="2:65" s="1" customFormat="1" ht="16.5" customHeight="1" x14ac:dyDescent="0.2">
      <c r="B142" s="31"/>
      <c r="C142" s="126" t="s">
        <v>238</v>
      </c>
      <c r="D142" s="126" t="s">
        <v>194</v>
      </c>
      <c r="E142" s="127" t="s">
        <v>1902</v>
      </c>
      <c r="F142" s="128" t="s">
        <v>1903</v>
      </c>
      <c r="G142" s="129" t="s">
        <v>1695</v>
      </c>
      <c r="H142" s="130">
        <v>4</v>
      </c>
      <c r="I142" s="131"/>
      <c r="J142" s="132">
        <f>ROUND(I142*H142,2)</f>
        <v>0</v>
      </c>
      <c r="K142" s="133"/>
      <c r="L142" s="31"/>
      <c r="M142" s="134" t="s">
        <v>1</v>
      </c>
      <c r="N142" s="135" t="s">
        <v>41</v>
      </c>
      <c r="P142" s="136">
        <f>O142*H142</f>
        <v>0</v>
      </c>
      <c r="Q142" s="136">
        <v>0</v>
      </c>
      <c r="R142" s="136">
        <f>Q142*H142</f>
        <v>0</v>
      </c>
      <c r="S142" s="136">
        <v>0</v>
      </c>
      <c r="T142" s="137">
        <f>S142*H142</f>
        <v>0</v>
      </c>
      <c r="AR142" s="138" t="s">
        <v>213</v>
      </c>
      <c r="AT142" s="138" t="s">
        <v>194</v>
      </c>
      <c r="AU142" s="138" t="s">
        <v>84</v>
      </c>
      <c r="AY142" s="16" t="s">
        <v>193</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213</v>
      </c>
      <c r="BM142" s="138" t="s">
        <v>213</v>
      </c>
    </row>
    <row r="143" spans="2:65" s="1" customFormat="1" x14ac:dyDescent="0.2">
      <c r="B143" s="31"/>
      <c r="D143" s="140" t="s">
        <v>199</v>
      </c>
      <c r="F143" s="141" t="s">
        <v>1903</v>
      </c>
      <c r="I143" s="142"/>
      <c r="L143" s="31"/>
      <c r="M143" s="143"/>
      <c r="T143" s="53"/>
      <c r="AT143" s="16" t="s">
        <v>199</v>
      </c>
      <c r="AU143" s="16" t="s">
        <v>84</v>
      </c>
    </row>
    <row r="144" spans="2:65" s="1" customFormat="1" ht="16.5" customHeight="1" x14ac:dyDescent="0.2">
      <c r="B144" s="31"/>
      <c r="C144" s="126" t="s">
        <v>243</v>
      </c>
      <c r="D144" s="126" t="s">
        <v>194</v>
      </c>
      <c r="E144" s="127" t="s">
        <v>1904</v>
      </c>
      <c r="F144" s="128" t="s">
        <v>1905</v>
      </c>
      <c r="G144" s="129" t="s">
        <v>1695</v>
      </c>
      <c r="H144" s="130">
        <v>4</v>
      </c>
      <c r="I144" s="131"/>
      <c r="J144" s="132">
        <f>ROUND(I144*H144,2)</f>
        <v>0</v>
      </c>
      <c r="K144" s="133"/>
      <c r="L144" s="31"/>
      <c r="M144" s="134" t="s">
        <v>1</v>
      </c>
      <c r="N144" s="135" t="s">
        <v>41</v>
      </c>
      <c r="P144" s="136">
        <f>O144*H144</f>
        <v>0</v>
      </c>
      <c r="Q144" s="136">
        <v>0</v>
      </c>
      <c r="R144" s="136">
        <f>Q144*H144</f>
        <v>0</v>
      </c>
      <c r="S144" s="136">
        <v>0</v>
      </c>
      <c r="T144" s="137">
        <f>S144*H144</f>
        <v>0</v>
      </c>
      <c r="AR144" s="138" t="s">
        <v>213</v>
      </c>
      <c r="AT144" s="138" t="s">
        <v>194</v>
      </c>
      <c r="AU144" s="138" t="s">
        <v>84</v>
      </c>
      <c r="AY144" s="16" t="s">
        <v>193</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213</v>
      </c>
      <c r="BM144" s="138" t="s">
        <v>218</v>
      </c>
    </row>
    <row r="145" spans="2:65" s="1" customFormat="1" x14ac:dyDescent="0.2">
      <c r="B145" s="31"/>
      <c r="D145" s="140" t="s">
        <v>199</v>
      </c>
      <c r="F145" s="141" t="s">
        <v>1905</v>
      </c>
      <c r="I145" s="142"/>
      <c r="L145" s="31"/>
      <c r="M145" s="143"/>
      <c r="T145" s="53"/>
      <c r="AT145" s="16" t="s">
        <v>199</v>
      </c>
      <c r="AU145" s="16" t="s">
        <v>84</v>
      </c>
    </row>
    <row r="146" spans="2:65" s="1" customFormat="1" ht="16.5" customHeight="1" x14ac:dyDescent="0.2">
      <c r="B146" s="31"/>
      <c r="C146" s="126" t="s">
        <v>250</v>
      </c>
      <c r="D146" s="126" t="s">
        <v>194</v>
      </c>
      <c r="E146" s="127" t="s">
        <v>1906</v>
      </c>
      <c r="F146" s="128" t="s">
        <v>1907</v>
      </c>
      <c r="G146" s="129" t="s">
        <v>1695</v>
      </c>
      <c r="H146" s="130">
        <v>4</v>
      </c>
      <c r="I146" s="131"/>
      <c r="J146" s="132">
        <f>ROUND(I146*H146,2)</f>
        <v>0</v>
      </c>
      <c r="K146" s="133"/>
      <c r="L146" s="31"/>
      <c r="M146" s="134" t="s">
        <v>1</v>
      </c>
      <c r="N146" s="135" t="s">
        <v>41</v>
      </c>
      <c r="P146" s="136">
        <f>O146*H146</f>
        <v>0</v>
      </c>
      <c r="Q146" s="136">
        <v>0</v>
      </c>
      <c r="R146" s="136">
        <f>Q146*H146</f>
        <v>0</v>
      </c>
      <c r="S146" s="136">
        <v>0</v>
      </c>
      <c r="T146" s="137">
        <f>S146*H146</f>
        <v>0</v>
      </c>
      <c r="AR146" s="138" t="s">
        <v>213</v>
      </c>
      <c r="AT146" s="138" t="s">
        <v>194</v>
      </c>
      <c r="AU146" s="138" t="s">
        <v>84</v>
      </c>
      <c r="AY146" s="16" t="s">
        <v>193</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213</v>
      </c>
      <c r="BM146" s="138" t="s">
        <v>223</v>
      </c>
    </row>
    <row r="147" spans="2:65" s="1" customFormat="1" x14ac:dyDescent="0.2">
      <c r="B147" s="31"/>
      <c r="D147" s="140" t="s">
        <v>199</v>
      </c>
      <c r="F147" s="141" t="s">
        <v>1907</v>
      </c>
      <c r="I147" s="142"/>
      <c r="L147" s="31"/>
      <c r="M147" s="143"/>
      <c r="T147" s="53"/>
      <c r="AT147" s="16" t="s">
        <v>199</v>
      </c>
      <c r="AU147" s="16" t="s">
        <v>84</v>
      </c>
    </row>
    <row r="148" spans="2:65" s="1" customFormat="1" ht="16.5" customHeight="1" x14ac:dyDescent="0.2">
      <c r="B148" s="31"/>
      <c r="C148" s="126" t="s">
        <v>254</v>
      </c>
      <c r="D148" s="126" t="s">
        <v>194</v>
      </c>
      <c r="E148" s="127" t="s">
        <v>1908</v>
      </c>
      <c r="F148" s="128" t="s">
        <v>1909</v>
      </c>
      <c r="G148" s="129" t="s">
        <v>1695</v>
      </c>
      <c r="H148" s="130">
        <v>4</v>
      </c>
      <c r="I148" s="131"/>
      <c r="J148" s="132">
        <f>ROUND(I148*H148,2)</f>
        <v>0</v>
      </c>
      <c r="K148" s="133"/>
      <c r="L148" s="31"/>
      <c r="M148" s="134" t="s">
        <v>1</v>
      </c>
      <c r="N148" s="135" t="s">
        <v>41</v>
      </c>
      <c r="P148" s="136">
        <f>O148*H148</f>
        <v>0</v>
      </c>
      <c r="Q148" s="136">
        <v>0</v>
      </c>
      <c r="R148" s="136">
        <f>Q148*H148</f>
        <v>0</v>
      </c>
      <c r="S148" s="136">
        <v>0</v>
      </c>
      <c r="T148" s="137">
        <f>S148*H148</f>
        <v>0</v>
      </c>
      <c r="AR148" s="138" t="s">
        <v>213</v>
      </c>
      <c r="AT148" s="138" t="s">
        <v>194</v>
      </c>
      <c r="AU148" s="138" t="s">
        <v>84</v>
      </c>
      <c r="AY148" s="16" t="s">
        <v>193</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213</v>
      </c>
      <c r="BM148" s="138" t="s">
        <v>229</v>
      </c>
    </row>
    <row r="149" spans="2:65" s="1" customFormat="1" x14ac:dyDescent="0.2">
      <c r="B149" s="31"/>
      <c r="D149" s="140" t="s">
        <v>199</v>
      </c>
      <c r="F149" s="141" t="s">
        <v>1909</v>
      </c>
      <c r="I149" s="142"/>
      <c r="L149" s="31"/>
      <c r="M149" s="143"/>
      <c r="T149" s="53"/>
      <c r="AT149" s="16" t="s">
        <v>199</v>
      </c>
      <c r="AU149" s="16" t="s">
        <v>84</v>
      </c>
    </row>
    <row r="150" spans="2:65" s="1" customFormat="1" ht="16.5" customHeight="1" x14ac:dyDescent="0.2">
      <c r="B150" s="31"/>
      <c r="C150" s="126" t="s">
        <v>8</v>
      </c>
      <c r="D150" s="126" t="s">
        <v>194</v>
      </c>
      <c r="E150" s="127" t="s">
        <v>1910</v>
      </c>
      <c r="F150" s="128" t="s">
        <v>1911</v>
      </c>
      <c r="G150" s="129" t="s">
        <v>1695</v>
      </c>
      <c r="H150" s="130">
        <v>2</v>
      </c>
      <c r="I150" s="131"/>
      <c r="J150" s="132">
        <f>ROUND(I150*H150,2)</f>
        <v>0</v>
      </c>
      <c r="K150" s="133"/>
      <c r="L150" s="31"/>
      <c r="M150" s="134" t="s">
        <v>1</v>
      </c>
      <c r="N150" s="135" t="s">
        <v>41</v>
      </c>
      <c r="P150" s="136">
        <f>O150*H150</f>
        <v>0</v>
      </c>
      <c r="Q150" s="136">
        <v>0</v>
      </c>
      <c r="R150" s="136">
        <f>Q150*H150</f>
        <v>0</v>
      </c>
      <c r="S150" s="136">
        <v>0</v>
      </c>
      <c r="T150" s="137">
        <f>S150*H150</f>
        <v>0</v>
      </c>
      <c r="AR150" s="138" t="s">
        <v>213</v>
      </c>
      <c r="AT150" s="138" t="s">
        <v>194</v>
      </c>
      <c r="AU150" s="138" t="s">
        <v>84</v>
      </c>
      <c r="AY150" s="16" t="s">
        <v>193</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213</v>
      </c>
      <c r="BM150" s="138" t="s">
        <v>235</v>
      </c>
    </row>
    <row r="151" spans="2:65" s="1" customFormat="1" x14ac:dyDescent="0.2">
      <c r="B151" s="31"/>
      <c r="D151" s="140" t="s">
        <v>199</v>
      </c>
      <c r="F151" s="141" t="s">
        <v>1911</v>
      </c>
      <c r="I151" s="142"/>
      <c r="L151" s="31"/>
      <c r="M151" s="143"/>
      <c r="T151" s="53"/>
      <c r="AT151" s="16" t="s">
        <v>199</v>
      </c>
      <c r="AU151" s="16" t="s">
        <v>84</v>
      </c>
    </row>
    <row r="152" spans="2:65" s="1" customFormat="1" ht="16.5" customHeight="1" x14ac:dyDescent="0.2">
      <c r="B152" s="31"/>
      <c r="C152" s="126" t="s">
        <v>263</v>
      </c>
      <c r="D152" s="126" t="s">
        <v>194</v>
      </c>
      <c r="E152" s="127" t="s">
        <v>1912</v>
      </c>
      <c r="F152" s="128" t="s">
        <v>1913</v>
      </c>
      <c r="G152" s="129" t="s">
        <v>1695</v>
      </c>
      <c r="H152" s="130">
        <v>2</v>
      </c>
      <c r="I152" s="131"/>
      <c r="J152" s="132">
        <f>ROUND(I152*H152,2)</f>
        <v>0</v>
      </c>
      <c r="K152" s="133"/>
      <c r="L152" s="31"/>
      <c r="M152" s="134" t="s">
        <v>1</v>
      </c>
      <c r="N152" s="135" t="s">
        <v>41</v>
      </c>
      <c r="P152" s="136">
        <f>O152*H152</f>
        <v>0</v>
      </c>
      <c r="Q152" s="136">
        <v>0</v>
      </c>
      <c r="R152" s="136">
        <f>Q152*H152</f>
        <v>0</v>
      </c>
      <c r="S152" s="136">
        <v>0</v>
      </c>
      <c r="T152" s="137">
        <f>S152*H152</f>
        <v>0</v>
      </c>
      <c r="AR152" s="138" t="s">
        <v>213</v>
      </c>
      <c r="AT152" s="138" t="s">
        <v>194</v>
      </c>
      <c r="AU152" s="138" t="s">
        <v>84</v>
      </c>
      <c r="AY152" s="16" t="s">
        <v>193</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213</v>
      </c>
      <c r="BM152" s="138" t="s">
        <v>241</v>
      </c>
    </row>
    <row r="153" spans="2:65" s="1" customFormat="1" x14ac:dyDescent="0.2">
      <c r="B153" s="31"/>
      <c r="D153" s="140" t="s">
        <v>199</v>
      </c>
      <c r="F153" s="141" t="s">
        <v>1913</v>
      </c>
      <c r="I153" s="142"/>
      <c r="L153" s="31"/>
      <c r="M153" s="143"/>
      <c r="T153" s="53"/>
      <c r="AT153" s="16" t="s">
        <v>199</v>
      </c>
      <c r="AU153" s="16" t="s">
        <v>84</v>
      </c>
    </row>
    <row r="154" spans="2:65" s="1" customFormat="1" ht="16.5" customHeight="1" x14ac:dyDescent="0.2">
      <c r="B154" s="31"/>
      <c r="C154" s="126" t="s">
        <v>207</v>
      </c>
      <c r="D154" s="126" t="s">
        <v>194</v>
      </c>
      <c r="E154" s="127" t="s">
        <v>1914</v>
      </c>
      <c r="F154" s="128" t="s">
        <v>1915</v>
      </c>
      <c r="G154" s="129" t="s">
        <v>1695</v>
      </c>
      <c r="H154" s="130">
        <v>6</v>
      </c>
      <c r="I154" s="131"/>
      <c r="J154" s="132">
        <f>ROUND(I154*H154,2)</f>
        <v>0</v>
      </c>
      <c r="K154" s="133"/>
      <c r="L154" s="31"/>
      <c r="M154" s="134" t="s">
        <v>1</v>
      </c>
      <c r="N154" s="135" t="s">
        <v>41</v>
      </c>
      <c r="P154" s="136">
        <f>O154*H154</f>
        <v>0</v>
      </c>
      <c r="Q154" s="136">
        <v>0</v>
      </c>
      <c r="R154" s="136">
        <f>Q154*H154</f>
        <v>0</v>
      </c>
      <c r="S154" s="136">
        <v>0</v>
      </c>
      <c r="T154" s="137">
        <f>S154*H154</f>
        <v>0</v>
      </c>
      <c r="AR154" s="138" t="s">
        <v>213</v>
      </c>
      <c r="AT154" s="138" t="s">
        <v>194</v>
      </c>
      <c r="AU154" s="138" t="s">
        <v>84</v>
      </c>
      <c r="AY154" s="16" t="s">
        <v>193</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213</v>
      </c>
      <c r="BM154" s="138" t="s">
        <v>266</v>
      </c>
    </row>
    <row r="155" spans="2:65" s="1" customFormat="1" x14ac:dyDescent="0.2">
      <c r="B155" s="31"/>
      <c r="D155" s="140" t="s">
        <v>199</v>
      </c>
      <c r="F155" s="141" t="s">
        <v>1915</v>
      </c>
      <c r="I155" s="142"/>
      <c r="L155" s="31"/>
      <c r="M155" s="143"/>
      <c r="T155" s="53"/>
      <c r="AT155" s="16" t="s">
        <v>199</v>
      </c>
      <c r="AU155" s="16" t="s">
        <v>84</v>
      </c>
    </row>
    <row r="156" spans="2:65" s="10" customFormat="1" ht="25.9" customHeight="1" x14ac:dyDescent="0.2">
      <c r="B156" s="116"/>
      <c r="D156" s="117" t="s">
        <v>75</v>
      </c>
      <c r="E156" s="118" t="s">
        <v>1916</v>
      </c>
      <c r="F156" s="118" t="s">
        <v>1917</v>
      </c>
      <c r="I156" s="119"/>
      <c r="J156" s="120">
        <f>BK156</f>
        <v>0</v>
      </c>
      <c r="L156" s="116"/>
      <c r="M156" s="121"/>
      <c r="P156" s="122">
        <f>SUM(P157:P182)</f>
        <v>0</v>
      </c>
      <c r="R156" s="122">
        <f>SUM(R157:R182)</f>
        <v>0</v>
      </c>
      <c r="T156" s="123">
        <f>SUM(T157:T182)</f>
        <v>0</v>
      </c>
      <c r="AR156" s="117" t="s">
        <v>86</v>
      </c>
      <c r="AT156" s="124" t="s">
        <v>75</v>
      </c>
      <c r="AU156" s="124" t="s">
        <v>76</v>
      </c>
      <c r="AY156" s="117" t="s">
        <v>193</v>
      </c>
      <c r="BK156" s="125">
        <f>SUM(BK157:BK182)</f>
        <v>0</v>
      </c>
    </row>
    <row r="157" spans="2:65" s="1" customFormat="1" ht="16.5" customHeight="1" x14ac:dyDescent="0.2">
      <c r="B157" s="31"/>
      <c r="C157" s="126" t="s">
        <v>291</v>
      </c>
      <c r="D157" s="126" t="s">
        <v>194</v>
      </c>
      <c r="E157" s="127" t="s">
        <v>1918</v>
      </c>
      <c r="F157" s="128" t="s">
        <v>1919</v>
      </c>
      <c r="G157" s="129" t="s">
        <v>212</v>
      </c>
      <c r="H157" s="130">
        <v>490</v>
      </c>
      <c r="I157" s="131"/>
      <c r="J157" s="132">
        <f>ROUND(I157*H157,2)</f>
        <v>0</v>
      </c>
      <c r="K157" s="133"/>
      <c r="L157" s="31"/>
      <c r="M157" s="134" t="s">
        <v>1</v>
      </c>
      <c r="N157" s="135" t="s">
        <v>41</v>
      </c>
      <c r="P157" s="136">
        <f>O157*H157</f>
        <v>0</v>
      </c>
      <c r="Q157" s="136">
        <v>0</v>
      </c>
      <c r="R157" s="136">
        <f>Q157*H157</f>
        <v>0</v>
      </c>
      <c r="S157" s="136">
        <v>0</v>
      </c>
      <c r="T157" s="137">
        <f>S157*H157</f>
        <v>0</v>
      </c>
      <c r="AR157" s="138" t="s">
        <v>213</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213</v>
      </c>
      <c r="BM157" s="138" t="s">
        <v>273</v>
      </c>
    </row>
    <row r="158" spans="2:65" s="1" customFormat="1" x14ac:dyDescent="0.2">
      <c r="B158" s="31"/>
      <c r="D158" s="140" t="s">
        <v>199</v>
      </c>
      <c r="F158" s="141" t="s">
        <v>1919</v>
      </c>
      <c r="I158" s="142"/>
      <c r="L158" s="31"/>
      <c r="M158" s="143"/>
      <c r="T158" s="53"/>
      <c r="AT158" s="16" t="s">
        <v>199</v>
      </c>
      <c r="AU158" s="16" t="s">
        <v>84</v>
      </c>
    </row>
    <row r="159" spans="2:65" s="1" customFormat="1" ht="16.5" customHeight="1" x14ac:dyDescent="0.2">
      <c r="B159" s="31"/>
      <c r="C159" s="126" t="s">
        <v>213</v>
      </c>
      <c r="D159" s="126" t="s">
        <v>194</v>
      </c>
      <c r="E159" s="127" t="s">
        <v>1920</v>
      </c>
      <c r="F159" s="128" t="s">
        <v>1921</v>
      </c>
      <c r="G159" s="129" t="s">
        <v>1695</v>
      </c>
      <c r="H159" s="130">
        <v>350</v>
      </c>
      <c r="I159" s="131"/>
      <c r="J159" s="132">
        <f>ROUND(I159*H159,2)</f>
        <v>0</v>
      </c>
      <c r="K159" s="133"/>
      <c r="L159" s="31"/>
      <c r="M159" s="134" t="s">
        <v>1</v>
      </c>
      <c r="N159" s="135" t="s">
        <v>41</v>
      </c>
      <c r="P159" s="136">
        <f>O159*H159</f>
        <v>0</v>
      </c>
      <c r="Q159" s="136">
        <v>0</v>
      </c>
      <c r="R159" s="136">
        <f>Q159*H159</f>
        <v>0</v>
      </c>
      <c r="S159" s="136">
        <v>0</v>
      </c>
      <c r="T159" s="137">
        <f>S159*H159</f>
        <v>0</v>
      </c>
      <c r="AR159" s="138" t="s">
        <v>213</v>
      </c>
      <c r="AT159" s="138" t="s">
        <v>194</v>
      </c>
      <c r="AU159" s="138" t="s">
        <v>84</v>
      </c>
      <c r="AY159" s="16" t="s">
        <v>193</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213</v>
      </c>
      <c r="BM159" s="138" t="s">
        <v>294</v>
      </c>
    </row>
    <row r="160" spans="2:65" s="1" customFormat="1" x14ac:dyDescent="0.2">
      <c r="B160" s="31"/>
      <c r="D160" s="140" t="s">
        <v>199</v>
      </c>
      <c r="F160" s="141" t="s">
        <v>1921</v>
      </c>
      <c r="I160" s="142"/>
      <c r="L160" s="31"/>
      <c r="M160" s="143"/>
      <c r="T160" s="53"/>
      <c r="AT160" s="16" t="s">
        <v>199</v>
      </c>
      <c r="AU160" s="16" t="s">
        <v>84</v>
      </c>
    </row>
    <row r="161" spans="2:65" s="1" customFormat="1" ht="21.75" customHeight="1" x14ac:dyDescent="0.2">
      <c r="B161" s="31"/>
      <c r="C161" s="126" t="s">
        <v>301</v>
      </c>
      <c r="D161" s="126" t="s">
        <v>194</v>
      </c>
      <c r="E161" s="127" t="s">
        <v>1922</v>
      </c>
      <c r="F161" s="128" t="s">
        <v>1923</v>
      </c>
      <c r="G161" s="129" t="s">
        <v>1695</v>
      </c>
      <c r="H161" s="130">
        <v>1</v>
      </c>
      <c r="I161" s="131"/>
      <c r="J161" s="132">
        <f>ROUND(I161*H161,2)</f>
        <v>0</v>
      </c>
      <c r="K161" s="133"/>
      <c r="L161" s="31"/>
      <c r="M161" s="134" t="s">
        <v>1</v>
      </c>
      <c r="N161" s="135" t="s">
        <v>41</v>
      </c>
      <c r="P161" s="136">
        <f>O161*H161</f>
        <v>0</v>
      </c>
      <c r="Q161" s="136">
        <v>0</v>
      </c>
      <c r="R161" s="136">
        <f>Q161*H161</f>
        <v>0</v>
      </c>
      <c r="S161" s="136">
        <v>0</v>
      </c>
      <c r="T161" s="137">
        <f>S161*H161</f>
        <v>0</v>
      </c>
      <c r="AR161" s="138" t="s">
        <v>213</v>
      </c>
      <c r="AT161" s="138" t="s">
        <v>194</v>
      </c>
      <c r="AU161" s="138" t="s">
        <v>84</v>
      </c>
      <c r="AY161" s="16" t="s">
        <v>193</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213</v>
      </c>
      <c r="BM161" s="138" t="s">
        <v>299</v>
      </c>
    </row>
    <row r="162" spans="2:65" s="1" customFormat="1" x14ac:dyDescent="0.2">
      <c r="B162" s="31"/>
      <c r="D162" s="140" t="s">
        <v>199</v>
      </c>
      <c r="F162" s="141" t="s">
        <v>1923</v>
      </c>
      <c r="I162" s="142"/>
      <c r="L162" s="31"/>
      <c r="M162" s="143"/>
      <c r="T162" s="53"/>
      <c r="AT162" s="16" t="s">
        <v>199</v>
      </c>
      <c r="AU162" s="16" t="s">
        <v>84</v>
      </c>
    </row>
    <row r="163" spans="2:65" s="1" customFormat="1" ht="21.75" customHeight="1" x14ac:dyDescent="0.2">
      <c r="B163" s="31"/>
      <c r="C163" s="126" t="s">
        <v>218</v>
      </c>
      <c r="D163" s="126" t="s">
        <v>194</v>
      </c>
      <c r="E163" s="127" t="s">
        <v>1924</v>
      </c>
      <c r="F163" s="128" t="s">
        <v>1925</v>
      </c>
      <c r="G163" s="129" t="s">
        <v>1695</v>
      </c>
      <c r="H163" s="130">
        <v>1</v>
      </c>
      <c r="I163" s="131"/>
      <c r="J163" s="132">
        <f>ROUND(I163*H163,2)</f>
        <v>0</v>
      </c>
      <c r="K163" s="133"/>
      <c r="L163" s="31"/>
      <c r="M163" s="134" t="s">
        <v>1</v>
      </c>
      <c r="N163" s="135" t="s">
        <v>41</v>
      </c>
      <c r="P163" s="136">
        <f>O163*H163</f>
        <v>0</v>
      </c>
      <c r="Q163" s="136">
        <v>0</v>
      </c>
      <c r="R163" s="136">
        <f>Q163*H163</f>
        <v>0</v>
      </c>
      <c r="S163" s="136">
        <v>0</v>
      </c>
      <c r="T163" s="137">
        <f>S163*H163</f>
        <v>0</v>
      </c>
      <c r="AR163" s="138" t="s">
        <v>213</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213</v>
      </c>
      <c r="BM163" s="138" t="s">
        <v>305</v>
      </c>
    </row>
    <row r="164" spans="2:65" s="1" customFormat="1" x14ac:dyDescent="0.2">
      <c r="B164" s="31"/>
      <c r="D164" s="140" t="s">
        <v>199</v>
      </c>
      <c r="F164" s="141" t="s">
        <v>1925</v>
      </c>
      <c r="I164" s="142"/>
      <c r="L164" s="31"/>
      <c r="M164" s="143"/>
      <c r="T164" s="53"/>
      <c r="AT164" s="16" t="s">
        <v>199</v>
      </c>
      <c r="AU164" s="16" t="s">
        <v>84</v>
      </c>
    </row>
    <row r="165" spans="2:65" s="1" customFormat="1" ht="24.2" customHeight="1" x14ac:dyDescent="0.2">
      <c r="B165" s="31"/>
      <c r="C165" s="126" t="s">
        <v>311</v>
      </c>
      <c r="D165" s="126" t="s">
        <v>194</v>
      </c>
      <c r="E165" s="127" t="s">
        <v>1926</v>
      </c>
      <c r="F165" s="128" t="s">
        <v>1927</v>
      </c>
      <c r="G165" s="129" t="s">
        <v>1695</v>
      </c>
      <c r="H165" s="130">
        <v>1</v>
      </c>
      <c r="I165" s="131"/>
      <c r="J165" s="132">
        <f>ROUND(I165*H165,2)</f>
        <v>0</v>
      </c>
      <c r="K165" s="133"/>
      <c r="L165" s="31"/>
      <c r="M165" s="134" t="s">
        <v>1</v>
      </c>
      <c r="N165" s="135" t="s">
        <v>41</v>
      </c>
      <c r="P165" s="136">
        <f>O165*H165</f>
        <v>0</v>
      </c>
      <c r="Q165" s="136">
        <v>0</v>
      </c>
      <c r="R165" s="136">
        <f>Q165*H165</f>
        <v>0</v>
      </c>
      <c r="S165" s="136">
        <v>0</v>
      </c>
      <c r="T165" s="137">
        <f>S165*H165</f>
        <v>0</v>
      </c>
      <c r="AR165" s="138" t="s">
        <v>213</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213</v>
      </c>
      <c r="BM165" s="138" t="s">
        <v>309</v>
      </c>
    </row>
    <row r="166" spans="2:65" s="1" customFormat="1" x14ac:dyDescent="0.2">
      <c r="B166" s="31"/>
      <c r="D166" s="140" t="s">
        <v>199</v>
      </c>
      <c r="F166" s="141" t="s">
        <v>1927</v>
      </c>
      <c r="I166" s="142"/>
      <c r="L166" s="31"/>
      <c r="M166" s="143"/>
      <c r="T166" s="53"/>
      <c r="AT166" s="16" t="s">
        <v>199</v>
      </c>
      <c r="AU166" s="16" t="s">
        <v>84</v>
      </c>
    </row>
    <row r="167" spans="2:65" s="1" customFormat="1" ht="16.5" customHeight="1" x14ac:dyDescent="0.2">
      <c r="B167" s="31"/>
      <c r="C167" s="126" t="s">
        <v>223</v>
      </c>
      <c r="D167" s="126" t="s">
        <v>194</v>
      </c>
      <c r="E167" s="127" t="s">
        <v>1928</v>
      </c>
      <c r="F167" s="128" t="s">
        <v>1929</v>
      </c>
      <c r="G167" s="129" t="s">
        <v>246</v>
      </c>
      <c r="H167" s="130">
        <v>480</v>
      </c>
      <c r="I167" s="131"/>
      <c r="J167" s="132">
        <f>ROUND(I167*H167,2)</f>
        <v>0</v>
      </c>
      <c r="K167" s="133"/>
      <c r="L167" s="31"/>
      <c r="M167" s="134" t="s">
        <v>1</v>
      </c>
      <c r="N167" s="135" t="s">
        <v>41</v>
      </c>
      <c r="P167" s="136">
        <f>O167*H167</f>
        <v>0</v>
      </c>
      <c r="Q167" s="136">
        <v>0</v>
      </c>
      <c r="R167" s="136">
        <f>Q167*H167</f>
        <v>0</v>
      </c>
      <c r="S167" s="136">
        <v>0</v>
      </c>
      <c r="T167" s="137">
        <f>S167*H167</f>
        <v>0</v>
      </c>
      <c r="AR167" s="138" t="s">
        <v>213</v>
      </c>
      <c r="AT167" s="138" t="s">
        <v>194</v>
      </c>
      <c r="AU167" s="138" t="s">
        <v>84</v>
      </c>
      <c r="AY167" s="16" t="s">
        <v>193</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213</v>
      </c>
      <c r="BM167" s="138" t="s">
        <v>314</v>
      </c>
    </row>
    <row r="168" spans="2:65" s="1" customFormat="1" x14ac:dyDescent="0.2">
      <c r="B168" s="31"/>
      <c r="D168" s="140" t="s">
        <v>199</v>
      </c>
      <c r="F168" s="141" t="s">
        <v>1929</v>
      </c>
      <c r="I168" s="142"/>
      <c r="L168" s="31"/>
      <c r="M168" s="143"/>
      <c r="T168" s="53"/>
      <c r="AT168" s="16" t="s">
        <v>199</v>
      </c>
      <c r="AU168" s="16" t="s">
        <v>84</v>
      </c>
    </row>
    <row r="169" spans="2:65" s="1" customFormat="1" ht="16.5" customHeight="1" x14ac:dyDescent="0.2">
      <c r="B169" s="31"/>
      <c r="C169" s="126" t="s">
        <v>7</v>
      </c>
      <c r="D169" s="126" t="s">
        <v>194</v>
      </c>
      <c r="E169" s="127" t="s">
        <v>1930</v>
      </c>
      <c r="F169" s="128" t="s">
        <v>1931</v>
      </c>
      <c r="G169" s="129" t="s">
        <v>1932</v>
      </c>
      <c r="H169" s="130">
        <v>15</v>
      </c>
      <c r="I169" s="131"/>
      <c r="J169" s="132">
        <f>ROUND(I169*H169,2)</f>
        <v>0</v>
      </c>
      <c r="K169" s="133"/>
      <c r="L169" s="31"/>
      <c r="M169" s="134" t="s">
        <v>1</v>
      </c>
      <c r="N169" s="135" t="s">
        <v>41</v>
      </c>
      <c r="P169" s="136">
        <f>O169*H169</f>
        <v>0</v>
      </c>
      <c r="Q169" s="136">
        <v>0</v>
      </c>
      <c r="R169" s="136">
        <f>Q169*H169</f>
        <v>0</v>
      </c>
      <c r="S169" s="136">
        <v>0</v>
      </c>
      <c r="T169" s="137">
        <f>S169*H169</f>
        <v>0</v>
      </c>
      <c r="AR169" s="138" t="s">
        <v>213</v>
      </c>
      <c r="AT169" s="138" t="s">
        <v>194</v>
      </c>
      <c r="AU169" s="138" t="s">
        <v>84</v>
      </c>
      <c r="AY169" s="16" t="s">
        <v>193</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213</v>
      </c>
      <c r="BM169" s="138" t="s">
        <v>318</v>
      </c>
    </row>
    <row r="170" spans="2:65" s="1" customFormat="1" x14ac:dyDescent="0.2">
      <c r="B170" s="31"/>
      <c r="D170" s="140" t="s">
        <v>199</v>
      </c>
      <c r="F170" s="141" t="s">
        <v>1931</v>
      </c>
      <c r="I170" s="142"/>
      <c r="L170" s="31"/>
      <c r="M170" s="143"/>
      <c r="T170" s="53"/>
      <c r="AT170" s="16" t="s">
        <v>199</v>
      </c>
      <c r="AU170" s="16" t="s">
        <v>84</v>
      </c>
    </row>
    <row r="171" spans="2:65" s="1" customFormat="1" ht="16.5" customHeight="1" x14ac:dyDescent="0.2">
      <c r="B171" s="31"/>
      <c r="C171" s="126" t="s">
        <v>229</v>
      </c>
      <c r="D171" s="126" t="s">
        <v>194</v>
      </c>
      <c r="E171" s="127" t="s">
        <v>1933</v>
      </c>
      <c r="F171" s="128" t="s">
        <v>1934</v>
      </c>
      <c r="G171" s="129" t="s">
        <v>246</v>
      </c>
      <c r="H171" s="130">
        <v>960</v>
      </c>
      <c r="I171" s="131"/>
      <c r="J171" s="132">
        <f>ROUND(I171*H171,2)</f>
        <v>0</v>
      </c>
      <c r="K171" s="133"/>
      <c r="L171" s="31"/>
      <c r="M171" s="134" t="s">
        <v>1</v>
      </c>
      <c r="N171" s="135" t="s">
        <v>41</v>
      </c>
      <c r="P171" s="136">
        <f>O171*H171</f>
        <v>0</v>
      </c>
      <c r="Q171" s="136">
        <v>0</v>
      </c>
      <c r="R171" s="136">
        <f>Q171*H171</f>
        <v>0</v>
      </c>
      <c r="S171" s="136">
        <v>0</v>
      </c>
      <c r="T171" s="137">
        <f>S171*H171</f>
        <v>0</v>
      </c>
      <c r="AR171" s="138" t="s">
        <v>213</v>
      </c>
      <c r="AT171" s="138" t="s">
        <v>194</v>
      </c>
      <c r="AU171" s="138" t="s">
        <v>84</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213</v>
      </c>
      <c r="BM171" s="138" t="s">
        <v>322</v>
      </c>
    </row>
    <row r="172" spans="2:65" s="1" customFormat="1" x14ac:dyDescent="0.2">
      <c r="B172" s="31"/>
      <c r="D172" s="140" t="s">
        <v>199</v>
      </c>
      <c r="F172" s="141" t="s">
        <v>1934</v>
      </c>
      <c r="I172" s="142"/>
      <c r="L172" s="31"/>
      <c r="M172" s="143"/>
      <c r="T172" s="53"/>
      <c r="AT172" s="16" t="s">
        <v>199</v>
      </c>
      <c r="AU172" s="16" t="s">
        <v>84</v>
      </c>
    </row>
    <row r="173" spans="2:65" s="1" customFormat="1" ht="16.5" customHeight="1" x14ac:dyDescent="0.2">
      <c r="B173" s="31"/>
      <c r="C173" s="126" t="s">
        <v>327</v>
      </c>
      <c r="D173" s="126" t="s">
        <v>194</v>
      </c>
      <c r="E173" s="127" t="s">
        <v>1935</v>
      </c>
      <c r="F173" s="128" t="s">
        <v>1936</v>
      </c>
      <c r="G173" s="129" t="s">
        <v>1695</v>
      </c>
      <c r="H173" s="130">
        <v>27</v>
      </c>
      <c r="I173" s="131"/>
      <c r="J173" s="132">
        <f>ROUND(I173*H173,2)</f>
        <v>0</v>
      </c>
      <c r="K173" s="133"/>
      <c r="L173" s="31"/>
      <c r="M173" s="134" t="s">
        <v>1</v>
      </c>
      <c r="N173" s="135" t="s">
        <v>41</v>
      </c>
      <c r="P173" s="136">
        <f>O173*H173</f>
        <v>0</v>
      </c>
      <c r="Q173" s="136">
        <v>0</v>
      </c>
      <c r="R173" s="136">
        <f>Q173*H173</f>
        <v>0</v>
      </c>
      <c r="S173" s="136">
        <v>0</v>
      </c>
      <c r="T173" s="137">
        <f>S173*H173</f>
        <v>0</v>
      </c>
      <c r="AR173" s="138" t="s">
        <v>213</v>
      </c>
      <c r="AT173" s="138" t="s">
        <v>194</v>
      </c>
      <c r="AU173" s="138" t="s">
        <v>84</v>
      </c>
      <c r="AY173" s="16" t="s">
        <v>193</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213</v>
      </c>
      <c r="BM173" s="138" t="s">
        <v>326</v>
      </c>
    </row>
    <row r="174" spans="2:65" s="1" customFormat="1" x14ac:dyDescent="0.2">
      <c r="B174" s="31"/>
      <c r="D174" s="140" t="s">
        <v>199</v>
      </c>
      <c r="F174" s="141" t="s">
        <v>1936</v>
      </c>
      <c r="I174" s="142"/>
      <c r="L174" s="31"/>
      <c r="M174" s="143"/>
      <c r="T174" s="53"/>
      <c r="AT174" s="16" t="s">
        <v>199</v>
      </c>
      <c r="AU174" s="16" t="s">
        <v>84</v>
      </c>
    </row>
    <row r="175" spans="2:65" s="1" customFormat="1" ht="16.5" customHeight="1" x14ac:dyDescent="0.2">
      <c r="B175" s="31"/>
      <c r="C175" s="126" t="s">
        <v>235</v>
      </c>
      <c r="D175" s="126" t="s">
        <v>194</v>
      </c>
      <c r="E175" s="127" t="s">
        <v>1937</v>
      </c>
      <c r="F175" s="128" t="s">
        <v>1938</v>
      </c>
      <c r="G175" s="129" t="s">
        <v>1695</v>
      </c>
      <c r="H175" s="130">
        <v>8</v>
      </c>
      <c r="I175" s="131"/>
      <c r="J175" s="132">
        <f>ROUND(I175*H175,2)</f>
        <v>0</v>
      </c>
      <c r="K175" s="133"/>
      <c r="L175" s="31"/>
      <c r="M175" s="134" t="s">
        <v>1</v>
      </c>
      <c r="N175" s="135" t="s">
        <v>41</v>
      </c>
      <c r="P175" s="136">
        <f>O175*H175</f>
        <v>0</v>
      </c>
      <c r="Q175" s="136">
        <v>0</v>
      </c>
      <c r="R175" s="136">
        <f>Q175*H175</f>
        <v>0</v>
      </c>
      <c r="S175" s="136">
        <v>0</v>
      </c>
      <c r="T175" s="137">
        <f>S175*H175</f>
        <v>0</v>
      </c>
      <c r="AR175" s="138" t="s">
        <v>213</v>
      </c>
      <c r="AT175" s="138" t="s">
        <v>194</v>
      </c>
      <c r="AU175" s="138" t="s">
        <v>84</v>
      </c>
      <c r="AY175" s="16" t="s">
        <v>193</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213</v>
      </c>
      <c r="BM175" s="138" t="s">
        <v>330</v>
      </c>
    </row>
    <row r="176" spans="2:65" s="1" customFormat="1" x14ac:dyDescent="0.2">
      <c r="B176" s="31"/>
      <c r="D176" s="140" t="s">
        <v>199</v>
      </c>
      <c r="F176" s="141" t="s">
        <v>1938</v>
      </c>
      <c r="I176" s="142"/>
      <c r="L176" s="31"/>
      <c r="M176" s="143"/>
      <c r="T176" s="53"/>
      <c r="AT176" s="16" t="s">
        <v>199</v>
      </c>
      <c r="AU176" s="16" t="s">
        <v>84</v>
      </c>
    </row>
    <row r="177" spans="2:65" s="1" customFormat="1" ht="16.5" customHeight="1" x14ac:dyDescent="0.2">
      <c r="B177" s="31"/>
      <c r="C177" s="126" t="s">
        <v>335</v>
      </c>
      <c r="D177" s="126" t="s">
        <v>194</v>
      </c>
      <c r="E177" s="127" t="s">
        <v>1939</v>
      </c>
      <c r="F177" s="128" t="s">
        <v>1940</v>
      </c>
      <c r="G177" s="129" t="s">
        <v>1695</v>
      </c>
      <c r="H177" s="130">
        <v>8</v>
      </c>
      <c r="I177" s="131"/>
      <c r="J177" s="132">
        <f>ROUND(I177*H177,2)</f>
        <v>0</v>
      </c>
      <c r="K177" s="133"/>
      <c r="L177" s="31"/>
      <c r="M177" s="134" t="s">
        <v>1</v>
      </c>
      <c r="N177" s="135" t="s">
        <v>41</v>
      </c>
      <c r="P177" s="136">
        <f>O177*H177</f>
        <v>0</v>
      </c>
      <c r="Q177" s="136">
        <v>0</v>
      </c>
      <c r="R177" s="136">
        <f>Q177*H177</f>
        <v>0</v>
      </c>
      <c r="S177" s="136">
        <v>0</v>
      </c>
      <c r="T177" s="137">
        <f>S177*H177</f>
        <v>0</v>
      </c>
      <c r="AR177" s="138" t="s">
        <v>213</v>
      </c>
      <c r="AT177" s="138" t="s">
        <v>194</v>
      </c>
      <c r="AU177" s="138" t="s">
        <v>84</v>
      </c>
      <c r="AY177" s="16" t="s">
        <v>193</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213</v>
      </c>
      <c r="BM177" s="138" t="s">
        <v>334</v>
      </c>
    </row>
    <row r="178" spans="2:65" s="1" customFormat="1" x14ac:dyDescent="0.2">
      <c r="B178" s="31"/>
      <c r="D178" s="140" t="s">
        <v>199</v>
      </c>
      <c r="F178" s="141" t="s">
        <v>1940</v>
      </c>
      <c r="I178" s="142"/>
      <c r="L178" s="31"/>
      <c r="M178" s="143"/>
      <c r="T178" s="53"/>
      <c r="AT178" s="16" t="s">
        <v>199</v>
      </c>
      <c r="AU178" s="16" t="s">
        <v>84</v>
      </c>
    </row>
    <row r="179" spans="2:65" s="1" customFormat="1" ht="16.5" customHeight="1" x14ac:dyDescent="0.2">
      <c r="B179" s="31"/>
      <c r="C179" s="126" t="s">
        <v>241</v>
      </c>
      <c r="D179" s="126" t="s">
        <v>194</v>
      </c>
      <c r="E179" s="127" t="s">
        <v>1941</v>
      </c>
      <c r="F179" s="128" t="s">
        <v>1942</v>
      </c>
      <c r="G179" s="129" t="s">
        <v>246</v>
      </c>
      <c r="H179" s="130">
        <v>2500</v>
      </c>
      <c r="I179" s="131"/>
      <c r="J179" s="132">
        <f>ROUND(I179*H179,2)</f>
        <v>0</v>
      </c>
      <c r="K179" s="133"/>
      <c r="L179" s="31"/>
      <c r="M179" s="134" t="s">
        <v>1</v>
      </c>
      <c r="N179" s="135" t="s">
        <v>41</v>
      </c>
      <c r="P179" s="136">
        <f>O179*H179</f>
        <v>0</v>
      </c>
      <c r="Q179" s="136">
        <v>0</v>
      </c>
      <c r="R179" s="136">
        <f>Q179*H179</f>
        <v>0</v>
      </c>
      <c r="S179" s="136">
        <v>0</v>
      </c>
      <c r="T179" s="137">
        <f>S179*H179</f>
        <v>0</v>
      </c>
      <c r="AR179" s="138" t="s">
        <v>213</v>
      </c>
      <c r="AT179" s="138" t="s">
        <v>194</v>
      </c>
      <c r="AU179" s="138" t="s">
        <v>84</v>
      </c>
      <c r="AY179" s="16" t="s">
        <v>193</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213</v>
      </c>
      <c r="BM179" s="138" t="s">
        <v>338</v>
      </c>
    </row>
    <row r="180" spans="2:65" s="1" customFormat="1" x14ac:dyDescent="0.2">
      <c r="B180" s="31"/>
      <c r="D180" s="140" t="s">
        <v>199</v>
      </c>
      <c r="F180" s="141" t="s">
        <v>1942</v>
      </c>
      <c r="I180" s="142"/>
      <c r="L180" s="31"/>
      <c r="M180" s="143"/>
      <c r="T180" s="53"/>
      <c r="AT180" s="16" t="s">
        <v>199</v>
      </c>
      <c r="AU180" s="16" t="s">
        <v>84</v>
      </c>
    </row>
    <row r="181" spans="2:65" s="1" customFormat="1" ht="16.5" customHeight="1" x14ac:dyDescent="0.2">
      <c r="B181" s="31"/>
      <c r="C181" s="126" t="s">
        <v>348</v>
      </c>
      <c r="D181" s="126" t="s">
        <v>194</v>
      </c>
      <c r="E181" s="127" t="s">
        <v>1943</v>
      </c>
      <c r="F181" s="128" t="s">
        <v>1944</v>
      </c>
      <c r="G181" s="129" t="s">
        <v>1945</v>
      </c>
      <c r="H181" s="130">
        <v>30</v>
      </c>
      <c r="I181" s="131"/>
      <c r="J181" s="132">
        <f>ROUND(I181*H181,2)</f>
        <v>0</v>
      </c>
      <c r="K181" s="133"/>
      <c r="L181" s="31"/>
      <c r="M181" s="134" t="s">
        <v>1</v>
      </c>
      <c r="N181" s="135" t="s">
        <v>41</v>
      </c>
      <c r="P181" s="136">
        <f>O181*H181</f>
        <v>0</v>
      </c>
      <c r="Q181" s="136">
        <v>0</v>
      </c>
      <c r="R181" s="136">
        <f>Q181*H181</f>
        <v>0</v>
      </c>
      <c r="S181" s="136">
        <v>0</v>
      </c>
      <c r="T181" s="137">
        <f>S181*H181</f>
        <v>0</v>
      </c>
      <c r="AR181" s="138" t="s">
        <v>213</v>
      </c>
      <c r="AT181" s="138" t="s">
        <v>194</v>
      </c>
      <c r="AU181" s="138" t="s">
        <v>84</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213</v>
      </c>
      <c r="BM181" s="138" t="s">
        <v>343</v>
      </c>
    </row>
    <row r="182" spans="2:65" s="1" customFormat="1" x14ac:dyDescent="0.2">
      <c r="B182" s="31"/>
      <c r="D182" s="140" t="s">
        <v>199</v>
      </c>
      <c r="F182" s="141" t="s">
        <v>1944</v>
      </c>
      <c r="I182" s="142"/>
      <c r="L182" s="31"/>
      <c r="M182" s="143"/>
      <c r="T182" s="53"/>
      <c r="AT182" s="16" t="s">
        <v>199</v>
      </c>
      <c r="AU182" s="16" t="s">
        <v>84</v>
      </c>
    </row>
    <row r="183" spans="2:65" s="10" customFormat="1" ht="25.9" customHeight="1" x14ac:dyDescent="0.2">
      <c r="B183" s="116"/>
      <c r="D183" s="117" t="s">
        <v>75</v>
      </c>
      <c r="E183" s="118" t="s">
        <v>1946</v>
      </c>
      <c r="F183" s="118" t="s">
        <v>1409</v>
      </c>
      <c r="I183" s="119"/>
      <c r="J183" s="120">
        <f>BK183</f>
        <v>0</v>
      </c>
      <c r="L183" s="116"/>
      <c r="M183" s="121"/>
      <c r="P183" s="122">
        <f>SUM(P184:P189)</f>
        <v>0</v>
      </c>
      <c r="R183" s="122">
        <f>SUM(R184:R189)</f>
        <v>0</v>
      </c>
      <c r="T183" s="123">
        <f>SUM(T184:T189)</f>
        <v>0</v>
      </c>
      <c r="AR183" s="117" t="s">
        <v>86</v>
      </c>
      <c r="AT183" s="124" t="s">
        <v>75</v>
      </c>
      <c r="AU183" s="124" t="s">
        <v>76</v>
      </c>
      <c r="AY183" s="117" t="s">
        <v>193</v>
      </c>
      <c r="BK183" s="125">
        <f>SUM(BK184:BK189)</f>
        <v>0</v>
      </c>
    </row>
    <row r="184" spans="2:65" s="1" customFormat="1" ht="16.5" customHeight="1" x14ac:dyDescent="0.2">
      <c r="B184" s="31"/>
      <c r="C184" s="126" t="s">
        <v>266</v>
      </c>
      <c r="D184" s="126" t="s">
        <v>194</v>
      </c>
      <c r="E184" s="127" t="s">
        <v>1947</v>
      </c>
      <c r="F184" s="128" t="s">
        <v>1948</v>
      </c>
      <c r="G184" s="129" t="s">
        <v>1949</v>
      </c>
      <c r="H184" s="130">
        <v>65</v>
      </c>
      <c r="I184" s="131"/>
      <c r="J184" s="132">
        <f>ROUND(I184*H184,2)</f>
        <v>0</v>
      </c>
      <c r="K184" s="133"/>
      <c r="L184" s="31"/>
      <c r="M184" s="134" t="s">
        <v>1</v>
      </c>
      <c r="N184" s="135" t="s">
        <v>41</v>
      </c>
      <c r="P184" s="136">
        <f>O184*H184</f>
        <v>0</v>
      </c>
      <c r="Q184" s="136">
        <v>0</v>
      </c>
      <c r="R184" s="136">
        <f>Q184*H184</f>
        <v>0</v>
      </c>
      <c r="S184" s="136">
        <v>0</v>
      </c>
      <c r="T184" s="137">
        <f>S184*H184</f>
        <v>0</v>
      </c>
      <c r="AR184" s="138" t="s">
        <v>213</v>
      </c>
      <c r="AT184" s="138" t="s">
        <v>194</v>
      </c>
      <c r="AU184" s="138" t="s">
        <v>84</v>
      </c>
      <c r="AY184" s="16" t="s">
        <v>193</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213</v>
      </c>
      <c r="BM184" s="138" t="s">
        <v>351</v>
      </c>
    </row>
    <row r="185" spans="2:65" s="1" customFormat="1" x14ac:dyDescent="0.2">
      <c r="B185" s="31"/>
      <c r="D185" s="140" t="s">
        <v>199</v>
      </c>
      <c r="F185" s="141" t="s">
        <v>1948</v>
      </c>
      <c r="I185" s="142"/>
      <c r="L185" s="31"/>
      <c r="M185" s="143"/>
      <c r="T185" s="53"/>
      <c r="AT185" s="16" t="s">
        <v>199</v>
      </c>
      <c r="AU185" s="16" t="s">
        <v>84</v>
      </c>
    </row>
    <row r="186" spans="2:65" s="1" customFormat="1" ht="16.5" customHeight="1" x14ac:dyDescent="0.2">
      <c r="B186" s="31"/>
      <c r="C186" s="126" t="s">
        <v>358</v>
      </c>
      <c r="D186" s="126" t="s">
        <v>194</v>
      </c>
      <c r="E186" s="127" t="s">
        <v>1950</v>
      </c>
      <c r="F186" s="128" t="s">
        <v>1951</v>
      </c>
      <c r="G186" s="129" t="s">
        <v>1695</v>
      </c>
      <c r="H186" s="130">
        <v>20</v>
      </c>
      <c r="I186" s="131"/>
      <c r="J186" s="132">
        <f>ROUND(I186*H186,2)</f>
        <v>0</v>
      </c>
      <c r="K186" s="133"/>
      <c r="L186" s="31"/>
      <c r="M186" s="134" t="s">
        <v>1</v>
      </c>
      <c r="N186" s="135" t="s">
        <v>41</v>
      </c>
      <c r="P186" s="136">
        <f>O186*H186</f>
        <v>0</v>
      </c>
      <c r="Q186" s="136">
        <v>0</v>
      </c>
      <c r="R186" s="136">
        <f>Q186*H186</f>
        <v>0</v>
      </c>
      <c r="S186" s="136">
        <v>0</v>
      </c>
      <c r="T186" s="137">
        <f>S186*H186</f>
        <v>0</v>
      </c>
      <c r="AR186" s="138" t="s">
        <v>213</v>
      </c>
      <c r="AT186" s="138" t="s">
        <v>194</v>
      </c>
      <c r="AU186" s="138" t="s">
        <v>84</v>
      </c>
      <c r="AY186" s="16" t="s">
        <v>193</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213</v>
      </c>
      <c r="BM186" s="138" t="s">
        <v>355</v>
      </c>
    </row>
    <row r="187" spans="2:65" s="1" customFormat="1" x14ac:dyDescent="0.2">
      <c r="B187" s="31"/>
      <c r="D187" s="140" t="s">
        <v>199</v>
      </c>
      <c r="F187" s="141" t="s">
        <v>1951</v>
      </c>
      <c r="I187" s="142"/>
      <c r="L187" s="31"/>
      <c r="M187" s="143"/>
      <c r="T187" s="53"/>
      <c r="AT187" s="16" t="s">
        <v>199</v>
      </c>
      <c r="AU187" s="16" t="s">
        <v>84</v>
      </c>
    </row>
    <row r="188" spans="2:65" s="1" customFormat="1" ht="24.2" customHeight="1" x14ac:dyDescent="0.2">
      <c r="B188" s="31"/>
      <c r="C188" s="126" t="s">
        <v>273</v>
      </c>
      <c r="D188" s="126" t="s">
        <v>194</v>
      </c>
      <c r="E188" s="127" t="s">
        <v>1952</v>
      </c>
      <c r="F188" s="128" t="s">
        <v>1953</v>
      </c>
      <c r="G188" s="129" t="s">
        <v>1949</v>
      </c>
      <c r="H188" s="130">
        <v>25</v>
      </c>
      <c r="I188" s="131"/>
      <c r="J188" s="132">
        <f>ROUND(I188*H188,2)</f>
        <v>0</v>
      </c>
      <c r="K188" s="133"/>
      <c r="L188" s="31"/>
      <c r="M188" s="134" t="s">
        <v>1</v>
      </c>
      <c r="N188" s="135" t="s">
        <v>41</v>
      </c>
      <c r="P188" s="136">
        <f>O188*H188</f>
        <v>0</v>
      </c>
      <c r="Q188" s="136">
        <v>0</v>
      </c>
      <c r="R188" s="136">
        <f>Q188*H188</f>
        <v>0</v>
      </c>
      <c r="S188" s="136">
        <v>0</v>
      </c>
      <c r="T188" s="137">
        <f>S188*H188</f>
        <v>0</v>
      </c>
      <c r="AR188" s="138" t="s">
        <v>213</v>
      </c>
      <c r="AT188" s="138" t="s">
        <v>194</v>
      </c>
      <c r="AU188" s="138" t="s">
        <v>84</v>
      </c>
      <c r="AY188" s="16" t="s">
        <v>193</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213</v>
      </c>
      <c r="BM188" s="138" t="s">
        <v>361</v>
      </c>
    </row>
    <row r="189" spans="2:65" s="1" customFormat="1" x14ac:dyDescent="0.2">
      <c r="B189" s="31"/>
      <c r="D189" s="140" t="s">
        <v>199</v>
      </c>
      <c r="F189" s="141" t="s">
        <v>1953</v>
      </c>
      <c r="I189" s="142"/>
      <c r="L189" s="31"/>
      <c r="M189" s="143"/>
      <c r="T189" s="53"/>
      <c r="AT189" s="16" t="s">
        <v>199</v>
      </c>
      <c r="AU189" s="16" t="s">
        <v>84</v>
      </c>
    </row>
    <row r="190" spans="2:65" s="10" customFormat="1" ht="25.9" customHeight="1" x14ac:dyDescent="0.2">
      <c r="B190" s="116"/>
      <c r="D190" s="117" t="s">
        <v>75</v>
      </c>
      <c r="E190" s="118" t="s">
        <v>1954</v>
      </c>
      <c r="F190" s="118" t="s">
        <v>1955</v>
      </c>
      <c r="I190" s="119"/>
      <c r="J190" s="120">
        <f>BK190</f>
        <v>0</v>
      </c>
      <c r="L190" s="116"/>
      <c r="M190" s="121"/>
      <c r="P190" s="122">
        <f>SUM(P191:P194)</f>
        <v>0</v>
      </c>
      <c r="R190" s="122">
        <f>SUM(R191:R194)</f>
        <v>0</v>
      </c>
      <c r="T190" s="123">
        <f>SUM(T191:T194)</f>
        <v>0</v>
      </c>
      <c r="AR190" s="117" t="s">
        <v>84</v>
      </c>
      <c r="AT190" s="124" t="s">
        <v>75</v>
      </c>
      <c r="AU190" s="124" t="s">
        <v>76</v>
      </c>
      <c r="AY190" s="117" t="s">
        <v>193</v>
      </c>
      <c r="BK190" s="125">
        <f>SUM(BK191:BK194)</f>
        <v>0</v>
      </c>
    </row>
    <row r="191" spans="2:65" s="1" customFormat="1" ht="16.5" customHeight="1" x14ac:dyDescent="0.2">
      <c r="B191" s="31"/>
      <c r="C191" s="126" t="s">
        <v>372</v>
      </c>
      <c r="D191" s="126" t="s">
        <v>194</v>
      </c>
      <c r="E191" s="127" t="s">
        <v>1956</v>
      </c>
      <c r="F191" s="128" t="s">
        <v>1957</v>
      </c>
      <c r="G191" s="129" t="s">
        <v>1945</v>
      </c>
      <c r="H191" s="130">
        <v>80</v>
      </c>
      <c r="I191" s="131"/>
      <c r="J191" s="132">
        <f>ROUND(I191*H191,2)</f>
        <v>0</v>
      </c>
      <c r="K191" s="133"/>
      <c r="L191" s="31"/>
      <c r="M191" s="134" t="s">
        <v>1</v>
      </c>
      <c r="N191" s="135" t="s">
        <v>41</v>
      </c>
      <c r="P191" s="136">
        <f>O191*H191</f>
        <v>0</v>
      </c>
      <c r="Q191" s="136">
        <v>0</v>
      </c>
      <c r="R191" s="136">
        <f>Q191*H191</f>
        <v>0</v>
      </c>
      <c r="S191" s="136">
        <v>0</v>
      </c>
      <c r="T191" s="137">
        <f>S191*H191</f>
        <v>0</v>
      </c>
      <c r="AR191" s="138" t="s">
        <v>198</v>
      </c>
      <c r="AT191" s="138" t="s">
        <v>194</v>
      </c>
      <c r="AU191" s="138" t="s">
        <v>84</v>
      </c>
      <c r="AY191" s="16" t="s">
        <v>193</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198</v>
      </c>
      <c r="BM191" s="138" t="s">
        <v>367</v>
      </c>
    </row>
    <row r="192" spans="2:65" s="1" customFormat="1" x14ac:dyDescent="0.2">
      <c r="B192" s="31"/>
      <c r="D192" s="140" t="s">
        <v>199</v>
      </c>
      <c r="F192" s="141" t="s">
        <v>1957</v>
      </c>
      <c r="I192" s="142"/>
      <c r="L192" s="31"/>
      <c r="M192" s="143"/>
      <c r="T192" s="53"/>
      <c r="AT192" s="16" t="s">
        <v>199</v>
      </c>
      <c r="AU192" s="16" t="s">
        <v>84</v>
      </c>
    </row>
    <row r="193" spans="2:65" s="1" customFormat="1" ht="24.2" customHeight="1" x14ac:dyDescent="0.2">
      <c r="B193" s="31"/>
      <c r="C193" s="126" t="s">
        <v>294</v>
      </c>
      <c r="D193" s="126" t="s">
        <v>194</v>
      </c>
      <c r="E193" s="127" t="s">
        <v>1958</v>
      </c>
      <c r="F193" s="128" t="s">
        <v>1959</v>
      </c>
      <c r="G193" s="129" t="s">
        <v>1945</v>
      </c>
      <c r="H193" s="130">
        <v>72</v>
      </c>
      <c r="I193" s="131"/>
      <c r="J193" s="132">
        <f>ROUND(I193*H193,2)</f>
        <v>0</v>
      </c>
      <c r="K193" s="133"/>
      <c r="L193" s="31"/>
      <c r="M193" s="134" t="s">
        <v>1</v>
      </c>
      <c r="N193" s="135" t="s">
        <v>41</v>
      </c>
      <c r="P193" s="136">
        <f>O193*H193</f>
        <v>0</v>
      </c>
      <c r="Q193" s="136">
        <v>0</v>
      </c>
      <c r="R193" s="136">
        <f>Q193*H193</f>
        <v>0</v>
      </c>
      <c r="S193" s="136">
        <v>0</v>
      </c>
      <c r="T193" s="137">
        <f>S193*H193</f>
        <v>0</v>
      </c>
      <c r="AR193" s="138" t="s">
        <v>198</v>
      </c>
      <c r="AT193" s="138" t="s">
        <v>194</v>
      </c>
      <c r="AU193" s="138" t="s">
        <v>84</v>
      </c>
      <c r="AY193" s="16" t="s">
        <v>193</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198</v>
      </c>
      <c r="BM193" s="138" t="s">
        <v>585</v>
      </c>
    </row>
    <row r="194" spans="2:65" s="1" customFormat="1" ht="19.5" x14ac:dyDescent="0.2">
      <c r="B194" s="31"/>
      <c r="D194" s="140" t="s">
        <v>199</v>
      </c>
      <c r="F194" s="141" t="s">
        <v>1959</v>
      </c>
      <c r="I194" s="142"/>
      <c r="L194" s="31"/>
      <c r="M194" s="176"/>
      <c r="N194" s="177"/>
      <c r="O194" s="177"/>
      <c r="P194" s="177"/>
      <c r="Q194" s="177"/>
      <c r="R194" s="177"/>
      <c r="S194" s="177"/>
      <c r="T194" s="178"/>
      <c r="AT194" s="16" t="s">
        <v>199</v>
      </c>
      <c r="AU194" s="16" t="s">
        <v>84</v>
      </c>
    </row>
    <row r="195" spans="2:65" s="1" customFormat="1" ht="7.15" customHeight="1" x14ac:dyDescent="0.2">
      <c r="B195" s="42"/>
      <c r="C195" s="43"/>
      <c r="D195" s="43"/>
      <c r="E195" s="43"/>
      <c r="F195" s="43"/>
      <c r="G195" s="43"/>
      <c r="H195" s="43"/>
      <c r="I195" s="43"/>
      <c r="J195" s="43"/>
      <c r="K195" s="43"/>
      <c r="L195" s="31"/>
    </row>
  </sheetData>
  <sheetProtection algorithmName="SHA-512" hashValue="6fona/8VnCm863+i+mSkRUBMwFPE2zVAeWx7vBRkVQ5PPRM+4p9MZskSuGHAMfsVCIKtSZhbCCwInaYP8clRkw==" saltValue="Ns41Qp9iKk50mBuP6vqkGOie6l7ZqGC5Oh0yFFjfL2UU2IKiDUG+aJdCdj9ZIq1bHbjIjbsDKe8FdQNtbAGmqA==" spinCount="100000" sheet="1" objects="1" scenarios="1" formatColumns="0" formatRows="0" autoFilter="0"/>
  <autoFilter ref="C122:K194" xr:uid="{00000000-0009-0000-0000-00000400000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83"/>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98</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1960</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ROUND(J117,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ROUND((SUM(BE117:BE182)),  2)</f>
        <v>0</v>
      </c>
      <c r="I33" s="91">
        <v>0.21</v>
      </c>
      <c r="J33" s="90">
        <f>ROUND(((SUM(BE117:BE182))*I33),  2)</f>
        <v>0</v>
      </c>
      <c r="L33" s="31"/>
    </row>
    <row r="34" spans="2:12" s="1" customFormat="1" ht="14.45" customHeight="1" x14ac:dyDescent="0.2">
      <c r="B34" s="31"/>
      <c r="E34" s="26" t="s">
        <v>42</v>
      </c>
      <c r="F34" s="90">
        <f>ROUND((SUM(BF117:BF182)),  2)</f>
        <v>0</v>
      </c>
      <c r="I34" s="91">
        <v>0.12</v>
      </c>
      <c r="J34" s="90">
        <f>ROUND(((SUM(BF117:BF182))*I34),  2)</f>
        <v>0</v>
      </c>
      <c r="L34" s="31"/>
    </row>
    <row r="35" spans="2:12" s="1" customFormat="1" ht="14.45" hidden="1" customHeight="1" x14ac:dyDescent="0.2">
      <c r="B35" s="31"/>
      <c r="E35" s="26" t="s">
        <v>43</v>
      </c>
      <c r="F35" s="90">
        <f>ROUND((SUM(BG117:BG182)),  2)</f>
        <v>0</v>
      </c>
      <c r="I35" s="91">
        <v>0.21</v>
      </c>
      <c r="J35" s="90">
        <f>0</f>
        <v>0</v>
      </c>
      <c r="L35" s="31"/>
    </row>
    <row r="36" spans="2:12" s="1" customFormat="1" ht="14.45" hidden="1" customHeight="1" x14ac:dyDescent="0.2">
      <c r="B36" s="31"/>
      <c r="E36" s="26" t="s">
        <v>44</v>
      </c>
      <c r="F36" s="90">
        <f>ROUND((SUM(BH117:BH182)),  2)</f>
        <v>0</v>
      </c>
      <c r="I36" s="91">
        <v>0.12</v>
      </c>
      <c r="J36" s="90">
        <f>0</f>
        <v>0</v>
      </c>
      <c r="L36" s="31"/>
    </row>
    <row r="37" spans="2:12" s="1" customFormat="1" ht="14.45" hidden="1" customHeight="1" x14ac:dyDescent="0.2">
      <c r="B37" s="31"/>
      <c r="E37" s="26" t="s">
        <v>45</v>
      </c>
      <c r="F37" s="90">
        <f>ROUND((SUM(BI117:BI182)),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2.2.0.4.01.5 - Novostavba objektu občanské vybavenosti Bory, vzduchotechnika</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J117</f>
        <v>0</v>
      </c>
      <c r="L96" s="31"/>
      <c r="AU96" s="16" t="s">
        <v>149</v>
      </c>
    </row>
    <row r="97" spans="2:12" s="8" customFormat="1" ht="25.15" customHeight="1" x14ac:dyDescent="0.2">
      <c r="B97" s="103"/>
      <c r="D97" s="104" t="s">
        <v>1961</v>
      </c>
      <c r="E97" s="105"/>
      <c r="F97" s="105"/>
      <c r="G97" s="105"/>
      <c r="H97" s="105"/>
      <c r="I97" s="105"/>
      <c r="J97" s="106">
        <f>J118</f>
        <v>0</v>
      </c>
      <c r="L97" s="103"/>
    </row>
    <row r="98" spans="2:12" s="1" customFormat="1" ht="21.75" customHeight="1" x14ac:dyDescent="0.2">
      <c r="B98" s="31"/>
      <c r="L98" s="31"/>
    </row>
    <row r="99" spans="2:12" s="1" customFormat="1" ht="7.15" customHeight="1" x14ac:dyDescent="0.2">
      <c r="B99" s="42"/>
      <c r="C99" s="43"/>
      <c r="D99" s="43"/>
      <c r="E99" s="43"/>
      <c r="F99" s="43"/>
      <c r="G99" s="43"/>
      <c r="H99" s="43"/>
      <c r="I99" s="43"/>
      <c r="J99" s="43"/>
      <c r="K99" s="43"/>
      <c r="L99" s="31"/>
    </row>
    <row r="103" spans="2:12" s="1" customFormat="1" ht="7.15" customHeight="1" x14ac:dyDescent="0.2">
      <c r="B103" s="44"/>
      <c r="C103" s="45"/>
      <c r="D103" s="45"/>
      <c r="E103" s="45"/>
      <c r="F103" s="45"/>
      <c r="G103" s="45"/>
      <c r="H103" s="45"/>
      <c r="I103" s="45"/>
      <c r="J103" s="45"/>
      <c r="K103" s="45"/>
      <c r="L103" s="31"/>
    </row>
    <row r="104" spans="2:12" s="1" customFormat="1" ht="25.15" customHeight="1" x14ac:dyDescent="0.2">
      <c r="B104" s="31"/>
      <c r="C104" s="20" t="s">
        <v>178</v>
      </c>
      <c r="L104" s="31"/>
    </row>
    <row r="105" spans="2:12" s="1" customFormat="1" ht="7.15" customHeight="1" x14ac:dyDescent="0.2">
      <c r="B105" s="31"/>
      <c r="L105" s="31"/>
    </row>
    <row r="106" spans="2:12" s="1" customFormat="1" ht="12" customHeight="1" x14ac:dyDescent="0.2">
      <c r="B106" s="31"/>
      <c r="C106" s="26" t="s">
        <v>16</v>
      </c>
      <c r="L106" s="31"/>
    </row>
    <row r="107" spans="2:12" s="1" customFormat="1" ht="26.25" customHeight="1" x14ac:dyDescent="0.2">
      <c r="B107" s="31"/>
      <c r="E107" s="226" t="str">
        <f>E7</f>
        <v>Novostavba objektu občanské vybavenosti Bory, p.č. 94, 95 a 96/1, k.ú. Dolní Bory</v>
      </c>
      <c r="F107" s="227"/>
      <c r="G107" s="227"/>
      <c r="H107" s="227"/>
      <c r="L107" s="31"/>
    </row>
    <row r="108" spans="2:12" s="1" customFormat="1" ht="12" customHeight="1" x14ac:dyDescent="0.2">
      <c r="B108" s="31"/>
      <c r="C108" s="26" t="s">
        <v>143</v>
      </c>
      <c r="L108" s="31"/>
    </row>
    <row r="109" spans="2:12" s="1" customFormat="1" ht="30" customHeight="1" x14ac:dyDescent="0.2">
      <c r="B109" s="31"/>
      <c r="E109" s="210" t="str">
        <f>E9</f>
        <v>2.2.0.4.01.5 - Novostavba objektu občanské vybavenosti Bory, vzduchotechnika</v>
      </c>
      <c r="F109" s="225"/>
      <c r="G109" s="225"/>
      <c r="H109" s="225"/>
      <c r="L109" s="31"/>
    </row>
    <row r="110" spans="2:12" s="1" customFormat="1" ht="7.15" customHeight="1" x14ac:dyDescent="0.2">
      <c r="B110" s="31"/>
      <c r="L110" s="31"/>
    </row>
    <row r="111" spans="2:12" s="1" customFormat="1" ht="12" customHeight="1" x14ac:dyDescent="0.2">
      <c r="B111" s="31"/>
      <c r="C111" s="26" t="s">
        <v>20</v>
      </c>
      <c r="F111" s="24" t="str">
        <f>F12</f>
        <v xml:space="preserve"> </v>
      </c>
      <c r="I111" s="26" t="s">
        <v>22</v>
      </c>
      <c r="J111" s="50" t="str">
        <f>IF(J12="","",J12)</f>
        <v>16. 2. 2025</v>
      </c>
      <c r="L111" s="31"/>
    </row>
    <row r="112" spans="2:12" s="1" customFormat="1" ht="7.15" customHeight="1" x14ac:dyDescent="0.2">
      <c r="B112" s="31"/>
      <c r="L112" s="31"/>
    </row>
    <row r="113" spans="2:65" s="1" customFormat="1" ht="40.15" customHeight="1" x14ac:dyDescent="0.2">
      <c r="B113" s="31"/>
      <c r="C113" s="26" t="s">
        <v>24</v>
      </c>
      <c r="F113" s="24" t="str">
        <f>E15</f>
        <v>Obec Bory, Bory 232, 594 61 Bory</v>
      </c>
      <c r="I113" s="26" t="s">
        <v>30</v>
      </c>
      <c r="J113" s="29" t="str">
        <f>E21</f>
        <v>D+Architekti s.r.o., Polanka 214/10, 674 01 Třebíč</v>
      </c>
      <c r="L113" s="31"/>
    </row>
    <row r="114" spans="2:65" s="1" customFormat="1" ht="15.2" customHeight="1" x14ac:dyDescent="0.2">
      <c r="B114" s="31"/>
      <c r="C114" s="26" t="s">
        <v>28</v>
      </c>
      <c r="F114" s="24" t="str">
        <f>IF(E18="","",E18)</f>
        <v>Vyplň údaj</v>
      </c>
      <c r="I114" s="26" t="s">
        <v>33</v>
      </c>
      <c r="J114" s="29" t="str">
        <f>E24</f>
        <v xml:space="preserve"> </v>
      </c>
      <c r="L114" s="31"/>
    </row>
    <row r="115" spans="2:65" s="1" customFormat="1" ht="10.15" customHeight="1" x14ac:dyDescent="0.2">
      <c r="B115" s="31"/>
      <c r="L115" s="31"/>
    </row>
    <row r="116" spans="2:65" s="9" customFormat="1" ht="29.25" customHeight="1" x14ac:dyDescent="0.2">
      <c r="B116" s="107"/>
      <c r="C116" s="108" t="s">
        <v>179</v>
      </c>
      <c r="D116" s="109" t="s">
        <v>61</v>
      </c>
      <c r="E116" s="109" t="s">
        <v>57</v>
      </c>
      <c r="F116" s="109" t="s">
        <v>58</v>
      </c>
      <c r="G116" s="109" t="s">
        <v>180</v>
      </c>
      <c r="H116" s="109" t="s">
        <v>181</v>
      </c>
      <c r="I116" s="109" t="s">
        <v>182</v>
      </c>
      <c r="J116" s="110" t="s">
        <v>147</v>
      </c>
      <c r="K116" s="111" t="s">
        <v>183</v>
      </c>
      <c r="L116" s="107"/>
      <c r="M116" s="56" t="s">
        <v>1</v>
      </c>
      <c r="N116" s="57" t="s">
        <v>40</v>
      </c>
      <c r="O116" s="57" t="s">
        <v>184</v>
      </c>
      <c r="P116" s="57" t="s">
        <v>185</v>
      </c>
      <c r="Q116" s="57" t="s">
        <v>186</v>
      </c>
      <c r="R116" s="57" t="s">
        <v>187</v>
      </c>
      <c r="S116" s="57" t="s">
        <v>188</v>
      </c>
      <c r="T116" s="58" t="s">
        <v>189</v>
      </c>
    </row>
    <row r="117" spans="2:65" s="1" customFormat="1" ht="22.9" customHeight="1" x14ac:dyDescent="0.25">
      <c r="B117" s="31"/>
      <c r="C117" s="61" t="s">
        <v>190</v>
      </c>
      <c r="J117" s="112">
        <f>BK117</f>
        <v>0</v>
      </c>
      <c r="L117" s="31"/>
      <c r="M117" s="59"/>
      <c r="N117" s="51"/>
      <c r="O117" s="51"/>
      <c r="P117" s="113">
        <f>P118</f>
        <v>0</v>
      </c>
      <c r="Q117" s="51"/>
      <c r="R117" s="113">
        <f>R118</f>
        <v>0</v>
      </c>
      <c r="S117" s="51"/>
      <c r="T117" s="114">
        <f>T118</f>
        <v>0</v>
      </c>
      <c r="AT117" s="16" t="s">
        <v>75</v>
      </c>
      <c r="AU117" s="16" t="s">
        <v>149</v>
      </c>
      <c r="BK117" s="115">
        <f>BK118</f>
        <v>0</v>
      </c>
    </row>
    <row r="118" spans="2:65" s="10" customFormat="1" ht="25.9" customHeight="1" x14ac:dyDescent="0.2">
      <c r="B118" s="116"/>
      <c r="D118" s="117" t="s">
        <v>75</v>
      </c>
      <c r="E118" s="118" t="s">
        <v>829</v>
      </c>
      <c r="F118" s="118" t="s">
        <v>1962</v>
      </c>
      <c r="I118" s="119"/>
      <c r="J118" s="120">
        <f>BK118</f>
        <v>0</v>
      </c>
      <c r="L118" s="116"/>
      <c r="M118" s="121"/>
      <c r="P118" s="122">
        <f>SUM(P119:P182)</f>
        <v>0</v>
      </c>
      <c r="R118" s="122">
        <f>SUM(R119:R182)</f>
        <v>0</v>
      </c>
      <c r="T118" s="123">
        <f>SUM(T119:T182)</f>
        <v>0</v>
      </c>
      <c r="AR118" s="117" t="s">
        <v>84</v>
      </c>
      <c r="AT118" s="124" t="s">
        <v>75</v>
      </c>
      <c r="AU118" s="124" t="s">
        <v>76</v>
      </c>
      <c r="AY118" s="117" t="s">
        <v>193</v>
      </c>
      <c r="BK118" s="125">
        <f>SUM(BK119:BK182)</f>
        <v>0</v>
      </c>
    </row>
    <row r="119" spans="2:65" s="1" customFormat="1" ht="66.75" customHeight="1" x14ac:dyDescent="0.2">
      <c r="B119" s="31"/>
      <c r="C119" s="126" t="s">
        <v>84</v>
      </c>
      <c r="D119" s="126" t="s">
        <v>194</v>
      </c>
      <c r="E119" s="127" t="s">
        <v>1963</v>
      </c>
      <c r="F119" s="128" t="s">
        <v>1964</v>
      </c>
      <c r="G119" s="129" t="s">
        <v>1695</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198</v>
      </c>
      <c r="AT119" s="138" t="s">
        <v>194</v>
      </c>
      <c r="AU119" s="138" t="s">
        <v>84</v>
      </c>
      <c r="AY119" s="16" t="s">
        <v>193</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198</v>
      </c>
      <c r="BM119" s="138" t="s">
        <v>86</v>
      </c>
    </row>
    <row r="120" spans="2:65" s="1" customFormat="1" ht="39" x14ac:dyDescent="0.2">
      <c r="B120" s="31"/>
      <c r="D120" s="140" t="s">
        <v>199</v>
      </c>
      <c r="F120" s="141" t="s">
        <v>1964</v>
      </c>
      <c r="I120" s="142"/>
      <c r="L120" s="31"/>
      <c r="M120" s="143"/>
      <c r="T120" s="53"/>
      <c r="AT120" s="16" t="s">
        <v>199</v>
      </c>
      <c r="AU120" s="16" t="s">
        <v>84</v>
      </c>
    </row>
    <row r="121" spans="2:65" s="1" customFormat="1" ht="16.5" customHeight="1" x14ac:dyDescent="0.2">
      <c r="B121" s="31"/>
      <c r="C121" s="126" t="s">
        <v>86</v>
      </c>
      <c r="D121" s="126" t="s">
        <v>194</v>
      </c>
      <c r="E121" s="127" t="s">
        <v>1965</v>
      </c>
      <c r="F121" s="128" t="s">
        <v>1966</v>
      </c>
      <c r="G121" s="129" t="s">
        <v>1695</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198</v>
      </c>
      <c r="AT121" s="138" t="s">
        <v>194</v>
      </c>
      <c r="AU121" s="138" t="s">
        <v>84</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198</v>
      </c>
      <c r="BM121" s="138" t="s">
        <v>198</v>
      </c>
    </row>
    <row r="122" spans="2:65" s="1" customFormat="1" x14ac:dyDescent="0.2">
      <c r="B122" s="31"/>
      <c r="D122" s="140" t="s">
        <v>199</v>
      </c>
      <c r="F122" s="141" t="s">
        <v>1966</v>
      </c>
      <c r="I122" s="142"/>
      <c r="L122" s="31"/>
      <c r="M122" s="143"/>
      <c r="T122" s="53"/>
      <c r="AT122" s="16" t="s">
        <v>199</v>
      </c>
      <c r="AU122" s="16" t="s">
        <v>84</v>
      </c>
    </row>
    <row r="123" spans="2:65" s="1" customFormat="1" ht="16.5" customHeight="1" x14ac:dyDescent="0.2">
      <c r="B123" s="31"/>
      <c r="C123" s="126" t="s">
        <v>209</v>
      </c>
      <c r="D123" s="126" t="s">
        <v>194</v>
      </c>
      <c r="E123" s="127" t="s">
        <v>1967</v>
      </c>
      <c r="F123" s="128" t="s">
        <v>1968</v>
      </c>
      <c r="G123" s="129" t="s">
        <v>1695</v>
      </c>
      <c r="H123" s="130">
        <v>2</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226</v>
      </c>
    </row>
    <row r="124" spans="2:65" s="1" customFormat="1" x14ac:dyDescent="0.2">
      <c r="B124" s="31"/>
      <c r="D124" s="140" t="s">
        <v>199</v>
      </c>
      <c r="F124" s="141" t="s">
        <v>1968</v>
      </c>
      <c r="I124" s="142"/>
      <c r="L124" s="31"/>
      <c r="M124" s="143"/>
      <c r="T124" s="53"/>
      <c r="AT124" s="16" t="s">
        <v>199</v>
      </c>
      <c r="AU124" s="16" t="s">
        <v>84</v>
      </c>
    </row>
    <row r="125" spans="2:65" s="1" customFormat="1" ht="49.15" customHeight="1" x14ac:dyDescent="0.2">
      <c r="B125" s="31"/>
      <c r="C125" s="126" t="s">
        <v>198</v>
      </c>
      <c r="D125" s="126" t="s">
        <v>194</v>
      </c>
      <c r="E125" s="127" t="s">
        <v>1969</v>
      </c>
      <c r="F125" s="128" t="s">
        <v>1970</v>
      </c>
      <c r="G125" s="129" t="s">
        <v>1695</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238</v>
      </c>
    </row>
    <row r="126" spans="2:65" s="1" customFormat="1" ht="29.25" x14ac:dyDescent="0.2">
      <c r="B126" s="31"/>
      <c r="D126" s="140" t="s">
        <v>199</v>
      </c>
      <c r="F126" s="141" t="s">
        <v>1970</v>
      </c>
      <c r="I126" s="142"/>
      <c r="L126" s="31"/>
      <c r="M126" s="143"/>
      <c r="T126" s="53"/>
      <c r="AT126" s="16" t="s">
        <v>199</v>
      </c>
      <c r="AU126" s="16" t="s">
        <v>84</v>
      </c>
    </row>
    <row r="127" spans="2:65" s="1" customFormat="1" ht="16.5" customHeight="1" x14ac:dyDescent="0.2">
      <c r="B127" s="31"/>
      <c r="C127" s="126" t="s">
        <v>219</v>
      </c>
      <c r="D127" s="126" t="s">
        <v>194</v>
      </c>
      <c r="E127" s="127" t="s">
        <v>1971</v>
      </c>
      <c r="F127" s="128" t="s">
        <v>1972</v>
      </c>
      <c r="G127" s="129" t="s">
        <v>1695</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250</v>
      </c>
    </row>
    <row r="128" spans="2:65" s="1" customFormat="1" x14ac:dyDescent="0.2">
      <c r="B128" s="31"/>
      <c r="D128" s="140" t="s">
        <v>199</v>
      </c>
      <c r="F128" s="141" t="s">
        <v>1972</v>
      </c>
      <c r="I128" s="142"/>
      <c r="L128" s="31"/>
      <c r="M128" s="143"/>
      <c r="T128" s="53"/>
      <c r="AT128" s="16" t="s">
        <v>199</v>
      </c>
      <c r="AU128" s="16" t="s">
        <v>84</v>
      </c>
    </row>
    <row r="129" spans="2:65" s="1" customFormat="1" ht="21.75" customHeight="1" x14ac:dyDescent="0.2">
      <c r="B129" s="31"/>
      <c r="C129" s="126" t="s">
        <v>226</v>
      </c>
      <c r="D129" s="126" t="s">
        <v>194</v>
      </c>
      <c r="E129" s="127" t="s">
        <v>1973</v>
      </c>
      <c r="F129" s="128" t="s">
        <v>1974</v>
      </c>
      <c r="G129" s="129" t="s">
        <v>1695</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8</v>
      </c>
    </row>
    <row r="130" spans="2:65" s="1" customFormat="1" x14ac:dyDescent="0.2">
      <c r="B130" s="31"/>
      <c r="D130" s="140" t="s">
        <v>199</v>
      </c>
      <c r="F130" s="141" t="s">
        <v>1974</v>
      </c>
      <c r="I130" s="142"/>
      <c r="L130" s="31"/>
      <c r="M130" s="143"/>
      <c r="T130" s="53"/>
      <c r="AT130" s="16" t="s">
        <v>199</v>
      </c>
      <c r="AU130" s="16" t="s">
        <v>84</v>
      </c>
    </row>
    <row r="131" spans="2:65" s="1" customFormat="1" ht="16.5" customHeight="1" x14ac:dyDescent="0.2">
      <c r="B131" s="31"/>
      <c r="C131" s="126" t="s">
        <v>232</v>
      </c>
      <c r="D131" s="126" t="s">
        <v>194</v>
      </c>
      <c r="E131" s="127" t="s">
        <v>1975</v>
      </c>
      <c r="F131" s="128" t="s">
        <v>1976</v>
      </c>
      <c r="G131" s="129" t="s">
        <v>1695</v>
      </c>
      <c r="H131" s="130">
        <v>3</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207</v>
      </c>
    </row>
    <row r="132" spans="2:65" s="1" customFormat="1" x14ac:dyDescent="0.2">
      <c r="B132" s="31"/>
      <c r="D132" s="140" t="s">
        <v>199</v>
      </c>
      <c r="F132" s="141" t="s">
        <v>1976</v>
      </c>
      <c r="I132" s="142"/>
      <c r="L132" s="31"/>
      <c r="M132" s="143"/>
      <c r="T132" s="53"/>
      <c r="AT132" s="16" t="s">
        <v>199</v>
      </c>
      <c r="AU132" s="16" t="s">
        <v>84</v>
      </c>
    </row>
    <row r="133" spans="2:65" s="1" customFormat="1" ht="24.2" customHeight="1" x14ac:dyDescent="0.2">
      <c r="B133" s="31"/>
      <c r="C133" s="126" t="s">
        <v>238</v>
      </c>
      <c r="D133" s="126" t="s">
        <v>194</v>
      </c>
      <c r="E133" s="127" t="s">
        <v>1977</v>
      </c>
      <c r="F133" s="128" t="s">
        <v>1978</v>
      </c>
      <c r="G133" s="129" t="s">
        <v>212</v>
      </c>
      <c r="H133" s="130">
        <v>320</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213</v>
      </c>
    </row>
    <row r="134" spans="2:65" s="1" customFormat="1" ht="19.5" x14ac:dyDescent="0.2">
      <c r="B134" s="31"/>
      <c r="D134" s="140" t="s">
        <v>199</v>
      </c>
      <c r="F134" s="141" t="s">
        <v>1978</v>
      </c>
      <c r="I134" s="142"/>
      <c r="L134" s="31"/>
      <c r="M134" s="143"/>
      <c r="T134" s="53"/>
      <c r="AT134" s="16" t="s">
        <v>199</v>
      </c>
      <c r="AU134" s="16" t="s">
        <v>84</v>
      </c>
    </row>
    <row r="135" spans="2:65" s="1" customFormat="1" ht="24.2" customHeight="1" x14ac:dyDescent="0.2">
      <c r="B135" s="31"/>
      <c r="C135" s="126" t="s">
        <v>243</v>
      </c>
      <c r="D135" s="126" t="s">
        <v>194</v>
      </c>
      <c r="E135" s="127" t="s">
        <v>1979</v>
      </c>
      <c r="F135" s="128" t="s">
        <v>1980</v>
      </c>
      <c r="G135" s="129" t="s">
        <v>212</v>
      </c>
      <c r="H135" s="130">
        <v>20</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218</v>
      </c>
    </row>
    <row r="136" spans="2:65" s="1" customFormat="1" x14ac:dyDescent="0.2">
      <c r="B136" s="31"/>
      <c r="D136" s="140" t="s">
        <v>199</v>
      </c>
      <c r="F136" s="141" t="s">
        <v>1980</v>
      </c>
      <c r="I136" s="142"/>
      <c r="L136" s="31"/>
      <c r="M136" s="143"/>
      <c r="T136" s="53"/>
      <c r="AT136" s="16" t="s">
        <v>199</v>
      </c>
      <c r="AU136" s="16" t="s">
        <v>84</v>
      </c>
    </row>
    <row r="137" spans="2:65" s="1" customFormat="1" ht="16.5" customHeight="1" x14ac:dyDescent="0.2">
      <c r="B137" s="31"/>
      <c r="C137" s="126" t="s">
        <v>250</v>
      </c>
      <c r="D137" s="126" t="s">
        <v>194</v>
      </c>
      <c r="E137" s="127" t="s">
        <v>1981</v>
      </c>
      <c r="F137" s="128" t="s">
        <v>1982</v>
      </c>
      <c r="G137" s="129" t="s">
        <v>1695</v>
      </c>
      <c r="H137" s="130">
        <v>6</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223</v>
      </c>
    </row>
    <row r="138" spans="2:65" s="1" customFormat="1" x14ac:dyDescent="0.2">
      <c r="B138" s="31"/>
      <c r="D138" s="140" t="s">
        <v>199</v>
      </c>
      <c r="F138" s="141" t="s">
        <v>1982</v>
      </c>
      <c r="I138" s="142"/>
      <c r="L138" s="31"/>
      <c r="M138" s="143"/>
      <c r="T138" s="53"/>
      <c r="AT138" s="16" t="s">
        <v>199</v>
      </c>
      <c r="AU138" s="16" t="s">
        <v>84</v>
      </c>
    </row>
    <row r="139" spans="2:65" s="1" customFormat="1" ht="16.5" customHeight="1" x14ac:dyDescent="0.2">
      <c r="B139" s="31"/>
      <c r="C139" s="126" t="s">
        <v>254</v>
      </c>
      <c r="D139" s="126" t="s">
        <v>194</v>
      </c>
      <c r="E139" s="127" t="s">
        <v>1983</v>
      </c>
      <c r="F139" s="128" t="s">
        <v>1984</v>
      </c>
      <c r="G139" s="129" t="s">
        <v>373</v>
      </c>
      <c r="H139" s="130">
        <v>30</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229</v>
      </c>
    </row>
    <row r="140" spans="2:65" s="1" customFormat="1" x14ac:dyDescent="0.2">
      <c r="B140" s="31"/>
      <c r="D140" s="140" t="s">
        <v>199</v>
      </c>
      <c r="F140" s="141" t="s">
        <v>1984</v>
      </c>
      <c r="I140" s="142"/>
      <c r="L140" s="31"/>
      <c r="M140" s="143"/>
      <c r="T140" s="53"/>
      <c r="AT140" s="16" t="s">
        <v>199</v>
      </c>
      <c r="AU140" s="16" t="s">
        <v>84</v>
      </c>
    </row>
    <row r="141" spans="2:65" s="1" customFormat="1" ht="16.5" customHeight="1" x14ac:dyDescent="0.2">
      <c r="B141" s="31"/>
      <c r="C141" s="126" t="s">
        <v>8</v>
      </c>
      <c r="D141" s="126" t="s">
        <v>194</v>
      </c>
      <c r="E141" s="127" t="s">
        <v>1985</v>
      </c>
      <c r="F141" s="128" t="s">
        <v>1986</v>
      </c>
      <c r="G141" s="129" t="s">
        <v>373</v>
      </c>
      <c r="H141" s="130">
        <v>20</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235</v>
      </c>
    </row>
    <row r="142" spans="2:65" s="1" customFormat="1" x14ac:dyDescent="0.2">
      <c r="B142" s="31"/>
      <c r="D142" s="140" t="s">
        <v>199</v>
      </c>
      <c r="F142" s="141" t="s">
        <v>1986</v>
      </c>
      <c r="I142" s="142"/>
      <c r="L142" s="31"/>
      <c r="M142" s="143"/>
      <c r="T142" s="53"/>
      <c r="AT142" s="16" t="s">
        <v>199</v>
      </c>
      <c r="AU142" s="16" t="s">
        <v>84</v>
      </c>
    </row>
    <row r="143" spans="2:65" s="1" customFormat="1" ht="16.5" customHeight="1" x14ac:dyDescent="0.2">
      <c r="B143" s="31"/>
      <c r="C143" s="126" t="s">
        <v>263</v>
      </c>
      <c r="D143" s="126" t="s">
        <v>194</v>
      </c>
      <c r="E143" s="127" t="s">
        <v>1987</v>
      </c>
      <c r="F143" s="128" t="s">
        <v>1988</v>
      </c>
      <c r="G143" s="129" t="s">
        <v>373</v>
      </c>
      <c r="H143" s="130">
        <v>20</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84</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241</v>
      </c>
    </row>
    <row r="144" spans="2:65" s="1" customFormat="1" x14ac:dyDescent="0.2">
      <c r="B144" s="31"/>
      <c r="D144" s="140" t="s">
        <v>199</v>
      </c>
      <c r="F144" s="141" t="s">
        <v>1988</v>
      </c>
      <c r="I144" s="142"/>
      <c r="L144" s="31"/>
      <c r="M144" s="143"/>
      <c r="T144" s="53"/>
      <c r="AT144" s="16" t="s">
        <v>199</v>
      </c>
      <c r="AU144" s="16" t="s">
        <v>84</v>
      </c>
    </row>
    <row r="145" spans="2:65" s="1" customFormat="1" ht="16.5" customHeight="1" x14ac:dyDescent="0.2">
      <c r="B145" s="31"/>
      <c r="C145" s="126" t="s">
        <v>207</v>
      </c>
      <c r="D145" s="126" t="s">
        <v>194</v>
      </c>
      <c r="E145" s="127" t="s">
        <v>1989</v>
      </c>
      <c r="F145" s="128" t="s">
        <v>1990</v>
      </c>
      <c r="G145" s="129" t="s">
        <v>373</v>
      </c>
      <c r="H145" s="130">
        <v>20</v>
      </c>
      <c r="I145" s="131"/>
      <c r="J145" s="132">
        <f>ROUND(I145*H145,2)</f>
        <v>0</v>
      </c>
      <c r="K145" s="133"/>
      <c r="L145" s="31"/>
      <c r="M145" s="134" t="s">
        <v>1</v>
      </c>
      <c r="N145" s="135" t="s">
        <v>41</v>
      </c>
      <c r="P145" s="136">
        <f>O145*H145</f>
        <v>0</v>
      </c>
      <c r="Q145" s="136">
        <v>0</v>
      </c>
      <c r="R145" s="136">
        <f>Q145*H145</f>
        <v>0</v>
      </c>
      <c r="S145" s="136">
        <v>0</v>
      </c>
      <c r="T145" s="137">
        <f>S145*H145</f>
        <v>0</v>
      </c>
      <c r="AR145" s="138" t="s">
        <v>198</v>
      </c>
      <c r="AT145" s="138" t="s">
        <v>194</v>
      </c>
      <c r="AU145" s="138" t="s">
        <v>84</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198</v>
      </c>
      <c r="BM145" s="138" t="s">
        <v>266</v>
      </c>
    </row>
    <row r="146" spans="2:65" s="1" customFormat="1" x14ac:dyDescent="0.2">
      <c r="B146" s="31"/>
      <c r="D146" s="140" t="s">
        <v>199</v>
      </c>
      <c r="F146" s="141" t="s">
        <v>1990</v>
      </c>
      <c r="I146" s="142"/>
      <c r="L146" s="31"/>
      <c r="M146" s="143"/>
      <c r="T146" s="53"/>
      <c r="AT146" s="16" t="s">
        <v>199</v>
      </c>
      <c r="AU146" s="16" t="s">
        <v>84</v>
      </c>
    </row>
    <row r="147" spans="2:65" s="1" customFormat="1" ht="33" customHeight="1" x14ac:dyDescent="0.2">
      <c r="B147" s="31"/>
      <c r="C147" s="126" t="s">
        <v>291</v>
      </c>
      <c r="D147" s="126" t="s">
        <v>194</v>
      </c>
      <c r="E147" s="127" t="s">
        <v>1991</v>
      </c>
      <c r="F147" s="128" t="s">
        <v>1992</v>
      </c>
      <c r="G147" s="129" t="s">
        <v>1695</v>
      </c>
      <c r="H147" s="130">
        <v>3</v>
      </c>
      <c r="I147" s="131"/>
      <c r="J147" s="132">
        <f>ROUND(I147*H147,2)</f>
        <v>0</v>
      </c>
      <c r="K147" s="133"/>
      <c r="L147" s="31"/>
      <c r="M147" s="134" t="s">
        <v>1</v>
      </c>
      <c r="N147" s="135" t="s">
        <v>41</v>
      </c>
      <c r="P147" s="136">
        <f>O147*H147</f>
        <v>0</v>
      </c>
      <c r="Q147" s="136">
        <v>0</v>
      </c>
      <c r="R147" s="136">
        <f>Q147*H147</f>
        <v>0</v>
      </c>
      <c r="S147" s="136">
        <v>0</v>
      </c>
      <c r="T147" s="137">
        <f>S147*H147</f>
        <v>0</v>
      </c>
      <c r="AR147" s="138" t="s">
        <v>198</v>
      </c>
      <c r="AT147" s="138" t="s">
        <v>194</v>
      </c>
      <c r="AU147" s="138" t="s">
        <v>84</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273</v>
      </c>
    </row>
    <row r="148" spans="2:65" s="1" customFormat="1" ht="19.5" x14ac:dyDescent="0.2">
      <c r="B148" s="31"/>
      <c r="D148" s="140" t="s">
        <v>199</v>
      </c>
      <c r="F148" s="141" t="s">
        <v>1992</v>
      </c>
      <c r="I148" s="142"/>
      <c r="L148" s="31"/>
      <c r="M148" s="143"/>
      <c r="T148" s="53"/>
      <c r="AT148" s="16" t="s">
        <v>199</v>
      </c>
      <c r="AU148" s="16" t="s">
        <v>84</v>
      </c>
    </row>
    <row r="149" spans="2:65" s="1" customFormat="1" ht="21.75" customHeight="1" x14ac:dyDescent="0.2">
      <c r="B149" s="31"/>
      <c r="C149" s="126" t="s">
        <v>213</v>
      </c>
      <c r="D149" s="126" t="s">
        <v>194</v>
      </c>
      <c r="E149" s="127" t="s">
        <v>1993</v>
      </c>
      <c r="F149" s="128" t="s">
        <v>1994</v>
      </c>
      <c r="G149" s="129" t="s">
        <v>1695</v>
      </c>
      <c r="H149" s="130">
        <v>12</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84</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294</v>
      </c>
    </row>
    <row r="150" spans="2:65" s="1" customFormat="1" x14ac:dyDescent="0.2">
      <c r="B150" s="31"/>
      <c r="D150" s="140" t="s">
        <v>199</v>
      </c>
      <c r="F150" s="141" t="s">
        <v>1994</v>
      </c>
      <c r="I150" s="142"/>
      <c r="L150" s="31"/>
      <c r="M150" s="143"/>
      <c r="T150" s="53"/>
      <c r="AT150" s="16" t="s">
        <v>199</v>
      </c>
      <c r="AU150" s="16" t="s">
        <v>84</v>
      </c>
    </row>
    <row r="151" spans="2:65" s="1" customFormat="1" ht="21.75" customHeight="1" x14ac:dyDescent="0.2">
      <c r="B151" s="31"/>
      <c r="C151" s="126" t="s">
        <v>301</v>
      </c>
      <c r="D151" s="126" t="s">
        <v>194</v>
      </c>
      <c r="E151" s="127" t="s">
        <v>1995</v>
      </c>
      <c r="F151" s="128" t="s">
        <v>1996</v>
      </c>
      <c r="G151" s="129" t="s">
        <v>1695</v>
      </c>
      <c r="H151" s="130">
        <v>28</v>
      </c>
      <c r="I151" s="131"/>
      <c r="J151" s="132">
        <f>ROUND(I151*H151,2)</f>
        <v>0</v>
      </c>
      <c r="K151" s="133"/>
      <c r="L151" s="31"/>
      <c r="M151" s="134" t="s">
        <v>1</v>
      </c>
      <c r="N151" s="135" t="s">
        <v>41</v>
      </c>
      <c r="P151" s="136">
        <f>O151*H151</f>
        <v>0</v>
      </c>
      <c r="Q151" s="136">
        <v>0</v>
      </c>
      <c r="R151" s="136">
        <f>Q151*H151</f>
        <v>0</v>
      </c>
      <c r="S151" s="136">
        <v>0</v>
      </c>
      <c r="T151" s="137">
        <f>S151*H151</f>
        <v>0</v>
      </c>
      <c r="AR151" s="138" t="s">
        <v>198</v>
      </c>
      <c r="AT151" s="138" t="s">
        <v>194</v>
      </c>
      <c r="AU151" s="138" t="s">
        <v>84</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299</v>
      </c>
    </row>
    <row r="152" spans="2:65" s="1" customFormat="1" x14ac:dyDescent="0.2">
      <c r="B152" s="31"/>
      <c r="D152" s="140" t="s">
        <v>199</v>
      </c>
      <c r="F152" s="141" t="s">
        <v>1996</v>
      </c>
      <c r="I152" s="142"/>
      <c r="L152" s="31"/>
      <c r="M152" s="143"/>
      <c r="T152" s="53"/>
      <c r="AT152" s="16" t="s">
        <v>199</v>
      </c>
      <c r="AU152" s="16" t="s">
        <v>84</v>
      </c>
    </row>
    <row r="153" spans="2:65" s="1" customFormat="1" ht="16.5" customHeight="1" x14ac:dyDescent="0.2">
      <c r="B153" s="31"/>
      <c r="C153" s="126" t="s">
        <v>218</v>
      </c>
      <c r="D153" s="126" t="s">
        <v>194</v>
      </c>
      <c r="E153" s="127" t="s">
        <v>1997</v>
      </c>
      <c r="F153" s="128" t="s">
        <v>1998</v>
      </c>
      <c r="G153" s="129" t="s">
        <v>1695</v>
      </c>
      <c r="H153" s="130">
        <v>1</v>
      </c>
      <c r="I153" s="131"/>
      <c r="J153" s="132">
        <f>ROUND(I153*H153,2)</f>
        <v>0</v>
      </c>
      <c r="K153" s="133"/>
      <c r="L153" s="31"/>
      <c r="M153" s="134" t="s">
        <v>1</v>
      </c>
      <c r="N153" s="135" t="s">
        <v>41</v>
      </c>
      <c r="P153" s="136">
        <f>O153*H153</f>
        <v>0</v>
      </c>
      <c r="Q153" s="136">
        <v>0</v>
      </c>
      <c r="R153" s="136">
        <f>Q153*H153</f>
        <v>0</v>
      </c>
      <c r="S153" s="136">
        <v>0</v>
      </c>
      <c r="T153" s="137">
        <f>S153*H153</f>
        <v>0</v>
      </c>
      <c r="AR153" s="138" t="s">
        <v>198</v>
      </c>
      <c r="AT153" s="138" t="s">
        <v>194</v>
      </c>
      <c r="AU153" s="138" t="s">
        <v>84</v>
      </c>
      <c r="AY153" s="16" t="s">
        <v>193</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198</v>
      </c>
      <c r="BM153" s="138" t="s">
        <v>305</v>
      </c>
    </row>
    <row r="154" spans="2:65" s="1" customFormat="1" x14ac:dyDescent="0.2">
      <c r="B154" s="31"/>
      <c r="D154" s="140" t="s">
        <v>199</v>
      </c>
      <c r="F154" s="141" t="s">
        <v>1998</v>
      </c>
      <c r="I154" s="142"/>
      <c r="L154" s="31"/>
      <c r="M154" s="143"/>
      <c r="T154" s="53"/>
      <c r="AT154" s="16" t="s">
        <v>199</v>
      </c>
      <c r="AU154" s="16" t="s">
        <v>84</v>
      </c>
    </row>
    <row r="155" spans="2:65" s="1" customFormat="1" ht="21.75" customHeight="1" x14ac:dyDescent="0.2">
      <c r="B155" s="31"/>
      <c r="C155" s="126" t="s">
        <v>311</v>
      </c>
      <c r="D155" s="126" t="s">
        <v>194</v>
      </c>
      <c r="E155" s="127" t="s">
        <v>1999</v>
      </c>
      <c r="F155" s="128" t="s">
        <v>2000</v>
      </c>
      <c r="G155" s="129" t="s">
        <v>1695</v>
      </c>
      <c r="H155" s="130">
        <v>13</v>
      </c>
      <c r="I155" s="131"/>
      <c r="J155" s="132">
        <f>ROUND(I155*H155,2)</f>
        <v>0</v>
      </c>
      <c r="K155" s="133"/>
      <c r="L155" s="31"/>
      <c r="M155" s="134" t="s">
        <v>1</v>
      </c>
      <c r="N155" s="135" t="s">
        <v>41</v>
      </c>
      <c r="P155" s="136">
        <f>O155*H155</f>
        <v>0</v>
      </c>
      <c r="Q155" s="136">
        <v>0</v>
      </c>
      <c r="R155" s="136">
        <f>Q155*H155</f>
        <v>0</v>
      </c>
      <c r="S155" s="136">
        <v>0</v>
      </c>
      <c r="T155" s="137">
        <f>S155*H155</f>
        <v>0</v>
      </c>
      <c r="AR155" s="138" t="s">
        <v>198</v>
      </c>
      <c r="AT155" s="138" t="s">
        <v>194</v>
      </c>
      <c r="AU155" s="138" t="s">
        <v>84</v>
      </c>
      <c r="AY155" s="16" t="s">
        <v>193</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198</v>
      </c>
      <c r="BM155" s="138" t="s">
        <v>309</v>
      </c>
    </row>
    <row r="156" spans="2:65" s="1" customFormat="1" x14ac:dyDescent="0.2">
      <c r="B156" s="31"/>
      <c r="D156" s="140" t="s">
        <v>199</v>
      </c>
      <c r="F156" s="141" t="s">
        <v>2000</v>
      </c>
      <c r="I156" s="142"/>
      <c r="L156" s="31"/>
      <c r="M156" s="143"/>
      <c r="T156" s="53"/>
      <c r="AT156" s="16" t="s">
        <v>199</v>
      </c>
      <c r="AU156" s="16" t="s">
        <v>84</v>
      </c>
    </row>
    <row r="157" spans="2:65" s="1" customFormat="1" ht="16.5" customHeight="1" x14ac:dyDescent="0.2">
      <c r="B157" s="31"/>
      <c r="C157" s="126" t="s">
        <v>223</v>
      </c>
      <c r="D157" s="126" t="s">
        <v>194</v>
      </c>
      <c r="E157" s="127" t="s">
        <v>2001</v>
      </c>
      <c r="F157" s="128" t="s">
        <v>2002</v>
      </c>
      <c r="G157" s="129" t="s">
        <v>1695</v>
      </c>
      <c r="H157" s="130">
        <v>13</v>
      </c>
      <c r="I157" s="131"/>
      <c r="J157" s="132">
        <f>ROUND(I157*H157,2)</f>
        <v>0</v>
      </c>
      <c r="K157" s="133"/>
      <c r="L157" s="31"/>
      <c r="M157" s="134" t="s">
        <v>1</v>
      </c>
      <c r="N157" s="135" t="s">
        <v>41</v>
      </c>
      <c r="P157" s="136">
        <f>O157*H157</f>
        <v>0</v>
      </c>
      <c r="Q157" s="136">
        <v>0</v>
      </c>
      <c r="R157" s="136">
        <f>Q157*H157</f>
        <v>0</v>
      </c>
      <c r="S157" s="136">
        <v>0</v>
      </c>
      <c r="T157" s="137">
        <f>S157*H157</f>
        <v>0</v>
      </c>
      <c r="AR157" s="138" t="s">
        <v>198</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198</v>
      </c>
      <c r="BM157" s="138" t="s">
        <v>314</v>
      </c>
    </row>
    <row r="158" spans="2:65" s="1" customFormat="1" x14ac:dyDescent="0.2">
      <c r="B158" s="31"/>
      <c r="D158" s="140" t="s">
        <v>199</v>
      </c>
      <c r="F158" s="141" t="s">
        <v>2002</v>
      </c>
      <c r="I158" s="142"/>
      <c r="L158" s="31"/>
      <c r="M158" s="143"/>
      <c r="T158" s="53"/>
      <c r="AT158" s="16" t="s">
        <v>199</v>
      </c>
      <c r="AU158" s="16" t="s">
        <v>84</v>
      </c>
    </row>
    <row r="159" spans="2:65" s="1" customFormat="1" ht="16.5" customHeight="1" x14ac:dyDescent="0.2">
      <c r="B159" s="31"/>
      <c r="C159" s="126" t="s">
        <v>7</v>
      </c>
      <c r="D159" s="126" t="s">
        <v>194</v>
      </c>
      <c r="E159" s="127" t="s">
        <v>2003</v>
      </c>
      <c r="F159" s="128" t="s">
        <v>2004</v>
      </c>
      <c r="G159" s="129" t="s">
        <v>1695</v>
      </c>
      <c r="H159" s="130">
        <v>2</v>
      </c>
      <c r="I159" s="131"/>
      <c r="J159" s="132">
        <f>ROUND(I159*H159,2)</f>
        <v>0</v>
      </c>
      <c r="K159" s="133"/>
      <c r="L159" s="31"/>
      <c r="M159" s="134" t="s">
        <v>1</v>
      </c>
      <c r="N159" s="135" t="s">
        <v>41</v>
      </c>
      <c r="P159" s="136">
        <f>O159*H159</f>
        <v>0</v>
      </c>
      <c r="Q159" s="136">
        <v>0</v>
      </c>
      <c r="R159" s="136">
        <f>Q159*H159</f>
        <v>0</v>
      </c>
      <c r="S159" s="136">
        <v>0</v>
      </c>
      <c r="T159" s="137">
        <f>S159*H159</f>
        <v>0</v>
      </c>
      <c r="AR159" s="138" t="s">
        <v>198</v>
      </c>
      <c r="AT159" s="138" t="s">
        <v>194</v>
      </c>
      <c r="AU159" s="138" t="s">
        <v>84</v>
      </c>
      <c r="AY159" s="16" t="s">
        <v>193</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198</v>
      </c>
      <c r="BM159" s="138" t="s">
        <v>318</v>
      </c>
    </row>
    <row r="160" spans="2:65" s="1" customFormat="1" x14ac:dyDescent="0.2">
      <c r="B160" s="31"/>
      <c r="D160" s="140" t="s">
        <v>199</v>
      </c>
      <c r="F160" s="141" t="s">
        <v>2004</v>
      </c>
      <c r="I160" s="142"/>
      <c r="L160" s="31"/>
      <c r="M160" s="143"/>
      <c r="T160" s="53"/>
      <c r="AT160" s="16" t="s">
        <v>199</v>
      </c>
      <c r="AU160" s="16" t="s">
        <v>84</v>
      </c>
    </row>
    <row r="161" spans="2:65" s="1" customFormat="1" ht="16.5" customHeight="1" x14ac:dyDescent="0.2">
      <c r="B161" s="31"/>
      <c r="C161" s="126" t="s">
        <v>229</v>
      </c>
      <c r="D161" s="126" t="s">
        <v>194</v>
      </c>
      <c r="E161" s="127" t="s">
        <v>2005</v>
      </c>
      <c r="F161" s="128" t="s">
        <v>2006</v>
      </c>
      <c r="G161" s="129" t="s">
        <v>1695</v>
      </c>
      <c r="H161" s="130">
        <v>1</v>
      </c>
      <c r="I161" s="131"/>
      <c r="J161" s="132">
        <f>ROUND(I161*H161,2)</f>
        <v>0</v>
      </c>
      <c r="K161" s="133"/>
      <c r="L161" s="31"/>
      <c r="M161" s="134" t="s">
        <v>1</v>
      </c>
      <c r="N161" s="135" t="s">
        <v>41</v>
      </c>
      <c r="P161" s="136">
        <f>O161*H161</f>
        <v>0</v>
      </c>
      <c r="Q161" s="136">
        <v>0</v>
      </c>
      <c r="R161" s="136">
        <f>Q161*H161</f>
        <v>0</v>
      </c>
      <c r="S161" s="136">
        <v>0</v>
      </c>
      <c r="T161" s="137">
        <f>S161*H161</f>
        <v>0</v>
      </c>
      <c r="AR161" s="138" t="s">
        <v>198</v>
      </c>
      <c r="AT161" s="138" t="s">
        <v>194</v>
      </c>
      <c r="AU161" s="138" t="s">
        <v>84</v>
      </c>
      <c r="AY161" s="16" t="s">
        <v>193</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198</v>
      </c>
      <c r="BM161" s="138" t="s">
        <v>322</v>
      </c>
    </row>
    <row r="162" spans="2:65" s="1" customFormat="1" x14ac:dyDescent="0.2">
      <c r="B162" s="31"/>
      <c r="D162" s="140" t="s">
        <v>199</v>
      </c>
      <c r="F162" s="141" t="s">
        <v>2006</v>
      </c>
      <c r="I162" s="142"/>
      <c r="L162" s="31"/>
      <c r="M162" s="143"/>
      <c r="T162" s="53"/>
      <c r="AT162" s="16" t="s">
        <v>199</v>
      </c>
      <c r="AU162" s="16" t="s">
        <v>84</v>
      </c>
    </row>
    <row r="163" spans="2:65" s="1" customFormat="1" ht="16.5" customHeight="1" x14ac:dyDescent="0.2">
      <c r="B163" s="31"/>
      <c r="C163" s="126" t="s">
        <v>327</v>
      </c>
      <c r="D163" s="126" t="s">
        <v>194</v>
      </c>
      <c r="E163" s="127" t="s">
        <v>2007</v>
      </c>
      <c r="F163" s="128" t="s">
        <v>2008</v>
      </c>
      <c r="G163" s="129" t="s">
        <v>1695</v>
      </c>
      <c r="H163" s="130">
        <v>3</v>
      </c>
      <c r="I163" s="131"/>
      <c r="J163" s="132">
        <f>ROUND(I163*H163,2)</f>
        <v>0</v>
      </c>
      <c r="K163" s="133"/>
      <c r="L163" s="31"/>
      <c r="M163" s="134" t="s">
        <v>1</v>
      </c>
      <c r="N163" s="135" t="s">
        <v>41</v>
      </c>
      <c r="P163" s="136">
        <f>O163*H163</f>
        <v>0</v>
      </c>
      <c r="Q163" s="136">
        <v>0</v>
      </c>
      <c r="R163" s="136">
        <f>Q163*H163</f>
        <v>0</v>
      </c>
      <c r="S163" s="136">
        <v>0</v>
      </c>
      <c r="T163" s="137">
        <f>S163*H163</f>
        <v>0</v>
      </c>
      <c r="AR163" s="138" t="s">
        <v>198</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198</v>
      </c>
      <c r="BM163" s="138" t="s">
        <v>326</v>
      </c>
    </row>
    <row r="164" spans="2:65" s="1" customFormat="1" x14ac:dyDescent="0.2">
      <c r="B164" s="31"/>
      <c r="D164" s="140" t="s">
        <v>199</v>
      </c>
      <c r="F164" s="141" t="s">
        <v>2008</v>
      </c>
      <c r="I164" s="142"/>
      <c r="L164" s="31"/>
      <c r="M164" s="143"/>
      <c r="T164" s="53"/>
      <c r="AT164" s="16" t="s">
        <v>199</v>
      </c>
      <c r="AU164" s="16" t="s">
        <v>84</v>
      </c>
    </row>
    <row r="165" spans="2:65" s="1" customFormat="1" ht="21.75" customHeight="1" x14ac:dyDescent="0.2">
      <c r="B165" s="31"/>
      <c r="C165" s="126" t="s">
        <v>235</v>
      </c>
      <c r="D165" s="126" t="s">
        <v>194</v>
      </c>
      <c r="E165" s="127" t="s">
        <v>2009</v>
      </c>
      <c r="F165" s="128" t="s">
        <v>2010</v>
      </c>
      <c r="G165" s="129" t="s">
        <v>212</v>
      </c>
      <c r="H165" s="130">
        <v>30</v>
      </c>
      <c r="I165" s="131"/>
      <c r="J165" s="132">
        <f>ROUND(I165*H165,2)</f>
        <v>0</v>
      </c>
      <c r="K165" s="133"/>
      <c r="L165" s="31"/>
      <c r="M165" s="134" t="s">
        <v>1</v>
      </c>
      <c r="N165" s="135" t="s">
        <v>41</v>
      </c>
      <c r="P165" s="136">
        <f>O165*H165</f>
        <v>0</v>
      </c>
      <c r="Q165" s="136">
        <v>0</v>
      </c>
      <c r="R165" s="136">
        <f>Q165*H165</f>
        <v>0</v>
      </c>
      <c r="S165" s="136">
        <v>0</v>
      </c>
      <c r="T165" s="137">
        <f>S165*H165</f>
        <v>0</v>
      </c>
      <c r="AR165" s="138" t="s">
        <v>198</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198</v>
      </c>
      <c r="BM165" s="138" t="s">
        <v>330</v>
      </c>
    </row>
    <row r="166" spans="2:65" s="1" customFormat="1" x14ac:dyDescent="0.2">
      <c r="B166" s="31"/>
      <c r="D166" s="140" t="s">
        <v>199</v>
      </c>
      <c r="F166" s="141" t="s">
        <v>2010</v>
      </c>
      <c r="I166" s="142"/>
      <c r="L166" s="31"/>
      <c r="M166" s="143"/>
      <c r="T166" s="53"/>
      <c r="AT166" s="16" t="s">
        <v>199</v>
      </c>
      <c r="AU166" s="16" t="s">
        <v>84</v>
      </c>
    </row>
    <row r="167" spans="2:65" s="1" customFormat="1" ht="24.2" customHeight="1" x14ac:dyDescent="0.2">
      <c r="B167" s="31"/>
      <c r="C167" s="126" t="s">
        <v>335</v>
      </c>
      <c r="D167" s="126" t="s">
        <v>194</v>
      </c>
      <c r="E167" s="127" t="s">
        <v>2011</v>
      </c>
      <c r="F167" s="128" t="s">
        <v>2012</v>
      </c>
      <c r="G167" s="129" t="s">
        <v>1748</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198</v>
      </c>
      <c r="AT167" s="138" t="s">
        <v>194</v>
      </c>
      <c r="AU167" s="138" t="s">
        <v>84</v>
      </c>
      <c r="AY167" s="16" t="s">
        <v>193</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198</v>
      </c>
      <c r="BM167" s="138" t="s">
        <v>334</v>
      </c>
    </row>
    <row r="168" spans="2:65" s="1" customFormat="1" x14ac:dyDescent="0.2">
      <c r="B168" s="31"/>
      <c r="D168" s="140" t="s">
        <v>199</v>
      </c>
      <c r="F168" s="141" t="s">
        <v>2012</v>
      </c>
      <c r="I168" s="142"/>
      <c r="L168" s="31"/>
      <c r="M168" s="143"/>
      <c r="T168" s="53"/>
      <c r="AT168" s="16" t="s">
        <v>199</v>
      </c>
      <c r="AU168" s="16" t="s">
        <v>84</v>
      </c>
    </row>
    <row r="169" spans="2:65" s="1" customFormat="1" ht="21.75" customHeight="1" x14ac:dyDescent="0.2">
      <c r="B169" s="31"/>
      <c r="C169" s="126" t="s">
        <v>241</v>
      </c>
      <c r="D169" s="126" t="s">
        <v>194</v>
      </c>
      <c r="E169" s="127" t="s">
        <v>2013</v>
      </c>
      <c r="F169" s="128" t="s">
        <v>2014</v>
      </c>
      <c r="G169" s="129" t="s">
        <v>1695</v>
      </c>
      <c r="H169" s="130">
        <v>150</v>
      </c>
      <c r="I169" s="131"/>
      <c r="J169" s="132">
        <f>ROUND(I169*H169,2)</f>
        <v>0</v>
      </c>
      <c r="K169" s="133"/>
      <c r="L169" s="31"/>
      <c r="M169" s="134" t="s">
        <v>1</v>
      </c>
      <c r="N169" s="135" t="s">
        <v>41</v>
      </c>
      <c r="P169" s="136">
        <f>O169*H169</f>
        <v>0</v>
      </c>
      <c r="Q169" s="136">
        <v>0</v>
      </c>
      <c r="R169" s="136">
        <f>Q169*H169</f>
        <v>0</v>
      </c>
      <c r="S169" s="136">
        <v>0</v>
      </c>
      <c r="T169" s="137">
        <f>S169*H169</f>
        <v>0</v>
      </c>
      <c r="AR169" s="138" t="s">
        <v>198</v>
      </c>
      <c r="AT169" s="138" t="s">
        <v>194</v>
      </c>
      <c r="AU169" s="138" t="s">
        <v>84</v>
      </c>
      <c r="AY169" s="16" t="s">
        <v>193</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198</v>
      </c>
      <c r="BM169" s="138" t="s">
        <v>338</v>
      </c>
    </row>
    <row r="170" spans="2:65" s="1" customFormat="1" x14ac:dyDescent="0.2">
      <c r="B170" s="31"/>
      <c r="D170" s="140" t="s">
        <v>199</v>
      </c>
      <c r="F170" s="141" t="s">
        <v>2014</v>
      </c>
      <c r="I170" s="142"/>
      <c r="L170" s="31"/>
      <c r="M170" s="143"/>
      <c r="T170" s="53"/>
      <c r="AT170" s="16" t="s">
        <v>199</v>
      </c>
      <c r="AU170" s="16" t="s">
        <v>84</v>
      </c>
    </row>
    <row r="171" spans="2:65" s="1" customFormat="1" ht="24.2" customHeight="1" x14ac:dyDescent="0.2">
      <c r="B171" s="31"/>
      <c r="C171" s="126" t="s">
        <v>348</v>
      </c>
      <c r="D171" s="126" t="s">
        <v>194</v>
      </c>
      <c r="E171" s="127" t="s">
        <v>2015</v>
      </c>
      <c r="F171" s="128" t="s">
        <v>2016</v>
      </c>
      <c r="G171" s="129" t="s">
        <v>1695</v>
      </c>
      <c r="H171" s="130">
        <v>28</v>
      </c>
      <c r="I171" s="131"/>
      <c r="J171" s="132">
        <f>ROUND(I171*H171,2)</f>
        <v>0</v>
      </c>
      <c r="K171" s="133"/>
      <c r="L171" s="31"/>
      <c r="M171" s="134" t="s">
        <v>1</v>
      </c>
      <c r="N171" s="135" t="s">
        <v>41</v>
      </c>
      <c r="P171" s="136">
        <f>O171*H171</f>
        <v>0</v>
      </c>
      <c r="Q171" s="136">
        <v>0</v>
      </c>
      <c r="R171" s="136">
        <f>Q171*H171</f>
        <v>0</v>
      </c>
      <c r="S171" s="136">
        <v>0</v>
      </c>
      <c r="T171" s="137">
        <f>S171*H171</f>
        <v>0</v>
      </c>
      <c r="AR171" s="138" t="s">
        <v>198</v>
      </c>
      <c r="AT171" s="138" t="s">
        <v>194</v>
      </c>
      <c r="AU171" s="138" t="s">
        <v>84</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198</v>
      </c>
      <c r="BM171" s="138" t="s">
        <v>343</v>
      </c>
    </row>
    <row r="172" spans="2:65" s="1" customFormat="1" x14ac:dyDescent="0.2">
      <c r="B172" s="31"/>
      <c r="D172" s="140" t="s">
        <v>199</v>
      </c>
      <c r="F172" s="141" t="s">
        <v>2016</v>
      </c>
      <c r="I172" s="142"/>
      <c r="L172" s="31"/>
      <c r="M172" s="143"/>
      <c r="T172" s="53"/>
      <c r="AT172" s="16" t="s">
        <v>199</v>
      </c>
      <c r="AU172" s="16" t="s">
        <v>84</v>
      </c>
    </row>
    <row r="173" spans="2:65" s="1" customFormat="1" ht="24.2" customHeight="1" x14ac:dyDescent="0.2">
      <c r="B173" s="31"/>
      <c r="C173" s="126" t="s">
        <v>266</v>
      </c>
      <c r="D173" s="126" t="s">
        <v>194</v>
      </c>
      <c r="E173" s="127" t="s">
        <v>2017</v>
      </c>
      <c r="F173" s="128" t="s">
        <v>2018</v>
      </c>
      <c r="G173" s="129" t="s">
        <v>1695</v>
      </c>
      <c r="H173" s="130">
        <v>8</v>
      </c>
      <c r="I173" s="131"/>
      <c r="J173" s="132">
        <f>ROUND(I173*H173,2)</f>
        <v>0</v>
      </c>
      <c r="K173" s="133"/>
      <c r="L173" s="31"/>
      <c r="M173" s="134" t="s">
        <v>1</v>
      </c>
      <c r="N173" s="135" t="s">
        <v>41</v>
      </c>
      <c r="P173" s="136">
        <f>O173*H173</f>
        <v>0</v>
      </c>
      <c r="Q173" s="136">
        <v>0</v>
      </c>
      <c r="R173" s="136">
        <f>Q173*H173</f>
        <v>0</v>
      </c>
      <c r="S173" s="136">
        <v>0</v>
      </c>
      <c r="T173" s="137">
        <f>S173*H173</f>
        <v>0</v>
      </c>
      <c r="AR173" s="138" t="s">
        <v>198</v>
      </c>
      <c r="AT173" s="138" t="s">
        <v>194</v>
      </c>
      <c r="AU173" s="138" t="s">
        <v>84</v>
      </c>
      <c r="AY173" s="16" t="s">
        <v>193</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198</v>
      </c>
      <c r="BM173" s="138" t="s">
        <v>351</v>
      </c>
    </row>
    <row r="174" spans="2:65" s="1" customFormat="1" ht="19.5" x14ac:dyDescent="0.2">
      <c r="B174" s="31"/>
      <c r="D174" s="140" t="s">
        <v>199</v>
      </c>
      <c r="F174" s="141" t="s">
        <v>2018</v>
      </c>
      <c r="I174" s="142"/>
      <c r="L174" s="31"/>
      <c r="M174" s="143"/>
      <c r="T174" s="53"/>
      <c r="AT174" s="16" t="s">
        <v>199</v>
      </c>
      <c r="AU174" s="16" t="s">
        <v>84</v>
      </c>
    </row>
    <row r="175" spans="2:65" s="1" customFormat="1" ht="16.5" customHeight="1" x14ac:dyDescent="0.2">
      <c r="B175" s="31"/>
      <c r="C175" s="126" t="s">
        <v>358</v>
      </c>
      <c r="D175" s="126" t="s">
        <v>194</v>
      </c>
      <c r="E175" s="127" t="s">
        <v>2019</v>
      </c>
      <c r="F175" s="128" t="s">
        <v>2020</v>
      </c>
      <c r="G175" s="129" t="s">
        <v>1695</v>
      </c>
      <c r="H175" s="130">
        <v>40</v>
      </c>
      <c r="I175" s="131"/>
      <c r="J175" s="132">
        <f>ROUND(I175*H175,2)</f>
        <v>0</v>
      </c>
      <c r="K175" s="133"/>
      <c r="L175" s="31"/>
      <c r="M175" s="134" t="s">
        <v>1</v>
      </c>
      <c r="N175" s="135" t="s">
        <v>41</v>
      </c>
      <c r="P175" s="136">
        <f>O175*H175</f>
        <v>0</v>
      </c>
      <c r="Q175" s="136">
        <v>0</v>
      </c>
      <c r="R175" s="136">
        <f>Q175*H175</f>
        <v>0</v>
      </c>
      <c r="S175" s="136">
        <v>0</v>
      </c>
      <c r="T175" s="137">
        <f>S175*H175</f>
        <v>0</v>
      </c>
      <c r="AR175" s="138" t="s">
        <v>198</v>
      </c>
      <c r="AT175" s="138" t="s">
        <v>194</v>
      </c>
      <c r="AU175" s="138" t="s">
        <v>84</v>
      </c>
      <c r="AY175" s="16" t="s">
        <v>193</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198</v>
      </c>
      <c r="BM175" s="138" t="s">
        <v>355</v>
      </c>
    </row>
    <row r="176" spans="2:65" s="1" customFormat="1" x14ac:dyDescent="0.2">
      <c r="B176" s="31"/>
      <c r="D176" s="140" t="s">
        <v>199</v>
      </c>
      <c r="F176" s="141" t="s">
        <v>2020</v>
      </c>
      <c r="I176" s="142"/>
      <c r="L176" s="31"/>
      <c r="M176" s="143"/>
      <c r="T176" s="53"/>
      <c r="AT176" s="16" t="s">
        <v>199</v>
      </c>
      <c r="AU176" s="16" t="s">
        <v>84</v>
      </c>
    </row>
    <row r="177" spans="2:65" s="1" customFormat="1" ht="16.5" customHeight="1" x14ac:dyDescent="0.2">
      <c r="B177" s="31"/>
      <c r="C177" s="126" t="s">
        <v>273</v>
      </c>
      <c r="D177" s="126" t="s">
        <v>194</v>
      </c>
      <c r="E177" s="127" t="s">
        <v>2021</v>
      </c>
      <c r="F177" s="128" t="s">
        <v>2022</v>
      </c>
      <c r="G177" s="129" t="s">
        <v>1695</v>
      </c>
      <c r="H177" s="130">
        <v>30</v>
      </c>
      <c r="I177" s="131"/>
      <c r="J177" s="132">
        <f>ROUND(I177*H177,2)</f>
        <v>0</v>
      </c>
      <c r="K177" s="133"/>
      <c r="L177" s="31"/>
      <c r="M177" s="134" t="s">
        <v>1</v>
      </c>
      <c r="N177" s="135" t="s">
        <v>41</v>
      </c>
      <c r="P177" s="136">
        <f>O177*H177</f>
        <v>0</v>
      </c>
      <c r="Q177" s="136">
        <v>0</v>
      </c>
      <c r="R177" s="136">
        <f>Q177*H177</f>
        <v>0</v>
      </c>
      <c r="S177" s="136">
        <v>0</v>
      </c>
      <c r="T177" s="137">
        <f>S177*H177</f>
        <v>0</v>
      </c>
      <c r="AR177" s="138" t="s">
        <v>198</v>
      </c>
      <c r="AT177" s="138" t="s">
        <v>194</v>
      </c>
      <c r="AU177" s="138" t="s">
        <v>84</v>
      </c>
      <c r="AY177" s="16" t="s">
        <v>193</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198</v>
      </c>
      <c r="BM177" s="138" t="s">
        <v>361</v>
      </c>
    </row>
    <row r="178" spans="2:65" s="1" customFormat="1" x14ac:dyDescent="0.2">
      <c r="B178" s="31"/>
      <c r="D178" s="140" t="s">
        <v>199</v>
      </c>
      <c r="F178" s="141" t="s">
        <v>2022</v>
      </c>
      <c r="I178" s="142"/>
      <c r="L178" s="31"/>
      <c r="M178" s="143"/>
      <c r="T178" s="53"/>
      <c r="AT178" s="16" t="s">
        <v>199</v>
      </c>
      <c r="AU178" s="16" t="s">
        <v>84</v>
      </c>
    </row>
    <row r="179" spans="2:65" s="1" customFormat="1" ht="37.9" customHeight="1" x14ac:dyDescent="0.2">
      <c r="B179" s="31"/>
      <c r="C179" s="126" t="s">
        <v>372</v>
      </c>
      <c r="D179" s="126" t="s">
        <v>194</v>
      </c>
      <c r="E179" s="127" t="s">
        <v>2023</v>
      </c>
      <c r="F179" s="128" t="s">
        <v>2024</v>
      </c>
      <c r="G179" s="129" t="s">
        <v>1748</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198</v>
      </c>
      <c r="AT179" s="138" t="s">
        <v>194</v>
      </c>
      <c r="AU179" s="138" t="s">
        <v>84</v>
      </c>
      <c r="AY179" s="16" t="s">
        <v>193</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198</v>
      </c>
      <c r="BM179" s="138" t="s">
        <v>367</v>
      </c>
    </row>
    <row r="180" spans="2:65" s="1" customFormat="1" ht="19.5" x14ac:dyDescent="0.2">
      <c r="B180" s="31"/>
      <c r="D180" s="140" t="s">
        <v>199</v>
      </c>
      <c r="F180" s="141" t="s">
        <v>2024</v>
      </c>
      <c r="I180" s="142"/>
      <c r="L180" s="31"/>
      <c r="M180" s="143"/>
      <c r="T180" s="53"/>
      <c r="AT180" s="16" t="s">
        <v>199</v>
      </c>
      <c r="AU180" s="16" t="s">
        <v>84</v>
      </c>
    </row>
    <row r="181" spans="2:65" s="1" customFormat="1" ht="16.5" customHeight="1" x14ac:dyDescent="0.2">
      <c r="B181" s="31"/>
      <c r="C181" s="126" t="s">
        <v>294</v>
      </c>
      <c r="D181" s="126" t="s">
        <v>194</v>
      </c>
      <c r="E181" s="127" t="s">
        <v>2025</v>
      </c>
      <c r="F181" s="128" t="s">
        <v>2026</v>
      </c>
      <c r="G181" s="129" t="s">
        <v>1945</v>
      </c>
      <c r="H181" s="130">
        <v>80</v>
      </c>
      <c r="I181" s="131"/>
      <c r="J181" s="132">
        <f>ROUND(I181*H181,2)</f>
        <v>0</v>
      </c>
      <c r="K181" s="133"/>
      <c r="L181" s="31"/>
      <c r="M181" s="134" t="s">
        <v>1</v>
      </c>
      <c r="N181" s="135" t="s">
        <v>41</v>
      </c>
      <c r="P181" s="136">
        <f>O181*H181</f>
        <v>0</v>
      </c>
      <c r="Q181" s="136">
        <v>0</v>
      </c>
      <c r="R181" s="136">
        <f>Q181*H181</f>
        <v>0</v>
      </c>
      <c r="S181" s="136">
        <v>0</v>
      </c>
      <c r="T181" s="137">
        <f>S181*H181</f>
        <v>0</v>
      </c>
      <c r="AR181" s="138" t="s">
        <v>198</v>
      </c>
      <c r="AT181" s="138" t="s">
        <v>194</v>
      </c>
      <c r="AU181" s="138" t="s">
        <v>84</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198</v>
      </c>
      <c r="BM181" s="138" t="s">
        <v>585</v>
      </c>
    </row>
    <row r="182" spans="2:65" s="1" customFormat="1" x14ac:dyDescent="0.2">
      <c r="B182" s="31"/>
      <c r="D182" s="140" t="s">
        <v>199</v>
      </c>
      <c r="F182" s="141" t="s">
        <v>2026</v>
      </c>
      <c r="I182" s="142"/>
      <c r="L182" s="31"/>
      <c r="M182" s="176"/>
      <c r="N182" s="177"/>
      <c r="O182" s="177"/>
      <c r="P182" s="177"/>
      <c r="Q182" s="177"/>
      <c r="R182" s="177"/>
      <c r="S182" s="177"/>
      <c r="T182" s="178"/>
      <c r="AT182" s="16" t="s">
        <v>199</v>
      </c>
      <c r="AU182" s="16" t="s">
        <v>84</v>
      </c>
    </row>
    <row r="183" spans="2:65" s="1" customFormat="1" ht="7.15" customHeight="1" x14ac:dyDescent="0.2">
      <c r="B183" s="42"/>
      <c r="C183" s="43"/>
      <c r="D183" s="43"/>
      <c r="E183" s="43"/>
      <c r="F183" s="43"/>
      <c r="G183" s="43"/>
      <c r="H183" s="43"/>
      <c r="I183" s="43"/>
      <c r="J183" s="43"/>
      <c r="K183" s="43"/>
      <c r="L183" s="31"/>
    </row>
  </sheetData>
  <sheetProtection algorithmName="SHA-512" hashValue="vaPF8ZQ4Fc6WEY7r32JAKJa0NBikuoHHtdm/3q7s1dom2hStBC66jikgmIehzlZT1MSTS3R2SymyJKS1ZXJ07g==" saltValue="hm50DoBhkWQRIYazMc7IFl686Rq55UUesYPaUkjJ37OIs7V0RLiwc+luB9bDm4eY1tA24MyF5TlU4kZgaeBF+w==" spinCount="100000" sheet="1" objects="1" scenarios="1" formatColumns="0" formatRows="0" autoFilter="0"/>
  <autoFilter ref="C116:K182" xr:uid="{00000000-0009-0000-0000-000005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511"/>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101</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2027</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ROUND(J120,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ROUND((SUM(BE120:BE510)),  2)</f>
        <v>0</v>
      </c>
      <c r="I33" s="91">
        <v>0.21</v>
      </c>
      <c r="J33" s="90">
        <f>ROUND(((SUM(BE120:BE510))*I33),  2)</f>
        <v>0</v>
      </c>
      <c r="L33" s="31"/>
    </row>
    <row r="34" spans="2:12" s="1" customFormat="1" ht="14.45" customHeight="1" x14ac:dyDescent="0.2">
      <c r="B34" s="31"/>
      <c r="E34" s="26" t="s">
        <v>42</v>
      </c>
      <c r="F34" s="90">
        <f>ROUND((SUM(BF120:BF510)),  2)</f>
        <v>0</v>
      </c>
      <c r="I34" s="91">
        <v>0.12</v>
      </c>
      <c r="J34" s="90">
        <f>ROUND(((SUM(BF120:BF510))*I34),  2)</f>
        <v>0</v>
      </c>
      <c r="L34" s="31"/>
    </row>
    <row r="35" spans="2:12" s="1" customFormat="1" ht="14.45" hidden="1" customHeight="1" x14ac:dyDescent="0.2">
      <c r="B35" s="31"/>
      <c r="E35" s="26" t="s">
        <v>43</v>
      </c>
      <c r="F35" s="90">
        <f>ROUND((SUM(BG120:BG510)),  2)</f>
        <v>0</v>
      </c>
      <c r="I35" s="91">
        <v>0.21</v>
      </c>
      <c r="J35" s="90">
        <f>0</f>
        <v>0</v>
      </c>
      <c r="L35" s="31"/>
    </row>
    <row r="36" spans="2:12" s="1" customFormat="1" ht="14.45" hidden="1" customHeight="1" x14ac:dyDescent="0.2">
      <c r="B36" s="31"/>
      <c r="E36" s="26" t="s">
        <v>44</v>
      </c>
      <c r="F36" s="90">
        <f>ROUND((SUM(BH120:BH510)),  2)</f>
        <v>0</v>
      </c>
      <c r="I36" s="91">
        <v>0.12</v>
      </c>
      <c r="J36" s="90">
        <f>0</f>
        <v>0</v>
      </c>
      <c r="L36" s="31"/>
    </row>
    <row r="37" spans="2:12" s="1" customFormat="1" ht="14.45" hidden="1" customHeight="1" x14ac:dyDescent="0.2">
      <c r="B37" s="31"/>
      <c r="E37" s="26" t="s">
        <v>45</v>
      </c>
      <c r="F37" s="90">
        <f>ROUND((SUM(BI120:BI510)),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2.2.0.4.01.6.1 - Novostavba objektu občanské vybavenosti Bory, elektroinstalace</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J120</f>
        <v>0</v>
      </c>
      <c r="L96" s="31"/>
      <c r="AU96" s="16" t="s">
        <v>149</v>
      </c>
    </row>
    <row r="97" spans="2:12" s="8" customFormat="1" ht="25.15" customHeight="1" x14ac:dyDescent="0.2">
      <c r="B97" s="103"/>
      <c r="D97" s="104" t="s">
        <v>2028</v>
      </c>
      <c r="E97" s="105"/>
      <c r="F97" s="105"/>
      <c r="G97" s="105"/>
      <c r="H97" s="105"/>
      <c r="I97" s="105"/>
      <c r="J97" s="106">
        <f>J121</f>
        <v>0</v>
      </c>
      <c r="L97" s="103"/>
    </row>
    <row r="98" spans="2:12" s="8" customFormat="1" ht="25.15" customHeight="1" x14ac:dyDescent="0.2">
      <c r="B98" s="103"/>
      <c r="D98" s="104" t="s">
        <v>2029</v>
      </c>
      <c r="E98" s="105"/>
      <c r="F98" s="105"/>
      <c r="G98" s="105"/>
      <c r="H98" s="105"/>
      <c r="I98" s="105"/>
      <c r="J98" s="106">
        <f>J122</f>
        <v>0</v>
      </c>
      <c r="L98" s="103"/>
    </row>
    <row r="99" spans="2:12" s="8" customFormat="1" ht="25.15" customHeight="1" x14ac:dyDescent="0.2">
      <c r="B99" s="103"/>
      <c r="D99" s="104" t="s">
        <v>2030</v>
      </c>
      <c r="E99" s="105"/>
      <c r="F99" s="105"/>
      <c r="G99" s="105"/>
      <c r="H99" s="105"/>
      <c r="I99" s="105"/>
      <c r="J99" s="106">
        <f>J307</f>
        <v>0</v>
      </c>
      <c r="L99" s="103"/>
    </row>
    <row r="100" spans="2:12" s="8" customFormat="1" ht="25.15" customHeight="1" x14ac:dyDescent="0.2">
      <c r="B100" s="103"/>
      <c r="D100" s="104" t="s">
        <v>2031</v>
      </c>
      <c r="E100" s="105"/>
      <c r="F100" s="105"/>
      <c r="G100" s="105"/>
      <c r="H100" s="105"/>
      <c r="I100" s="105"/>
      <c r="J100" s="106">
        <f>J498</f>
        <v>0</v>
      </c>
      <c r="L100" s="103"/>
    </row>
    <row r="101" spans="2:12" s="1" customFormat="1" ht="21.75" customHeight="1" x14ac:dyDescent="0.2">
      <c r="B101" s="31"/>
      <c r="L101" s="31"/>
    </row>
    <row r="102" spans="2:12" s="1" customFormat="1" ht="7.15" customHeight="1" x14ac:dyDescent="0.2">
      <c r="B102" s="42"/>
      <c r="C102" s="43"/>
      <c r="D102" s="43"/>
      <c r="E102" s="43"/>
      <c r="F102" s="43"/>
      <c r="G102" s="43"/>
      <c r="H102" s="43"/>
      <c r="I102" s="43"/>
      <c r="J102" s="43"/>
      <c r="K102" s="43"/>
      <c r="L102" s="31"/>
    </row>
    <row r="106" spans="2:12" s="1" customFormat="1" ht="7.15" customHeight="1" x14ac:dyDescent="0.2">
      <c r="B106" s="44"/>
      <c r="C106" s="45"/>
      <c r="D106" s="45"/>
      <c r="E106" s="45"/>
      <c r="F106" s="45"/>
      <c r="G106" s="45"/>
      <c r="H106" s="45"/>
      <c r="I106" s="45"/>
      <c r="J106" s="45"/>
      <c r="K106" s="45"/>
      <c r="L106" s="31"/>
    </row>
    <row r="107" spans="2:12" s="1" customFormat="1" ht="25.15" customHeight="1" x14ac:dyDescent="0.2">
      <c r="B107" s="31"/>
      <c r="C107" s="20" t="s">
        <v>178</v>
      </c>
      <c r="L107" s="31"/>
    </row>
    <row r="108" spans="2:12" s="1" customFormat="1" ht="7.15" customHeight="1" x14ac:dyDescent="0.2">
      <c r="B108" s="31"/>
      <c r="L108" s="31"/>
    </row>
    <row r="109" spans="2:12" s="1" customFormat="1" ht="12" customHeight="1" x14ac:dyDescent="0.2">
      <c r="B109" s="31"/>
      <c r="C109" s="26" t="s">
        <v>16</v>
      </c>
      <c r="L109" s="31"/>
    </row>
    <row r="110" spans="2:12" s="1" customFormat="1" ht="26.25" customHeight="1" x14ac:dyDescent="0.2">
      <c r="B110" s="31"/>
      <c r="E110" s="226" t="str">
        <f>E7</f>
        <v>Novostavba objektu občanské vybavenosti Bory, p.č. 94, 95 a 96/1, k.ú. Dolní Bory</v>
      </c>
      <c r="F110" s="227"/>
      <c r="G110" s="227"/>
      <c r="H110" s="227"/>
      <c r="L110" s="31"/>
    </row>
    <row r="111" spans="2:12" s="1" customFormat="1" ht="12" customHeight="1" x14ac:dyDescent="0.2">
      <c r="B111" s="31"/>
      <c r="C111" s="26" t="s">
        <v>143</v>
      </c>
      <c r="L111" s="31"/>
    </row>
    <row r="112" spans="2:12" s="1" customFormat="1" ht="30" customHeight="1" x14ac:dyDescent="0.2">
      <c r="B112" s="31"/>
      <c r="E112" s="210" t="str">
        <f>E9</f>
        <v>2.2.0.4.01.6.1 - Novostavba objektu občanské vybavenosti Bory, elektroinstalace</v>
      </c>
      <c r="F112" s="225"/>
      <c r="G112" s="225"/>
      <c r="H112" s="225"/>
      <c r="L112" s="31"/>
    </row>
    <row r="113" spans="2:65" s="1" customFormat="1" ht="7.15" customHeight="1" x14ac:dyDescent="0.2">
      <c r="B113" s="31"/>
      <c r="L113" s="31"/>
    </row>
    <row r="114" spans="2:65" s="1" customFormat="1" ht="12" customHeight="1" x14ac:dyDescent="0.2">
      <c r="B114" s="31"/>
      <c r="C114" s="26" t="s">
        <v>20</v>
      </c>
      <c r="F114" s="24" t="str">
        <f>F12</f>
        <v xml:space="preserve"> </v>
      </c>
      <c r="I114" s="26" t="s">
        <v>22</v>
      </c>
      <c r="J114" s="50" t="str">
        <f>IF(J12="","",J12)</f>
        <v>16. 2. 2025</v>
      </c>
      <c r="L114" s="31"/>
    </row>
    <row r="115" spans="2:65" s="1" customFormat="1" ht="7.15" customHeight="1" x14ac:dyDescent="0.2">
      <c r="B115" s="31"/>
      <c r="L115" s="31"/>
    </row>
    <row r="116" spans="2:65" s="1" customFormat="1" ht="40.15" customHeight="1" x14ac:dyDescent="0.2">
      <c r="B116" s="31"/>
      <c r="C116" s="26" t="s">
        <v>24</v>
      </c>
      <c r="F116" s="24" t="str">
        <f>E15</f>
        <v>Obec Bory, Bory 232, 594 61 Bory</v>
      </c>
      <c r="I116" s="26" t="s">
        <v>30</v>
      </c>
      <c r="J116" s="29" t="str">
        <f>E21</f>
        <v>D+Architekti s.r.o., Polanka 214/10, 674 01 Třebíč</v>
      </c>
      <c r="L116" s="31"/>
    </row>
    <row r="117" spans="2:65" s="1" customFormat="1" ht="15.2" customHeight="1" x14ac:dyDescent="0.2">
      <c r="B117" s="31"/>
      <c r="C117" s="26" t="s">
        <v>28</v>
      </c>
      <c r="F117" s="24" t="str">
        <f>IF(E18="","",E18)</f>
        <v>Vyplň údaj</v>
      </c>
      <c r="I117" s="26" t="s">
        <v>33</v>
      </c>
      <c r="J117" s="29" t="str">
        <f>E24</f>
        <v xml:space="preserve"> </v>
      </c>
      <c r="L117" s="31"/>
    </row>
    <row r="118" spans="2:65" s="1" customFormat="1" ht="10.15" customHeight="1" x14ac:dyDescent="0.2">
      <c r="B118" s="31"/>
      <c r="L118" s="31"/>
    </row>
    <row r="119" spans="2:65" s="9" customFormat="1" ht="29.25" customHeight="1" x14ac:dyDescent="0.2">
      <c r="B119" s="107"/>
      <c r="C119" s="108" t="s">
        <v>179</v>
      </c>
      <c r="D119" s="109" t="s">
        <v>61</v>
      </c>
      <c r="E119" s="109" t="s">
        <v>57</v>
      </c>
      <c r="F119" s="109" t="s">
        <v>58</v>
      </c>
      <c r="G119" s="109" t="s">
        <v>180</v>
      </c>
      <c r="H119" s="109" t="s">
        <v>181</v>
      </c>
      <c r="I119" s="109" t="s">
        <v>182</v>
      </c>
      <c r="J119" s="110" t="s">
        <v>147</v>
      </c>
      <c r="K119" s="111" t="s">
        <v>183</v>
      </c>
      <c r="L119" s="107"/>
      <c r="M119" s="56" t="s">
        <v>1</v>
      </c>
      <c r="N119" s="57" t="s">
        <v>40</v>
      </c>
      <c r="O119" s="57" t="s">
        <v>184</v>
      </c>
      <c r="P119" s="57" t="s">
        <v>185</v>
      </c>
      <c r="Q119" s="57" t="s">
        <v>186</v>
      </c>
      <c r="R119" s="57" t="s">
        <v>187</v>
      </c>
      <c r="S119" s="57" t="s">
        <v>188</v>
      </c>
      <c r="T119" s="58" t="s">
        <v>189</v>
      </c>
    </row>
    <row r="120" spans="2:65" s="1" customFormat="1" ht="22.9" customHeight="1" x14ac:dyDescent="0.25">
      <c r="B120" s="31"/>
      <c r="C120" s="61" t="s">
        <v>190</v>
      </c>
      <c r="J120" s="112">
        <f>BK120</f>
        <v>0</v>
      </c>
      <c r="L120" s="31"/>
      <c r="M120" s="59"/>
      <c r="N120" s="51"/>
      <c r="O120" s="51"/>
      <c r="P120" s="113">
        <f>P121+P122+P307+P498</f>
        <v>0</v>
      </c>
      <c r="Q120" s="51"/>
      <c r="R120" s="113">
        <f>R121+R122+R307+R498</f>
        <v>0</v>
      </c>
      <c r="S120" s="51"/>
      <c r="T120" s="114">
        <f>T121+T122+T307+T498</f>
        <v>0</v>
      </c>
      <c r="AT120" s="16" t="s">
        <v>75</v>
      </c>
      <c r="AU120" s="16" t="s">
        <v>149</v>
      </c>
      <c r="BK120" s="115">
        <f>BK121+BK122+BK307+BK498</f>
        <v>0</v>
      </c>
    </row>
    <row r="121" spans="2:65" s="10" customFormat="1" ht="25.9" customHeight="1" x14ac:dyDescent="0.2">
      <c r="B121" s="116"/>
      <c r="D121" s="117" t="s">
        <v>75</v>
      </c>
      <c r="E121" s="118" t="s">
        <v>862</v>
      </c>
      <c r="F121" s="118" t="s">
        <v>2032</v>
      </c>
      <c r="I121" s="119"/>
      <c r="J121" s="120">
        <f>BK121</f>
        <v>0</v>
      </c>
      <c r="L121" s="116"/>
      <c r="M121" s="121"/>
      <c r="P121" s="122">
        <v>0</v>
      </c>
      <c r="R121" s="122">
        <v>0</v>
      </c>
      <c r="T121" s="123">
        <v>0</v>
      </c>
      <c r="AR121" s="117" t="s">
        <v>84</v>
      </c>
      <c r="AT121" s="124" t="s">
        <v>75</v>
      </c>
      <c r="AU121" s="124" t="s">
        <v>76</v>
      </c>
      <c r="AY121" s="117" t="s">
        <v>193</v>
      </c>
      <c r="BK121" s="125">
        <v>0</v>
      </c>
    </row>
    <row r="122" spans="2:65" s="10" customFormat="1" ht="25.9" customHeight="1" x14ac:dyDescent="0.2">
      <c r="B122" s="116"/>
      <c r="D122" s="117" t="s">
        <v>75</v>
      </c>
      <c r="E122" s="118" t="s">
        <v>1321</v>
      </c>
      <c r="F122" s="118" t="s">
        <v>2033</v>
      </c>
      <c r="I122" s="119"/>
      <c r="J122" s="120">
        <f>BK122</f>
        <v>0</v>
      </c>
      <c r="L122" s="116"/>
      <c r="M122" s="121"/>
      <c r="P122" s="122">
        <f>SUM(P123:P306)</f>
        <v>0</v>
      </c>
      <c r="R122" s="122">
        <f>SUM(R123:R306)</f>
        <v>0</v>
      </c>
      <c r="T122" s="123">
        <f>SUM(T123:T306)</f>
        <v>0</v>
      </c>
      <c r="AR122" s="117" t="s">
        <v>84</v>
      </c>
      <c r="AT122" s="124" t="s">
        <v>75</v>
      </c>
      <c r="AU122" s="124" t="s">
        <v>76</v>
      </c>
      <c r="AY122" s="117" t="s">
        <v>193</v>
      </c>
      <c r="BK122" s="125">
        <f>SUM(BK123:BK306)</f>
        <v>0</v>
      </c>
    </row>
    <row r="123" spans="2:65" s="1" customFormat="1" ht="24.2" customHeight="1" x14ac:dyDescent="0.2">
      <c r="B123" s="31"/>
      <c r="C123" s="126" t="s">
        <v>84</v>
      </c>
      <c r="D123" s="126" t="s">
        <v>194</v>
      </c>
      <c r="E123" s="127" t="s">
        <v>2034</v>
      </c>
      <c r="F123" s="128" t="s">
        <v>2035</v>
      </c>
      <c r="G123" s="129" t="s">
        <v>304</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86</v>
      </c>
    </row>
    <row r="124" spans="2:65" s="1" customFormat="1" x14ac:dyDescent="0.2">
      <c r="B124" s="31"/>
      <c r="D124" s="140" t="s">
        <v>199</v>
      </c>
      <c r="F124" s="141" t="s">
        <v>2035</v>
      </c>
      <c r="I124" s="142"/>
      <c r="L124" s="31"/>
      <c r="M124" s="143"/>
      <c r="T124" s="53"/>
      <c r="AT124" s="16" t="s">
        <v>199</v>
      </c>
      <c r="AU124" s="16" t="s">
        <v>84</v>
      </c>
    </row>
    <row r="125" spans="2:65" s="1" customFormat="1" ht="16.5" customHeight="1" x14ac:dyDescent="0.2">
      <c r="B125" s="31"/>
      <c r="C125" s="126" t="s">
        <v>86</v>
      </c>
      <c r="D125" s="126" t="s">
        <v>194</v>
      </c>
      <c r="E125" s="127" t="s">
        <v>2036</v>
      </c>
      <c r="F125" s="128" t="s">
        <v>2037</v>
      </c>
      <c r="G125" s="129" t="s">
        <v>304</v>
      </c>
      <c r="H125" s="130">
        <v>2</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198</v>
      </c>
    </row>
    <row r="126" spans="2:65" s="1" customFormat="1" x14ac:dyDescent="0.2">
      <c r="B126" s="31"/>
      <c r="D126" s="140" t="s">
        <v>199</v>
      </c>
      <c r="F126" s="141" t="s">
        <v>2037</v>
      </c>
      <c r="I126" s="142"/>
      <c r="L126" s="31"/>
      <c r="M126" s="143"/>
      <c r="T126" s="53"/>
      <c r="AT126" s="16" t="s">
        <v>199</v>
      </c>
      <c r="AU126" s="16" t="s">
        <v>84</v>
      </c>
    </row>
    <row r="127" spans="2:65" s="1" customFormat="1" ht="16.5" customHeight="1" x14ac:dyDescent="0.2">
      <c r="B127" s="31"/>
      <c r="C127" s="126" t="s">
        <v>209</v>
      </c>
      <c r="D127" s="126" t="s">
        <v>194</v>
      </c>
      <c r="E127" s="127" t="s">
        <v>2038</v>
      </c>
      <c r="F127" s="128" t="s">
        <v>2039</v>
      </c>
      <c r="G127" s="129" t="s">
        <v>2040</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226</v>
      </c>
    </row>
    <row r="128" spans="2:65" s="1" customFormat="1" x14ac:dyDescent="0.2">
      <c r="B128" s="31"/>
      <c r="D128" s="140" t="s">
        <v>199</v>
      </c>
      <c r="F128" s="141" t="s">
        <v>2039</v>
      </c>
      <c r="I128" s="142"/>
      <c r="L128" s="31"/>
      <c r="M128" s="143"/>
      <c r="T128" s="53"/>
      <c r="AT128" s="16" t="s">
        <v>199</v>
      </c>
      <c r="AU128" s="16" t="s">
        <v>84</v>
      </c>
    </row>
    <row r="129" spans="2:65" s="1" customFormat="1" ht="16.5" customHeight="1" x14ac:dyDescent="0.2">
      <c r="B129" s="31"/>
      <c r="C129" s="126" t="s">
        <v>198</v>
      </c>
      <c r="D129" s="126" t="s">
        <v>194</v>
      </c>
      <c r="E129" s="127" t="s">
        <v>2041</v>
      </c>
      <c r="F129" s="128" t="s">
        <v>2042</v>
      </c>
      <c r="G129" s="129" t="s">
        <v>246</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238</v>
      </c>
    </row>
    <row r="130" spans="2:65" s="1" customFormat="1" x14ac:dyDescent="0.2">
      <c r="B130" s="31"/>
      <c r="D130" s="140" t="s">
        <v>199</v>
      </c>
      <c r="F130" s="141" t="s">
        <v>2042</v>
      </c>
      <c r="I130" s="142"/>
      <c r="L130" s="31"/>
      <c r="M130" s="143"/>
      <c r="T130" s="53"/>
      <c r="AT130" s="16" t="s">
        <v>199</v>
      </c>
      <c r="AU130" s="16" t="s">
        <v>84</v>
      </c>
    </row>
    <row r="131" spans="2:65" s="1" customFormat="1" ht="16.5" customHeight="1" x14ac:dyDescent="0.2">
      <c r="B131" s="31"/>
      <c r="C131" s="126" t="s">
        <v>219</v>
      </c>
      <c r="D131" s="126" t="s">
        <v>194</v>
      </c>
      <c r="E131" s="127" t="s">
        <v>2043</v>
      </c>
      <c r="F131" s="128" t="s">
        <v>2044</v>
      </c>
      <c r="G131" s="129" t="s">
        <v>246</v>
      </c>
      <c r="H131" s="130">
        <v>10</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250</v>
      </c>
    </row>
    <row r="132" spans="2:65" s="1" customFormat="1" x14ac:dyDescent="0.2">
      <c r="B132" s="31"/>
      <c r="D132" s="140" t="s">
        <v>199</v>
      </c>
      <c r="F132" s="141" t="s">
        <v>2044</v>
      </c>
      <c r="I132" s="142"/>
      <c r="L132" s="31"/>
      <c r="M132" s="143"/>
      <c r="T132" s="53"/>
      <c r="AT132" s="16" t="s">
        <v>199</v>
      </c>
      <c r="AU132" s="16" t="s">
        <v>84</v>
      </c>
    </row>
    <row r="133" spans="2:65" s="1" customFormat="1" ht="16.5" customHeight="1" x14ac:dyDescent="0.2">
      <c r="B133" s="31"/>
      <c r="C133" s="126" t="s">
        <v>226</v>
      </c>
      <c r="D133" s="126" t="s">
        <v>194</v>
      </c>
      <c r="E133" s="127" t="s">
        <v>2045</v>
      </c>
      <c r="F133" s="128" t="s">
        <v>2046</v>
      </c>
      <c r="G133" s="129" t="s">
        <v>197</v>
      </c>
      <c r="H133" s="130">
        <v>2.8</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8</v>
      </c>
    </row>
    <row r="134" spans="2:65" s="1" customFormat="1" x14ac:dyDescent="0.2">
      <c r="B134" s="31"/>
      <c r="D134" s="140" t="s">
        <v>199</v>
      </c>
      <c r="F134" s="141" t="s">
        <v>2046</v>
      </c>
      <c r="I134" s="142"/>
      <c r="L134" s="31"/>
      <c r="M134" s="143"/>
      <c r="T134" s="53"/>
      <c r="AT134" s="16" t="s">
        <v>199</v>
      </c>
      <c r="AU134" s="16" t="s">
        <v>84</v>
      </c>
    </row>
    <row r="135" spans="2:65" s="1" customFormat="1" ht="21.75" customHeight="1" x14ac:dyDescent="0.2">
      <c r="B135" s="31"/>
      <c r="C135" s="126" t="s">
        <v>232</v>
      </c>
      <c r="D135" s="126" t="s">
        <v>194</v>
      </c>
      <c r="E135" s="127" t="s">
        <v>2047</v>
      </c>
      <c r="F135" s="128" t="s">
        <v>2048</v>
      </c>
      <c r="G135" s="129" t="s">
        <v>246</v>
      </c>
      <c r="H135" s="130">
        <v>10</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207</v>
      </c>
    </row>
    <row r="136" spans="2:65" s="1" customFormat="1" x14ac:dyDescent="0.2">
      <c r="B136" s="31"/>
      <c r="D136" s="140" t="s">
        <v>199</v>
      </c>
      <c r="F136" s="141" t="s">
        <v>2048</v>
      </c>
      <c r="I136" s="142"/>
      <c r="L136" s="31"/>
      <c r="M136" s="143"/>
      <c r="T136" s="53"/>
      <c r="AT136" s="16" t="s">
        <v>199</v>
      </c>
      <c r="AU136" s="16" t="s">
        <v>84</v>
      </c>
    </row>
    <row r="137" spans="2:65" s="1" customFormat="1" ht="21.75" customHeight="1" x14ac:dyDescent="0.2">
      <c r="B137" s="31"/>
      <c r="C137" s="126" t="s">
        <v>238</v>
      </c>
      <c r="D137" s="126" t="s">
        <v>194</v>
      </c>
      <c r="E137" s="127" t="s">
        <v>2049</v>
      </c>
      <c r="F137" s="128" t="s">
        <v>2050</v>
      </c>
      <c r="G137" s="129" t="s">
        <v>246</v>
      </c>
      <c r="H137" s="130">
        <v>40</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213</v>
      </c>
    </row>
    <row r="138" spans="2:65" s="1" customFormat="1" x14ac:dyDescent="0.2">
      <c r="B138" s="31"/>
      <c r="D138" s="140" t="s">
        <v>199</v>
      </c>
      <c r="F138" s="141" t="s">
        <v>2050</v>
      </c>
      <c r="I138" s="142"/>
      <c r="L138" s="31"/>
      <c r="M138" s="143"/>
      <c r="T138" s="53"/>
      <c r="AT138" s="16" t="s">
        <v>199</v>
      </c>
      <c r="AU138" s="16" t="s">
        <v>84</v>
      </c>
    </row>
    <row r="139" spans="2:65" s="1" customFormat="1" ht="16.5" customHeight="1" x14ac:dyDescent="0.2">
      <c r="B139" s="31"/>
      <c r="C139" s="126" t="s">
        <v>243</v>
      </c>
      <c r="D139" s="126" t="s">
        <v>194</v>
      </c>
      <c r="E139" s="127" t="s">
        <v>2051</v>
      </c>
      <c r="F139" s="128" t="s">
        <v>2052</v>
      </c>
      <c r="G139" s="129" t="s">
        <v>246</v>
      </c>
      <c r="H139" s="130">
        <v>50</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218</v>
      </c>
    </row>
    <row r="140" spans="2:65" s="1" customFormat="1" x14ac:dyDescent="0.2">
      <c r="B140" s="31"/>
      <c r="D140" s="140" t="s">
        <v>199</v>
      </c>
      <c r="F140" s="141" t="s">
        <v>2052</v>
      </c>
      <c r="I140" s="142"/>
      <c r="L140" s="31"/>
      <c r="M140" s="143"/>
      <c r="T140" s="53"/>
      <c r="AT140" s="16" t="s">
        <v>199</v>
      </c>
      <c r="AU140" s="16" t="s">
        <v>84</v>
      </c>
    </row>
    <row r="141" spans="2:65" s="1" customFormat="1" ht="21.75" customHeight="1" x14ac:dyDescent="0.2">
      <c r="B141" s="31"/>
      <c r="C141" s="126" t="s">
        <v>250</v>
      </c>
      <c r="D141" s="126" t="s">
        <v>194</v>
      </c>
      <c r="E141" s="127" t="s">
        <v>2053</v>
      </c>
      <c r="F141" s="128" t="s">
        <v>2054</v>
      </c>
      <c r="G141" s="129" t="s">
        <v>246</v>
      </c>
      <c r="H141" s="130">
        <v>50</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223</v>
      </c>
    </row>
    <row r="142" spans="2:65" s="1" customFormat="1" x14ac:dyDescent="0.2">
      <c r="B142" s="31"/>
      <c r="D142" s="140" t="s">
        <v>199</v>
      </c>
      <c r="F142" s="141" t="s">
        <v>2054</v>
      </c>
      <c r="I142" s="142"/>
      <c r="L142" s="31"/>
      <c r="M142" s="143"/>
      <c r="T142" s="53"/>
      <c r="AT142" s="16" t="s">
        <v>199</v>
      </c>
      <c r="AU142" s="16" t="s">
        <v>84</v>
      </c>
    </row>
    <row r="143" spans="2:65" s="1" customFormat="1" ht="21.75" customHeight="1" x14ac:dyDescent="0.2">
      <c r="B143" s="31"/>
      <c r="C143" s="126" t="s">
        <v>254</v>
      </c>
      <c r="D143" s="126" t="s">
        <v>194</v>
      </c>
      <c r="E143" s="127" t="s">
        <v>2055</v>
      </c>
      <c r="F143" s="128" t="s">
        <v>2056</v>
      </c>
      <c r="G143" s="129" t="s">
        <v>197</v>
      </c>
      <c r="H143" s="130">
        <v>0.1</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84</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229</v>
      </c>
    </row>
    <row r="144" spans="2:65" s="1" customFormat="1" x14ac:dyDescent="0.2">
      <c r="B144" s="31"/>
      <c r="D144" s="140" t="s">
        <v>199</v>
      </c>
      <c r="F144" s="141" t="s">
        <v>2056</v>
      </c>
      <c r="I144" s="142"/>
      <c r="L144" s="31"/>
      <c r="M144" s="143"/>
      <c r="T144" s="53"/>
      <c r="AT144" s="16" t="s">
        <v>199</v>
      </c>
      <c r="AU144" s="16" t="s">
        <v>84</v>
      </c>
    </row>
    <row r="145" spans="2:65" s="1" customFormat="1" ht="24.2" customHeight="1" x14ac:dyDescent="0.2">
      <c r="B145" s="31"/>
      <c r="C145" s="126" t="s">
        <v>8</v>
      </c>
      <c r="D145" s="126" t="s">
        <v>194</v>
      </c>
      <c r="E145" s="127" t="s">
        <v>2057</v>
      </c>
      <c r="F145" s="128" t="s">
        <v>2058</v>
      </c>
      <c r="G145" s="129" t="s">
        <v>304</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198</v>
      </c>
      <c r="AT145" s="138" t="s">
        <v>194</v>
      </c>
      <c r="AU145" s="138" t="s">
        <v>84</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198</v>
      </c>
      <c r="BM145" s="138" t="s">
        <v>235</v>
      </c>
    </row>
    <row r="146" spans="2:65" s="1" customFormat="1" ht="19.5" x14ac:dyDescent="0.2">
      <c r="B146" s="31"/>
      <c r="D146" s="140" t="s">
        <v>199</v>
      </c>
      <c r="F146" s="141" t="s">
        <v>2058</v>
      </c>
      <c r="I146" s="142"/>
      <c r="L146" s="31"/>
      <c r="M146" s="143"/>
      <c r="T146" s="53"/>
      <c r="AT146" s="16" t="s">
        <v>199</v>
      </c>
      <c r="AU146" s="16" t="s">
        <v>84</v>
      </c>
    </row>
    <row r="147" spans="2:65" s="1" customFormat="1" ht="21.75" customHeight="1" x14ac:dyDescent="0.2">
      <c r="B147" s="31"/>
      <c r="C147" s="126" t="s">
        <v>263</v>
      </c>
      <c r="D147" s="126" t="s">
        <v>194</v>
      </c>
      <c r="E147" s="127" t="s">
        <v>2059</v>
      </c>
      <c r="F147" s="128" t="s">
        <v>2060</v>
      </c>
      <c r="G147" s="129" t="s">
        <v>304</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198</v>
      </c>
      <c r="AT147" s="138" t="s">
        <v>194</v>
      </c>
      <c r="AU147" s="138" t="s">
        <v>84</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241</v>
      </c>
    </row>
    <row r="148" spans="2:65" s="1" customFormat="1" x14ac:dyDescent="0.2">
      <c r="B148" s="31"/>
      <c r="D148" s="140" t="s">
        <v>199</v>
      </c>
      <c r="F148" s="141" t="s">
        <v>2060</v>
      </c>
      <c r="I148" s="142"/>
      <c r="L148" s="31"/>
      <c r="M148" s="143"/>
      <c r="T148" s="53"/>
      <c r="AT148" s="16" t="s">
        <v>199</v>
      </c>
      <c r="AU148" s="16" t="s">
        <v>84</v>
      </c>
    </row>
    <row r="149" spans="2:65" s="1" customFormat="1" ht="21.75" customHeight="1" x14ac:dyDescent="0.2">
      <c r="B149" s="31"/>
      <c r="C149" s="126" t="s">
        <v>207</v>
      </c>
      <c r="D149" s="126" t="s">
        <v>194</v>
      </c>
      <c r="E149" s="127" t="s">
        <v>2061</v>
      </c>
      <c r="F149" s="128" t="s">
        <v>2062</v>
      </c>
      <c r="G149" s="129" t="s">
        <v>304</v>
      </c>
      <c r="H149" s="130">
        <v>2</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84</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266</v>
      </c>
    </row>
    <row r="150" spans="2:65" s="1" customFormat="1" x14ac:dyDescent="0.2">
      <c r="B150" s="31"/>
      <c r="D150" s="140" t="s">
        <v>199</v>
      </c>
      <c r="F150" s="141" t="s">
        <v>2062</v>
      </c>
      <c r="I150" s="142"/>
      <c r="L150" s="31"/>
      <c r="M150" s="143"/>
      <c r="T150" s="53"/>
      <c r="AT150" s="16" t="s">
        <v>199</v>
      </c>
      <c r="AU150" s="16" t="s">
        <v>84</v>
      </c>
    </row>
    <row r="151" spans="2:65" s="1" customFormat="1" ht="21.75" customHeight="1" x14ac:dyDescent="0.2">
      <c r="B151" s="31"/>
      <c r="C151" s="126" t="s">
        <v>291</v>
      </c>
      <c r="D151" s="126" t="s">
        <v>194</v>
      </c>
      <c r="E151" s="127" t="s">
        <v>2063</v>
      </c>
      <c r="F151" s="128" t="s">
        <v>2064</v>
      </c>
      <c r="G151" s="129" t="s">
        <v>304</v>
      </c>
      <c r="H151" s="130">
        <v>38</v>
      </c>
      <c r="I151" s="131"/>
      <c r="J151" s="132">
        <f>ROUND(I151*H151,2)</f>
        <v>0</v>
      </c>
      <c r="K151" s="133"/>
      <c r="L151" s="31"/>
      <c r="M151" s="134" t="s">
        <v>1</v>
      </c>
      <c r="N151" s="135" t="s">
        <v>41</v>
      </c>
      <c r="P151" s="136">
        <f>O151*H151</f>
        <v>0</v>
      </c>
      <c r="Q151" s="136">
        <v>0</v>
      </c>
      <c r="R151" s="136">
        <f>Q151*H151</f>
        <v>0</v>
      </c>
      <c r="S151" s="136">
        <v>0</v>
      </c>
      <c r="T151" s="137">
        <f>S151*H151</f>
        <v>0</v>
      </c>
      <c r="AR151" s="138" t="s">
        <v>198</v>
      </c>
      <c r="AT151" s="138" t="s">
        <v>194</v>
      </c>
      <c r="AU151" s="138" t="s">
        <v>84</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273</v>
      </c>
    </row>
    <row r="152" spans="2:65" s="1" customFormat="1" x14ac:dyDescent="0.2">
      <c r="B152" s="31"/>
      <c r="D152" s="140" t="s">
        <v>199</v>
      </c>
      <c r="F152" s="141" t="s">
        <v>2064</v>
      </c>
      <c r="I152" s="142"/>
      <c r="L152" s="31"/>
      <c r="M152" s="143"/>
      <c r="T152" s="53"/>
      <c r="AT152" s="16" t="s">
        <v>199</v>
      </c>
      <c r="AU152" s="16" t="s">
        <v>84</v>
      </c>
    </row>
    <row r="153" spans="2:65" s="1" customFormat="1" ht="21.75" customHeight="1" x14ac:dyDescent="0.2">
      <c r="B153" s="31"/>
      <c r="C153" s="126" t="s">
        <v>213</v>
      </c>
      <c r="D153" s="126" t="s">
        <v>194</v>
      </c>
      <c r="E153" s="127" t="s">
        <v>2065</v>
      </c>
      <c r="F153" s="128" t="s">
        <v>2066</v>
      </c>
      <c r="G153" s="129" t="s">
        <v>304</v>
      </c>
      <c r="H153" s="130">
        <v>35</v>
      </c>
      <c r="I153" s="131"/>
      <c r="J153" s="132">
        <f>ROUND(I153*H153,2)</f>
        <v>0</v>
      </c>
      <c r="K153" s="133"/>
      <c r="L153" s="31"/>
      <c r="M153" s="134" t="s">
        <v>1</v>
      </c>
      <c r="N153" s="135" t="s">
        <v>41</v>
      </c>
      <c r="P153" s="136">
        <f>O153*H153</f>
        <v>0</v>
      </c>
      <c r="Q153" s="136">
        <v>0</v>
      </c>
      <c r="R153" s="136">
        <f>Q153*H153</f>
        <v>0</v>
      </c>
      <c r="S153" s="136">
        <v>0</v>
      </c>
      <c r="T153" s="137">
        <f>S153*H153</f>
        <v>0</v>
      </c>
      <c r="AR153" s="138" t="s">
        <v>198</v>
      </c>
      <c r="AT153" s="138" t="s">
        <v>194</v>
      </c>
      <c r="AU153" s="138" t="s">
        <v>84</v>
      </c>
      <c r="AY153" s="16" t="s">
        <v>193</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198</v>
      </c>
      <c r="BM153" s="138" t="s">
        <v>294</v>
      </c>
    </row>
    <row r="154" spans="2:65" s="1" customFormat="1" x14ac:dyDescent="0.2">
      <c r="B154" s="31"/>
      <c r="D154" s="140" t="s">
        <v>199</v>
      </c>
      <c r="F154" s="141" t="s">
        <v>2066</v>
      </c>
      <c r="I154" s="142"/>
      <c r="L154" s="31"/>
      <c r="M154" s="143"/>
      <c r="T154" s="53"/>
      <c r="AT154" s="16" t="s">
        <v>199</v>
      </c>
      <c r="AU154" s="16" t="s">
        <v>84</v>
      </c>
    </row>
    <row r="155" spans="2:65" s="1" customFormat="1" ht="21.75" customHeight="1" x14ac:dyDescent="0.2">
      <c r="B155" s="31"/>
      <c r="C155" s="126" t="s">
        <v>301</v>
      </c>
      <c r="D155" s="126" t="s">
        <v>194</v>
      </c>
      <c r="E155" s="127" t="s">
        <v>2067</v>
      </c>
      <c r="F155" s="128" t="s">
        <v>2068</v>
      </c>
      <c r="G155" s="129" t="s">
        <v>304</v>
      </c>
      <c r="H155" s="130">
        <v>253</v>
      </c>
      <c r="I155" s="131"/>
      <c r="J155" s="132">
        <f>ROUND(I155*H155,2)</f>
        <v>0</v>
      </c>
      <c r="K155" s="133"/>
      <c r="L155" s="31"/>
      <c r="M155" s="134" t="s">
        <v>1</v>
      </c>
      <c r="N155" s="135" t="s">
        <v>41</v>
      </c>
      <c r="P155" s="136">
        <f>O155*H155</f>
        <v>0</v>
      </c>
      <c r="Q155" s="136">
        <v>0</v>
      </c>
      <c r="R155" s="136">
        <f>Q155*H155</f>
        <v>0</v>
      </c>
      <c r="S155" s="136">
        <v>0</v>
      </c>
      <c r="T155" s="137">
        <f>S155*H155</f>
        <v>0</v>
      </c>
      <c r="AR155" s="138" t="s">
        <v>198</v>
      </c>
      <c r="AT155" s="138" t="s">
        <v>194</v>
      </c>
      <c r="AU155" s="138" t="s">
        <v>84</v>
      </c>
      <c r="AY155" s="16" t="s">
        <v>193</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198</v>
      </c>
      <c r="BM155" s="138" t="s">
        <v>299</v>
      </c>
    </row>
    <row r="156" spans="2:65" s="1" customFormat="1" x14ac:dyDescent="0.2">
      <c r="B156" s="31"/>
      <c r="D156" s="140" t="s">
        <v>199</v>
      </c>
      <c r="F156" s="141" t="s">
        <v>2068</v>
      </c>
      <c r="I156" s="142"/>
      <c r="L156" s="31"/>
      <c r="M156" s="143"/>
      <c r="T156" s="53"/>
      <c r="AT156" s="16" t="s">
        <v>199</v>
      </c>
      <c r="AU156" s="16" t="s">
        <v>84</v>
      </c>
    </row>
    <row r="157" spans="2:65" s="1" customFormat="1" ht="21.75" customHeight="1" x14ac:dyDescent="0.2">
      <c r="B157" s="31"/>
      <c r="C157" s="126" t="s">
        <v>218</v>
      </c>
      <c r="D157" s="126" t="s">
        <v>194</v>
      </c>
      <c r="E157" s="127" t="s">
        <v>2069</v>
      </c>
      <c r="F157" s="128" t="s">
        <v>2070</v>
      </c>
      <c r="G157" s="129" t="s">
        <v>304</v>
      </c>
      <c r="H157" s="130">
        <v>8</v>
      </c>
      <c r="I157" s="131"/>
      <c r="J157" s="132">
        <f>ROUND(I157*H157,2)</f>
        <v>0</v>
      </c>
      <c r="K157" s="133"/>
      <c r="L157" s="31"/>
      <c r="M157" s="134" t="s">
        <v>1</v>
      </c>
      <c r="N157" s="135" t="s">
        <v>41</v>
      </c>
      <c r="P157" s="136">
        <f>O157*H157</f>
        <v>0</v>
      </c>
      <c r="Q157" s="136">
        <v>0</v>
      </c>
      <c r="R157" s="136">
        <f>Q157*H157</f>
        <v>0</v>
      </c>
      <c r="S157" s="136">
        <v>0</v>
      </c>
      <c r="T157" s="137">
        <f>S157*H157</f>
        <v>0</v>
      </c>
      <c r="AR157" s="138" t="s">
        <v>198</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198</v>
      </c>
      <c r="BM157" s="138" t="s">
        <v>305</v>
      </c>
    </row>
    <row r="158" spans="2:65" s="1" customFormat="1" x14ac:dyDescent="0.2">
      <c r="B158" s="31"/>
      <c r="D158" s="140" t="s">
        <v>199</v>
      </c>
      <c r="F158" s="141" t="s">
        <v>2070</v>
      </c>
      <c r="I158" s="142"/>
      <c r="L158" s="31"/>
      <c r="M158" s="143"/>
      <c r="T158" s="53"/>
      <c r="AT158" s="16" t="s">
        <v>199</v>
      </c>
      <c r="AU158" s="16" t="s">
        <v>84</v>
      </c>
    </row>
    <row r="159" spans="2:65" s="1" customFormat="1" ht="21.75" customHeight="1" x14ac:dyDescent="0.2">
      <c r="B159" s="31"/>
      <c r="C159" s="126" t="s">
        <v>311</v>
      </c>
      <c r="D159" s="126" t="s">
        <v>194</v>
      </c>
      <c r="E159" s="127" t="s">
        <v>2071</v>
      </c>
      <c r="F159" s="128" t="s">
        <v>2072</v>
      </c>
      <c r="G159" s="129" t="s">
        <v>304</v>
      </c>
      <c r="H159" s="130">
        <v>5</v>
      </c>
      <c r="I159" s="131"/>
      <c r="J159" s="132">
        <f>ROUND(I159*H159,2)</f>
        <v>0</v>
      </c>
      <c r="K159" s="133"/>
      <c r="L159" s="31"/>
      <c r="M159" s="134" t="s">
        <v>1</v>
      </c>
      <c r="N159" s="135" t="s">
        <v>41</v>
      </c>
      <c r="P159" s="136">
        <f>O159*H159</f>
        <v>0</v>
      </c>
      <c r="Q159" s="136">
        <v>0</v>
      </c>
      <c r="R159" s="136">
        <f>Q159*H159</f>
        <v>0</v>
      </c>
      <c r="S159" s="136">
        <v>0</v>
      </c>
      <c r="T159" s="137">
        <f>S159*H159</f>
        <v>0</v>
      </c>
      <c r="AR159" s="138" t="s">
        <v>198</v>
      </c>
      <c r="AT159" s="138" t="s">
        <v>194</v>
      </c>
      <c r="AU159" s="138" t="s">
        <v>84</v>
      </c>
      <c r="AY159" s="16" t="s">
        <v>193</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198</v>
      </c>
      <c r="BM159" s="138" t="s">
        <v>309</v>
      </c>
    </row>
    <row r="160" spans="2:65" s="1" customFormat="1" x14ac:dyDescent="0.2">
      <c r="B160" s="31"/>
      <c r="D160" s="140" t="s">
        <v>199</v>
      </c>
      <c r="F160" s="141" t="s">
        <v>2072</v>
      </c>
      <c r="I160" s="142"/>
      <c r="L160" s="31"/>
      <c r="M160" s="143"/>
      <c r="T160" s="53"/>
      <c r="AT160" s="16" t="s">
        <v>199</v>
      </c>
      <c r="AU160" s="16" t="s">
        <v>84</v>
      </c>
    </row>
    <row r="161" spans="2:65" s="1" customFormat="1" ht="16.5" customHeight="1" x14ac:dyDescent="0.2">
      <c r="B161" s="31"/>
      <c r="C161" s="126" t="s">
        <v>223</v>
      </c>
      <c r="D161" s="126" t="s">
        <v>194</v>
      </c>
      <c r="E161" s="127" t="s">
        <v>2073</v>
      </c>
      <c r="F161" s="128" t="s">
        <v>2074</v>
      </c>
      <c r="G161" s="129" t="s">
        <v>304</v>
      </c>
      <c r="H161" s="130">
        <v>77</v>
      </c>
      <c r="I161" s="131"/>
      <c r="J161" s="132">
        <f>ROUND(I161*H161,2)</f>
        <v>0</v>
      </c>
      <c r="K161" s="133"/>
      <c r="L161" s="31"/>
      <c r="M161" s="134" t="s">
        <v>1</v>
      </c>
      <c r="N161" s="135" t="s">
        <v>41</v>
      </c>
      <c r="P161" s="136">
        <f>O161*H161</f>
        <v>0</v>
      </c>
      <c r="Q161" s="136">
        <v>0</v>
      </c>
      <c r="R161" s="136">
        <f>Q161*H161</f>
        <v>0</v>
      </c>
      <c r="S161" s="136">
        <v>0</v>
      </c>
      <c r="T161" s="137">
        <f>S161*H161</f>
        <v>0</v>
      </c>
      <c r="AR161" s="138" t="s">
        <v>198</v>
      </c>
      <c r="AT161" s="138" t="s">
        <v>194</v>
      </c>
      <c r="AU161" s="138" t="s">
        <v>84</v>
      </c>
      <c r="AY161" s="16" t="s">
        <v>193</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198</v>
      </c>
      <c r="BM161" s="138" t="s">
        <v>314</v>
      </c>
    </row>
    <row r="162" spans="2:65" s="1" customFormat="1" x14ac:dyDescent="0.2">
      <c r="B162" s="31"/>
      <c r="D162" s="140" t="s">
        <v>199</v>
      </c>
      <c r="F162" s="141" t="s">
        <v>2074</v>
      </c>
      <c r="I162" s="142"/>
      <c r="L162" s="31"/>
      <c r="M162" s="143"/>
      <c r="T162" s="53"/>
      <c r="AT162" s="16" t="s">
        <v>199</v>
      </c>
      <c r="AU162" s="16" t="s">
        <v>84</v>
      </c>
    </row>
    <row r="163" spans="2:65" s="1" customFormat="1" ht="21.75" customHeight="1" x14ac:dyDescent="0.2">
      <c r="B163" s="31"/>
      <c r="C163" s="126" t="s">
        <v>7</v>
      </c>
      <c r="D163" s="126" t="s">
        <v>194</v>
      </c>
      <c r="E163" s="127" t="s">
        <v>2075</v>
      </c>
      <c r="F163" s="128" t="s">
        <v>2076</v>
      </c>
      <c r="G163" s="129" t="s">
        <v>304</v>
      </c>
      <c r="H163" s="130">
        <v>2</v>
      </c>
      <c r="I163" s="131"/>
      <c r="J163" s="132">
        <f>ROUND(I163*H163,2)</f>
        <v>0</v>
      </c>
      <c r="K163" s="133"/>
      <c r="L163" s="31"/>
      <c r="M163" s="134" t="s">
        <v>1</v>
      </c>
      <c r="N163" s="135" t="s">
        <v>41</v>
      </c>
      <c r="P163" s="136">
        <f>O163*H163</f>
        <v>0</v>
      </c>
      <c r="Q163" s="136">
        <v>0</v>
      </c>
      <c r="R163" s="136">
        <f>Q163*H163</f>
        <v>0</v>
      </c>
      <c r="S163" s="136">
        <v>0</v>
      </c>
      <c r="T163" s="137">
        <f>S163*H163</f>
        <v>0</v>
      </c>
      <c r="AR163" s="138" t="s">
        <v>198</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198</v>
      </c>
      <c r="BM163" s="138" t="s">
        <v>318</v>
      </c>
    </row>
    <row r="164" spans="2:65" s="1" customFormat="1" x14ac:dyDescent="0.2">
      <c r="B164" s="31"/>
      <c r="D164" s="140" t="s">
        <v>199</v>
      </c>
      <c r="F164" s="141" t="s">
        <v>2076</v>
      </c>
      <c r="I164" s="142"/>
      <c r="L164" s="31"/>
      <c r="M164" s="143"/>
      <c r="T164" s="53"/>
      <c r="AT164" s="16" t="s">
        <v>199</v>
      </c>
      <c r="AU164" s="16" t="s">
        <v>84</v>
      </c>
    </row>
    <row r="165" spans="2:65" s="1" customFormat="1" ht="24.2" customHeight="1" x14ac:dyDescent="0.2">
      <c r="B165" s="31"/>
      <c r="C165" s="126" t="s">
        <v>229</v>
      </c>
      <c r="D165" s="126" t="s">
        <v>194</v>
      </c>
      <c r="E165" s="127" t="s">
        <v>2077</v>
      </c>
      <c r="F165" s="128" t="s">
        <v>2078</v>
      </c>
      <c r="G165" s="129" t="s">
        <v>304</v>
      </c>
      <c r="H165" s="130">
        <v>100</v>
      </c>
      <c r="I165" s="131"/>
      <c r="J165" s="132">
        <f>ROUND(I165*H165,2)</f>
        <v>0</v>
      </c>
      <c r="K165" s="133"/>
      <c r="L165" s="31"/>
      <c r="M165" s="134" t="s">
        <v>1</v>
      </c>
      <c r="N165" s="135" t="s">
        <v>41</v>
      </c>
      <c r="P165" s="136">
        <f>O165*H165</f>
        <v>0</v>
      </c>
      <c r="Q165" s="136">
        <v>0</v>
      </c>
      <c r="R165" s="136">
        <f>Q165*H165</f>
        <v>0</v>
      </c>
      <c r="S165" s="136">
        <v>0</v>
      </c>
      <c r="T165" s="137">
        <f>S165*H165</f>
        <v>0</v>
      </c>
      <c r="AR165" s="138" t="s">
        <v>198</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198</v>
      </c>
      <c r="BM165" s="138" t="s">
        <v>322</v>
      </c>
    </row>
    <row r="166" spans="2:65" s="1" customFormat="1" x14ac:dyDescent="0.2">
      <c r="B166" s="31"/>
      <c r="D166" s="140" t="s">
        <v>199</v>
      </c>
      <c r="F166" s="141" t="s">
        <v>2078</v>
      </c>
      <c r="I166" s="142"/>
      <c r="L166" s="31"/>
      <c r="M166" s="143"/>
      <c r="T166" s="53"/>
      <c r="AT166" s="16" t="s">
        <v>199</v>
      </c>
      <c r="AU166" s="16" t="s">
        <v>84</v>
      </c>
    </row>
    <row r="167" spans="2:65" s="1" customFormat="1" ht="16.5" customHeight="1" x14ac:dyDescent="0.2">
      <c r="B167" s="31"/>
      <c r="C167" s="126" t="s">
        <v>327</v>
      </c>
      <c r="D167" s="126" t="s">
        <v>194</v>
      </c>
      <c r="E167" s="127" t="s">
        <v>2079</v>
      </c>
      <c r="F167" s="128" t="s">
        <v>2080</v>
      </c>
      <c r="G167" s="129" t="s">
        <v>304</v>
      </c>
      <c r="H167" s="130">
        <v>220</v>
      </c>
      <c r="I167" s="131"/>
      <c r="J167" s="132">
        <f>ROUND(I167*H167,2)</f>
        <v>0</v>
      </c>
      <c r="K167" s="133"/>
      <c r="L167" s="31"/>
      <c r="M167" s="134" t="s">
        <v>1</v>
      </c>
      <c r="N167" s="135" t="s">
        <v>41</v>
      </c>
      <c r="P167" s="136">
        <f>O167*H167</f>
        <v>0</v>
      </c>
      <c r="Q167" s="136">
        <v>0</v>
      </c>
      <c r="R167" s="136">
        <f>Q167*H167</f>
        <v>0</v>
      </c>
      <c r="S167" s="136">
        <v>0</v>
      </c>
      <c r="T167" s="137">
        <f>S167*H167</f>
        <v>0</v>
      </c>
      <c r="AR167" s="138" t="s">
        <v>198</v>
      </c>
      <c r="AT167" s="138" t="s">
        <v>194</v>
      </c>
      <c r="AU167" s="138" t="s">
        <v>84</v>
      </c>
      <c r="AY167" s="16" t="s">
        <v>193</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198</v>
      </c>
      <c r="BM167" s="138" t="s">
        <v>326</v>
      </c>
    </row>
    <row r="168" spans="2:65" s="1" customFormat="1" x14ac:dyDescent="0.2">
      <c r="B168" s="31"/>
      <c r="D168" s="140" t="s">
        <v>199</v>
      </c>
      <c r="F168" s="141" t="s">
        <v>2080</v>
      </c>
      <c r="I168" s="142"/>
      <c r="L168" s="31"/>
      <c r="M168" s="143"/>
      <c r="T168" s="53"/>
      <c r="AT168" s="16" t="s">
        <v>199</v>
      </c>
      <c r="AU168" s="16" t="s">
        <v>84</v>
      </c>
    </row>
    <row r="169" spans="2:65" s="1" customFormat="1" ht="16.5" customHeight="1" x14ac:dyDescent="0.2">
      <c r="B169" s="31"/>
      <c r="C169" s="126" t="s">
        <v>235</v>
      </c>
      <c r="D169" s="126" t="s">
        <v>194</v>
      </c>
      <c r="E169" s="127" t="s">
        <v>2081</v>
      </c>
      <c r="F169" s="128" t="s">
        <v>2082</v>
      </c>
      <c r="G169" s="129" t="s">
        <v>304</v>
      </c>
      <c r="H169" s="130">
        <v>5</v>
      </c>
      <c r="I169" s="131"/>
      <c r="J169" s="132">
        <f>ROUND(I169*H169,2)</f>
        <v>0</v>
      </c>
      <c r="K169" s="133"/>
      <c r="L169" s="31"/>
      <c r="M169" s="134" t="s">
        <v>1</v>
      </c>
      <c r="N169" s="135" t="s">
        <v>41</v>
      </c>
      <c r="P169" s="136">
        <f>O169*H169</f>
        <v>0</v>
      </c>
      <c r="Q169" s="136">
        <v>0</v>
      </c>
      <c r="R169" s="136">
        <f>Q169*H169</f>
        <v>0</v>
      </c>
      <c r="S169" s="136">
        <v>0</v>
      </c>
      <c r="T169" s="137">
        <f>S169*H169</f>
        <v>0</v>
      </c>
      <c r="AR169" s="138" t="s">
        <v>198</v>
      </c>
      <c r="AT169" s="138" t="s">
        <v>194</v>
      </c>
      <c r="AU169" s="138" t="s">
        <v>84</v>
      </c>
      <c r="AY169" s="16" t="s">
        <v>193</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198</v>
      </c>
      <c r="BM169" s="138" t="s">
        <v>330</v>
      </c>
    </row>
    <row r="170" spans="2:65" s="1" customFormat="1" x14ac:dyDescent="0.2">
      <c r="B170" s="31"/>
      <c r="D170" s="140" t="s">
        <v>199</v>
      </c>
      <c r="F170" s="141" t="s">
        <v>2082</v>
      </c>
      <c r="I170" s="142"/>
      <c r="L170" s="31"/>
      <c r="M170" s="143"/>
      <c r="T170" s="53"/>
      <c r="AT170" s="16" t="s">
        <v>199</v>
      </c>
      <c r="AU170" s="16" t="s">
        <v>84</v>
      </c>
    </row>
    <row r="171" spans="2:65" s="1" customFormat="1" ht="16.5" customHeight="1" x14ac:dyDescent="0.2">
      <c r="B171" s="31"/>
      <c r="C171" s="126" t="s">
        <v>335</v>
      </c>
      <c r="D171" s="126" t="s">
        <v>194</v>
      </c>
      <c r="E171" s="127" t="s">
        <v>2083</v>
      </c>
      <c r="F171" s="128" t="s">
        <v>2084</v>
      </c>
      <c r="G171" s="129" t="s">
        <v>304</v>
      </c>
      <c r="H171" s="130">
        <v>89</v>
      </c>
      <c r="I171" s="131"/>
      <c r="J171" s="132">
        <f>ROUND(I171*H171,2)</f>
        <v>0</v>
      </c>
      <c r="K171" s="133"/>
      <c r="L171" s="31"/>
      <c r="M171" s="134" t="s">
        <v>1</v>
      </c>
      <c r="N171" s="135" t="s">
        <v>41</v>
      </c>
      <c r="P171" s="136">
        <f>O171*H171</f>
        <v>0</v>
      </c>
      <c r="Q171" s="136">
        <v>0</v>
      </c>
      <c r="R171" s="136">
        <f>Q171*H171</f>
        <v>0</v>
      </c>
      <c r="S171" s="136">
        <v>0</v>
      </c>
      <c r="T171" s="137">
        <f>S171*H171</f>
        <v>0</v>
      </c>
      <c r="AR171" s="138" t="s">
        <v>198</v>
      </c>
      <c r="AT171" s="138" t="s">
        <v>194</v>
      </c>
      <c r="AU171" s="138" t="s">
        <v>84</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198</v>
      </c>
      <c r="BM171" s="138" t="s">
        <v>334</v>
      </c>
    </row>
    <row r="172" spans="2:65" s="1" customFormat="1" x14ac:dyDescent="0.2">
      <c r="B172" s="31"/>
      <c r="D172" s="140" t="s">
        <v>199</v>
      </c>
      <c r="F172" s="141" t="s">
        <v>2084</v>
      </c>
      <c r="I172" s="142"/>
      <c r="L172" s="31"/>
      <c r="M172" s="143"/>
      <c r="T172" s="53"/>
      <c r="AT172" s="16" t="s">
        <v>199</v>
      </c>
      <c r="AU172" s="16" t="s">
        <v>84</v>
      </c>
    </row>
    <row r="173" spans="2:65" s="1" customFormat="1" ht="16.5" customHeight="1" x14ac:dyDescent="0.2">
      <c r="B173" s="31"/>
      <c r="C173" s="126" t="s">
        <v>241</v>
      </c>
      <c r="D173" s="126" t="s">
        <v>194</v>
      </c>
      <c r="E173" s="127" t="s">
        <v>2085</v>
      </c>
      <c r="F173" s="128" t="s">
        <v>2086</v>
      </c>
      <c r="G173" s="129" t="s">
        <v>304</v>
      </c>
      <c r="H173" s="130">
        <v>10</v>
      </c>
      <c r="I173" s="131"/>
      <c r="J173" s="132">
        <f>ROUND(I173*H173,2)</f>
        <v>0</v>
      </c>
      <c r="K173" s="133"/>
      <c r="L173" s="31"/>
      <c r="M173" s="134" t="s">
        <v>1</v>
      </c>
      <c r="N173" s="135" t="s">
        <v>41</v>
      </c>
      <c r="P173" s="136">
        <f>O173*H173</f>
        <v>0</v>
      </c>
      <c r="Q173" s="136">
        <v>0</v>
      </c>
      <c r="R173" s="136">
        <f>Q173*H173</f>
        <v>0</v>
      </c>
      <c r="S173" s="136">
        <v>0</v>
      </c>
      <c r="T173" s="137">
        <f>S173*H173</f>
        <v>0</v>
      </c>
      <c r="AR173" s="138" t="s">
        <v>198</v>
      </c>
      <c r="AT173" s="138" t="s">
        <v>194</v>
      </c>
      <c r="AU173" s="138" t="s">
        <v>84</v>
      </c>
      <c r="AY173" s="16" t="s">
        <v>193</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198</v>
      </c>
      <c r="BM173" s="138" t="s">
        <v>338</v>
      </c>
    </row>
    <row r="174" spans="2:65" s="1" customFormat="1" x14ac:dyDescent="0.2">
      <c r="B174" s="31"/>
      <c r="D174" s="140" t="s">
        <v>199</v>
      </c>
      <c r="F174" s="141" t="s">
        <v>2086</v>
      </c>
      <c r="I174" s="142"/>
      <c r="L174" s="31"/>
      <c r="M174" s="143"/>
      <c r="T174" s="53"/>
      <c r="AT174" s="16" t="s">
        <v>199</v>
      </c>
      <c r="AU174" s="16" t="s">
        <v>84</v>
      </c>
    </row>
    <row r="175" spans="2:65" s="1" customFormat="1" ht="16.5" customHeight="1" x14ac:dyDescent="0.2">
      <c r="B175" s="31"/>
      <c r="C175" s="126" t="s">
        <v>348</v>
      </c>
      <c r="D175" s="126" t="s">
        <v>194</v>
      </c>
      <c r="E175" s="127" t="s">
        <v>2087</v>
      </c>
      <c r="F175" s="128" t="s">
        <v>2088</v>
      </c>
      <c r="G175" s="129" t="s">
        <v>304</v>
      </c>
      <c r="H175" s="130">
        <v>22</v>
      </c>
      <c r="I175" s="131"/>
      <c r="J175" s="132">
        <f>ROUND(I175*H175,2)</f>
        <v>0</v>
      </c>
      <c r="K175" s="133"/>
      <c r="L175" s="31"/>
      <c r="M175" s="134" t="s">
        <v>1</v>
      </c>
      <c r="N175" s="135" t="s">
        <v>41</v>
      </c>
      <c r="P175" s="136">
        <f>O175*H175</f>
        <v>0</v>
      </c>
      <c r="Q175" s="136">
        <v>0</v>
      </c>
      <c r="R175" s="136">
        <f>Q175*H175</f>
        <v>0</v>
      </c>
      <c r="S175" s="136">
        <v>0</v>
      </c>
      <c r="T175" s="137">
        <f>S175*H175</f>
        <v>0</v>
      </c>
      <c r="AR175" s="138" t="s">
        <v>198</v>
      </c>
      <c r="AT175" s="138" t="s">
        <v>194</v>
      </c>
      <c r="AU175" s="138" t="s">
        <v>84</v>
      </c>
      <c r="AY175" s="16" t="s">
        <v>193</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198</v>
      </c>
      <c r="BM175" s="138" t="s">
        <v>343</v>
      </c>
    </row>
    <row r="176" spans="2:65" s="1" customFormat="1" x14ac:dyDescent="0.2">
      <c r="B176" s="31"/>
      <c r="D176" s="140" t="s">
        <v>199</v>
      </c>
      <c r="F176" s="141" t="s">
        <v>2088</v>
      </c>
      <c r="I176" s="142"/>
      <c r="L176" s="31"/>
      <c r="M176" s="143"/>
      <c r="T176" s="53"/>
      <c r="AT176" s="16" t="s">
        <v>199</v>
      </c>
      <c r="AU176" s="16" t="s">
        <v>84</v>
      </c>
    </row>
    <row r="177" spans="2:65" s="1" customFormat="1" ht="16.5" customHeight="1" x14ac:dyDescent="0.2">
      <c r="B177" s="31"/>
      <c r="C177" s="126" t="s">
        <v>266</v>
      </c>
      <c r="D177" s="126" t="s">
        <v>194</v>
      </c>
      <c r="E177" s="127" t="s">
        <v>2089</v>
      </c>
      <c r="F177" s="128" t="s">
        <v>2090</v>
      </c>
      <c r="G177" s="129" t="s">
        <v>304</v>
      </c>
      <c r="H177" s="130">
        <v>35</v>
      </c>
      <c r="I177" s="131"/>
      <c r="J177" s="132">
        <f>ROUND(I177*H177,2)</f>
        <v>0</v>
      </c>
      <c r="K177" s="133"/>
      <c r="L177" s="31"/>
      <c r="M177" s="134" t="s">
        <v>1</v>
      </c>
      <c r="N177" s="135" t="s">
        <v>41</v>
      </c>
      <c r="P177" s="136">
        <f>O177*H177</f>
        <v>0</v>
      </c>
      <c r="Q177" s="136">
        <v>0</v>
      </c>
      <c r="R177" s="136">
        <f>Q177*H177</f>
        <v>0</v>
      </c>
      <c r="S177" s="136">
        <v>0</v>
      </c>
      <c r="T177" s="137">
        <f>S177*H177</f>
        <v>0</v>
      </c>
      <c r="AR177" s="138" t="s">
        <v>198</v>
      </c>
      <c r="AT177" s="138" t="s">
        <v>194</v>
      </c>
      <c r="AU177" s="138" t="s">
        <v>84</v>
      </c>
      <c r="AY177" s="16" t="s">
        <v>193</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198</v>
      </c>
      <c r="BM177" s="138" t="s">
        <v>351</v>
      </c>
    </row>
    <row r="178" spans="2:65" s="1" customFormat="1" x14ac:dyDescent="0.2">
      <c r="B178" s="31"/>
      <c r="D178" s="140" t="s">
        <v>199</v>
      </c>
      <c r="F178" s="141" t="s">
        <v>2090</v>
      </c>
      <c r="I178" s="142"/>
      <c r="L178" s="31"/>
      <c r="M178" s="143"/>
      <c r="T178" s="53"/>
      <c r="AT178" s="16" t="s">
        <v>199</v>
      </c>
      <c r="AU178" s="16" t="s">
        <v>84</v>
      </c>
    </row>
    <row r="179" spans="2:65" s="1" customFormat="1" ht="16.5" customHeight="1" x14ac:dyDescent="0.2">
      <c r="B179" s="31"/>
      <c r="C179" s="126" t="s">
        <v>358</v>
      </c>
      <c r="D179" s="126" t="s">
        <v>194</v>
      </c>
      <c r="E179" s="127" t="s">
        <v>2091</v>
      </c>
      <c r="F179" s="128" t="s">
        <v>2092</v>
      </c>
      <c r="G179" s="129" t="s">
        <v>304</v>
      </c>
      <c r="H179" s="130">
        <v>3</v>
      </c>
      <c r="I179" s="131"/>
      <c r="J179" s="132">
        <f>ROUND(I179*H179,2)</f>
        <v>0</v>
      </c>
      <c r="K179" s="133"/>
      <c r="L179" s="31"/>
      <c r="M179" s="134" t="s">
        <v>1</v>
      </c>
      <c r="N179" s="135" t="s">
        <v>41</v>
      </c>
      <c r="P179" s="136">
        <f>O179*H179</f>
        <v>0</v>
      </c>
      <c r="Q179" s="136">
        <v>0</v>
      </c>
      <c r="R179" s="136">
        <f>Q179*H179</f>
        <v>0</v>
      </c>
      <c r="S179" s="136">
        <v>0</v>
      </c>
      <c r="T179" s="137">
        <f>S179*H179</f>
        <v>0</v>
      </c>
      <c r="AR179" s="138" t="s">
        <v>198</v>
      </c>
      <c r="AT179" s="138" t="s">
        <v>194</v>
      </c>
      <c r="AU179" s="138" t="s">
        <v>84</v>
      </c>
      <c r="AY179" s="16" t="s">
        <v>193</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198</v>
      </c>
      <c r="BM179" s="138" t="s">
        <v>355</v>
      </c>
    </row>
    <row r="180" spans="2:65" s="1" customFormat="1" x14ac:dyDescent="0.2">
      <c r="B180" s="31"/>
      <c r="D180" s="140" t="s">
        <v>199</v>
      </c>
      <c r="F180" s="141" t="s">
        <v>2092</v>
      </c>
      <c r="I180" s="142"/>
      <c r="L180" s="31"/>
      <c r="M180" s="143"/>
      <c r="T180" s="53"/>
      <c r="AT180" s="16" t="s">
        <v>199</v>
      </c>
      <c r="AU180" s="16" t="s">
        <v>84</v>
      </c>
    </row>
    <row r="181" spans="2:65" s="1" customFormat="1" ht="16.5" customHeight="1" x14ac:dyDescent="0.2">
      <c r="B181" s="31"/>
      <c r="C181" s="126" t="s">
        <v>273</v>
      </c>
      <c r="D181" s="126" t="s">
        <v>194</v>
      </c>
      <c r="E181" s="127" t="s">
        <v>2093</v>
      </c>
      <c r="F181" s="128" t="s">
        <v>2094</v>
      </c>
      <c r="G181" s="129" t="s">
        <v>304</v>
      </c>
      <c r="H181" s="130">
        <v>17</v>
      </c>
      <c r="I181" s="131"/>
      <c r="J181" s="132">
        <f>ROUND(I181*H181,2)</f>
        <v>0</v>
      </c>
      <c r="K181" s="133"/>
      <c r="L181" s="31"/>
      <c r="M181" s="134" t="s">
        <v>1</v>
      </c>
      <c r="N181" s="135" t="s">
        <v>41</v>
      </c>
      <c r="P181" s="136">
        <f>O181*H181</f>
        <v>0</v>
      </c>
      <c r="Q181" s="136">
        <v>0</v>
      </c>
      <c r="R181" s="136">
        <f>Q181*H181</f>
        <v>0</v>
      </c>
      <c r="S181" s="136">
        <v>0</v>
      </c>
      <c r="T181" s="137">
        <f>S181*H181</f>
        <v>0</v>
      </c>
      <c r="AR181" s="138" t="s">
        <v>198</v>
      </c>
      <c r="AT181" s="138" t="s">
        <v>194</v>
      </c>
      <c r="AU181" s="138" t="s">
        <v>84</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198</v>
      </c>
      <c r="BM181" s="138" t="s">
        <v>361</v>
      </c>
    </row>
    <row r="182" spans="2:65" s="1" customFormat="1" x14ac:dyDescent="0.2">
      <c r="B182" s="31"/>
      <c r="D182" s="140" t="s">
        <v>199</v>
      </c>
      <c r="F182" s="141" t="s">
        <v>2094</v>
      </c>
      <c r="I182" s="142"/>
      <c r="L182" s="31"/>
      <c r="M182" s="143"/>
      <c r="T182" s="53"/>
      <c r="AT182" s="16" t="s">
        <v>199</v>
      </c>
      <c r="AU182" s="16" t="s">
        <v>84</v>
      </c>
    </row>
    <row r="183" spans="2:65" s="1" customFormat="1" ht="16.5" customHeight="1" x14ac:dyDescent="0.2">
      <c r="B183" s="31"/>
      <c r="C183" s="126" t="s">
        <v>372</v>
      </c>
      <c r="D183" s="126" t="s">
        <v>194</v>
      </c>
      <c r="E183" s="127" t="s">
        <v>2095</v>
      </c>
      <c r="F183" s="128" t="s">
        <v>2096</v>
      </c>
      <c r="G183" s="129" t="s">
        <v>304</v>
      </c>
      <c r="H183" s="130">
        <v>16</v>
      </c>
      <c r="I183" s="131"/>
      <c r="J183" s="132">
        <f>ROUND(I183*H183,2)</f>
        <v>0</v>
      </c>
      <c r="K183" s="133"/>
      <c r="L183" s="31"/>
      <c r="M183" s="134" t="s">
        <v>1</v>
      </c>
      <c r="N183" s="135" t="s">
        <v>41</v>
      </c>
      <c r="P183" s="136">
        <f>O183*H183</f>
        <v>0</v>
      </c>
      <c r="Q183" s="136">
        <v>0</v>
      </c>
      <c r="R183" s="136">
        <f>Q183*H183</f>
        <v>0</v>
      </c>
      <c r="S183" s="136">
        <v>0</v>
      </c>
      <c r="T183" s="137">
        <f>S183*H183</f>
        <v>0</v>
      </c>
      <c r="AR183" s="138" t="s">
        <v>198</v>
      </c>
      <c r="AT183" s="138" t="s">
        <v>194</v>
      </c>
      <c r="AU183" s="138" t="s">
        <v>84</v>
      </c>
      <c r="AY183" s="16" t="s">
        <v>193</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198</v>
      </c>
      <c r="BM183" s="138" t="s">
        <v>367</v>
      </c>
    </row>
    <row r="184" spans="2:65" s="1" customFormat="1" x14ac:dyDescent="0.2">
      <c r="B184" s="31"/>
      <c r="D184" s="140" t="s">
        <v>199</v>
      </c>
      <c r="F184" s="141" t="s">
        <v>2096</v>
      </c>
      <c r="I184" s="142"/>
      <c r="L184" s="31"/>
      <c r="M184" s="143"/>
      <c r="T184" s="53"/>
      <c r="AT184" s="16" t="s">
        <v>199</v>
      </c>
      <c r="AU184" s="16" t="s">
        <v>84</v>
      </c>
    </row>
    <row r="185" spans="2:65" s="1" customFormat="1" ht="16.5" customHeight="1" x14ac:dyDescent="0.2">
      <c r="B185" s="31"/>
      <c r="C185" s="126" t="s">
        <v>294</v>
      </c>
      <c r="D185" s="126" t="s">
        <v>194</v>
      </c>
      <c r="E185" s="127" t="s">
        <v>2097</v>
      </c>
      <c r="F185" s="128" t="s">
        <v>2098</v>
      </c>
      <c r="G185" s="129" t="s">
        <v>304</v>
      </c>
      <c r="H185" s="130">
        <v>7</v>
      </c>
      <c r="I185" s="131"/>
      <c r="J185" s="132">
        <f>ROUND(I185*H185,2)</f>
        <v>0</v>
      </c>
      <c r="K185" s="133"/>
      <c r="L185" s="31"/>
      <c r="M185" s="134" t="s">
        <v>1</v>
      </c>
      <c r="N185" s="135" t="s">
        <v>41</v>
      </c>
      <c r="P185" s="136">
        <f>O185*H185</f>
        <v>0</v>
      </c>
      <c r="Q185" s="136">
        <v>0</v>
      </c>
      <c r="R185" s="136">
        <f>Q185*H185</f>
        <v>0</v>
      </c>
      <c r="S185" s="136">
        <v>0</v>
      </c>
      <c r="T185" s="137">
        <f>S185*H185</f>
        <v>0</v>
      </c>
      <c r="AR185" s="138" t="s">
        <v>198</v>
      </c>
      <c r="AT185" s="138" t="s">
        <v>194</v>
      </c>
      <c r="AU185" s="138" t="s">
        <v>84</v>
      </c>
      <c r="AY185" s="16" t="s">
        <v>193</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198</v>
      </c>
      <c r="BM185" s="138" t="s">
        <v>585</v>
      </c>
    </row>
    <row r="186" spans="2:65" s="1" customFormat="1" x14ac:dyDescent="0.2">
      <c r="B186" s="31"/>
      <c r="D186" s="140" t="s">
        <v>199</v>
      </c>
      <c r="F186" s="141" t="s">
        <v>2098</v>
      </c>
      <c r="I186" s="142"/>
      <c r="L186" s="31"/>
      <c r="M186" s="143"/>
      <c r="T186" s="53"/>
      <c r="AT186" s="16" t="s">
        <v>199</v>
      </c>
      <c r="AU186" s="16" t="s">
        <v>84</v>
      </c>
    </row>
    <row r="187" spans="2:65" s="1" customFormat="1" ht="16.5" customHeight="1" x14ac:dyDescent="0.2">
      <c r="B187" s="31"/>
      <c r="C187" s="126" t="s">
        <v>388</v>
      </c>
      <c r="D187" s="126" t="s">
        <v>194</v>
      </c>
      <c r="E187" s="127" t="s">
        <v>2099</v>
      </c>
      <c r="F187" s="128" t="s">
        <v>2100</v>
      </c>
      <c r="G187" s="129" t="s">
        <v>304</v>
      </c>
      <c r="H187" s="130">
        <v>1</v>
      </c>
      <c r="I187" s="131"/>
      <c r="J187" s="132">
        <f>ROUND(I187*H187,2)</f>
        <v>0</v>
      </c>
      <c r="K187" s="133"/>
      <c r="L187" s="31"/>
      <c r="M187" s="134" t="s">
        <v>1</v>
      </c>
      <c r="N187" s="135" t="s">
        <v>41</v>
      </c>
      <c r="P187" s="136">
        <f>O187*H187</f>
        <v>0</v>
      </c>
      <c r="Q187" s="136">
        <v>0</v>
      </c>
      <c r="R187" s="136">
        <f>Q187*H187</f>
        <v>0</v>
      </c>
      <c r="S187" s="136">
        <v>0</v>
      </c>
      <c r="T187" s="137">
        <f>S187*H187</f>
        <v>0</v>
      </c>
      <c r="AR187" s="138" t="s">
        <v>198</v>
      </c>
      <c r="AT187" s="138" t="s">
        <v>194</v>
      </c>
      <c r="AU187" s="138" t="s">
        <v>84</v>
      </c>
      <c r="AY187" s="16" t="s">
        <v>193</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198</v>
      </c>
      <c r="BM187" s="138" t="s">
        <v>596</v>
      </c>
    </row>
    <row r="188" spans="2:65" s="1" customFormat="1" x14ac:dyDescent="0.2">
      <c r="B188" s="31"/>
      <c r="D188" s="140" t="s">
        <v>199</v>
      </c>
      <c r="F188" s="141" t="s">
        <v>2100</v>
      </c>
      <c r="I188" s="142"/>
      <c r="L188" s="31"/>
      <c r="M188" s="143"/>
      <c r="T188" s="53"/>
      <c r="AT188" s="16" t="s">
        <v>199</v>
      </c>
      <c r="AU188" s="16" t="s">
        <v>84</v>
      </c>
    </row>
    <row r="189" spans="2:65" s="1" customFormat="1" ht="16.5" customHeight="1" x14ac:dyDescent="0.2">
      <c r="B189" s="31"/>
      <c r="C189" s="126" t="s">
        <v>299</v>
      </c>
      <c r="D189" s="126" t="s">
        <v>194</v>
      </c>
      <c r="E189" s="127" t="s">
        <v>2101</v>
      </c>
      <c r="F189" s="128" t="s">
        <v>2102</v>
      </c>
      <c r="G189" s="129" t="s">
        <v>304</v>
      </c>
      <c r="H189" s="130">
        <v>6</v>
      </c>
      <c r="I189" s="131"/>
      <c r="J189" s="132">
        <f>ROUND(I189*H189,2)</f>
        <v>0</v>
      </c>
      <c r="K189" s="133"/>
      <c r="L189" s="31"/>
      <c r="M189" s="134" t="s">
        <v>1</v>
      </c>
      <c r="N189" s="135" t="s">
        <v>41</v>
      </c>
      <c r="P189" s="136">
        <f>O189*H189</f>
        <v>0</v>
      </c>
      <c r="Q189" s="136">
        <v>0</v>
      </c>
      <c r="R189" s="136">
        <f>Q189*H189</f>
        <v>0</v>
      </c>
      <c r="S189" s="136">
        <v>0</v>
      </c>
      <c r="T189" s="137">
        <f>S189*H189</f>
        <v>0</v>
      </c>
      <c r="AR189" s="138" t="s">
        <v>198</v>
      </c>
      <c r="AT189" s="138" t="s">
        <v>194</v>
      </c>
      <c r="AU189" s="138" t="s">
        <v>84</v>
      </c>
      <c r="AY189" s="16" t="s">
        <v>193</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198</v>
      </c>
      <c r="BM189" s="138" t="s">
        <v>608</v>
      </c>
    </row>
    <row r="190" spans="2:65" s="1" customFormat="1" x14ac:dyDescent="0.2">
      <c r="B190" s="31"/>
      <c r="D190" s="140" t="s">
        <v>199</v>
      </c>
      <c r="F190" s="141" t="s">
        <v>2102</v>
      </c>
      <c r="I190" s="142"/>
      <c r="L190" s="31"/>
      <c r="M190" s="143"/>
      <c r="T190" s="53"/>
      <c r="AT190" s="16" t="s">
        <v>199</v>
      </c>
      <c r="AU190" s="16" t="s">
        <v>84</v>
      </c>
    </row>
    <row r="191" spans="2:65" s="1" customFormat="1" ht="16.5" customHeight="1" x14ac:dyDescent="0.2">
      <c r="B191" s="31"/>
      <c r="C191" s="126" t="s">
        <v>398</v>
      </c>
      <c r="D191" s="126" t="s">
        <v>194</v>
      </c>
      <c r="E191" s="127" t="s">
        <v>2103</v>
      </c>
      <c r="F191" s="128" t="s">
        <v>2104</v>
      </c>
      <c r="G191" s="129" t="s">
        <v>304</v>
      </c>
      <c r="H191" s="130">
        <v>80</v>
      </c>
      <c r="I191" s="131"/>
      <c r="J191" s="132">
        <f>ROUND(I191*H191,2)</f>
        <v>0</v>
      </c>
      <c r="K191" s="133"/>
      <c r="L191" s="31"/>
      <c r="M191" s="134" t="s">
        <v>1</v>
      </c>
      <c r="N191" s="135" t="s">
        <v>41</v>
      </c>
      <c r="P191" s="136">
        <f>O191*H191</f>
        <v>0</v>
      </c>
      <c r="Q191" s="136">
        <v>0</v>
      </c>
      <c r="R191" s="136">
        <f>Q191*H191</f>
        <v>0</v>
      </c>
      <c r="S191" s="136">
        <v>0</v>
      </c>
      <c r="T191" s="137">
        <f>S191*H191</f>
        <v>0</v>
      </c>
      <c r="AR191" s="138" t="s">
        <v>198</v>
      </c>
      <c r="AT191" s="138" t="s">
        <v>194</v>
      </c>
      <c r="AU191" s="138" t="s">
        <v>84</v>
      </c>
      <c r="AY191" s="16" t="s">
        <v>193</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198</v>
      </c>
      <c r="BM191" s="138" t="s">
        <v>461</v>
      </c>
    </row>
    <row r="192" spans="2:65" s="1" customFormat="1" x14ac:dyDescent="0.2">
      <c r="B192" s="31"/>
      <c r="D192" s="140" t="s">
        <v>199</v>
      </c>
      <c r="F192" s="141" t="s">
        <v>2104</v>
      </c>
      <c r="I192" s="142"/>
      <c r="L192" s="31"/>
      <c r="M192" s="143"/>
      <c r="T192" s="53"/>
      <c r="AT192" s="16" t="s">
        <v>199</v>
      </c>
      <c r="AU192" s="16" t="s">
        <v>84</v>
      </c>
    </row>
    <row r="193" spans="2:65" s="1" customFormat="1" ht="16.5" customHeight="1" x14ac:dyDescent="0.2">
      <c r="B193" s="31"/>
      <c r="C193" s="126" t="s">
        <v>305</v>
      </c>
      <c r="D193" s="126" t="s">
        <v>194</v>
      </c>
      <c r="E193" s="127" t="s">
        <v>2105</v>
      </c>
      <c r="F193" s="128" t="s">
        <v>2106</v>
      </c>
      <c r="G193" s="129" t="s">
        <v>304</v>
      </c>
      <c r="H193" s="130">
        <v>3</v>
      </c>
      <c r="I193" s="131"/>
      <c r="J193" s="132">
        <f>ROUND(I193*H193,2)</f>
        <v>0</v>
      </c>
      <c r="K193" s="133"/>
      <c r="L193" s="31"/>
      <c r="M193" s="134" t="s">
        <v>1</v>
      </c>
      <c r="N193" s="135" t="s">
        <v>41</v>
      </c>
      <c r="P193" s="136">
        <f>O193*H193</f>
        <v>0</v>
      </c>
      <c r="Q193" s="136">
        <v>0</v>
      </c>
      <c r="R193" s="136">
        <f>Q193*H193</f>
        <v>0</v>
      </c>
      <c r="S193" s="136">
        <v>0</v>
      </c>
      <c r="T193" s="137">
        <f>S193*H193</f>
        <v>0</v>
      </c>
      <c r="AR193" s="138" t="s">
        <v>198</v>
      </c>
      <c r="AT193" s="138" t="s">
        <v>194</v>
      </c>
      <c r="AU193" s="138" t="s">
        <v>84</v>
      </c>
      <c r="AY193" s="16" t="s">
        <v>193</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198</v>
      </c>
      <c r="BM193" s="138" t="s">
        <v>473</v>
      </c>
    </row>
    <row r="194" spans="2:65" s="1" customFormat="1" x14ac:dyDescent="0.2">
      <c r="B194" s="31"/>
      <c r="D194" s="140" t="s">
        <v>199</v>
      </c>
      <c r="F194" s="141" t="s">
        <v>2106</v>
      </c>
      <c r="I194" s="142"/>
      <c r="L194" s="31"/>
      <c r="M194" s="143"/>
      <c r="T194" s="53"/>
      <c r="AT194" s="16" t="s">
        <v>199</v>
      </c>
      <c r="AU194" s="16" t="s">
        <v>84</v>
      </c>
    </row>
    <row r="195" spans="2:65" s="1" customFormat="1" ht="16.5" customHeight="1" x14ac:dyDescent="0.2">
      <c r="B195" s="31"/>
      <c r="C195" s="126" t="s">
        <v>409</v>
      </c>
      <c r="D195" s="126" t="s">
        <v>194</v>
      </c>
      <c r="E195" s="127" t="s">
        <v>2107</v>
      </c>
      <c r="F195" s="128" t="s">
        <v>2108</v>
      </c>
      <c r="G195" s="129" t="s">
        <v>304</v>
      </c>
      <c r="H195" s="130">
        <v>3</v>
      </c>
      <c r="I195" s="131"/>
      <c r="J195" s="132">
        <f>ROUND(I195*H195,2)</f>
        <v>0</v>
      </c>
      <c r="K195" s="133"/>
      <c r="L195" s="31"/>
      <c r="M195" s="134" t="s">
        <v>1</v>
      </c>
      <c r="N195" s="135" t="s">
        <v>41</v>
      </c>
      <c r="P195" s="136">
        <f>O195*H195</f>
        <v>0</v>
      </c>
      <c r="Q195" s="136">
        <v>0</v>
      </c>
      <c r="R195" s="136">
        <f>Q195*H195</f>
        <v>0</v>
      </c>
      <c r="S195" s="136">
        <v>0</v>
      </c>
      <c r="T195" s="137">
        <f>S195*H195</f>
        <v>0</v>
      </c>
      <c r="AR195" s="138" t="s">
        <v>198</v>
      </c>
      <c r="AT195" s="138" t="s">
        <v>194</v>
      </c>
      <c r="AU195" s="138" t="s">
        <v>84</v>
      </c>
      <c r="AY195" s="16" t="s">
        <v>193</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198</v>
      </c>
      <c r="BM195" s="138" t="s">
        <v>479</v>
      </c>
    </row>
    <row r="196" spans="2:65" s="1" customFormat="1" x14ac:dyDescent="0.2">
      <c r="B196" s="31"/>
      <c r="D196" s="140" t="s">
        <v>199</v>
      </c>
      <c r="F196" s="141" t="s">
        <v>2108</v>
      </c>
      <c r="I196" s="142"/>
      <c r="L196" s="31"/>
      <c r="M196" s="143"/>
      <c r="T196" s="53"/>
      <c r="AT196" s="16" t="s">
        <v>199</v>
      </c>
      <c r="AU196" s="16" t="s">
        <v>84</v>
      </c>
    </row>
    <row r="197" spans="2:65" s="1" customFormat="1" ht="16.5" customHeight="1" x14ac:dyDescent="0.2">
      <c r="B197" s="31"/>
      <c r="C197" s="126" t="s">
        <v>309</v>
      </c>
      <c r="D197" s="126" t="s">
        <v>194</v>
      </c>
      <c r="E197" s="127" t="s">
        <v>2109</v>
      </c>
      <c r="F197" s="128" t="s">
        <v>2110</v>
      </c>
      <c r="G197" s="129" t="s">
        <v>304</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198</v>
      </c>
      <c r="AT197" s="138" t="s">
        <v>194</v>
      </c>
      <c r="AU197" s="138" t="s">
        <v>84</v>
      </c>
      <c r="AY197" s="16" t="s">
        <v>193</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198</v>
      </c>
      <c r="BM197" s="138" t="s">
        <v>482</v>
      </c>
    </row>
    <row r="198" spans="2:65" s="1" customFormat="1" x14ac:dyDescent="0.2">
      <c r="B198" s="31"/>
      <c r="D198" s="140" t="s">
        <v>199</v>
      </c>
      <c r="F198" s="141" t="s">
        <v>2110</v>
      </c>
      <c r="I198" s="142"/>
      <c r="L198" s="31"/>
      <c r="M198" s="143"/>
      <c r="T198" s="53"/>
      <c r="AT198" s="16" t="s">
        <v>199</v>
      </c>
      <c r="AU198" s="16" t="s">
        <v>84</v>
      </c>
    </row>
    <row r="199" spans="2:65" s="1" customFormat="1" ht="16.5" customHeight="1" x14ac:dyDescent="0.2">
      <c r="B199" s="31"/>
      <c r="C199" s="126" t="s">
        <v>421</v>
      </c>
      <c r="D199" s="126" t="s">
        <v>194</v>
      </c>
      <c r="E199" s="127" t="s">
        <v>2111</v>
      </c>
      <c r="F199" s="128" t="s">
        <v>2112</v>
      </c>
      <c r="G199" s="129" t="s">
        <v>304</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198</v>
      </c>
      <c r="AT199" s="138" t="s">
        <v>194</v>
      </c>
      <c r="AU199" s="138" t="s">
        <v>84</v>
      </c>
      <c r="AY199" s="16" t="s">
        <v>193</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198</v>
      </c>
      <c r="BM199" s="138" t="s">
        <v>486</v>
      </c>
    </row>
    <row r="200" spans="2:65" s="1" customFormat="1" x14ac:dyDescent="0.2">
      <c r="B200" s="31"/>
      <c r="D200" s="140" t="s">
        <v>199</v>
      </c>
      <c r="F200" s="141" t="s">
        <v>2112</v>
      </c>
      <c r="I200" s="142"/>
      <c r="L200" s="31"/>
      <c r="M200" s="143"/>
      <c r="T200" s="53"/>
      <c r="AT200" s="16" t="s">
        <v>199</v>
      </c>
      <c r="AU200" s="16" t="s">
        <v>84</v>
      </c>
    </row>
    <row r="201" spans="2:65" s="1" customFormat="1" ht="24.2" customHeight="1" x14ac:dyDescent="0.2">
      <c r="B201" s="31"/>
      <c r="C201" s="126" t="s">
        <v>314</v>
      </c>
      <c r="D201" s="126" t="s">
        <v>194</v>
      </c>
      <c r="E201" s="127" t="s">
        <v>2113</v>
      </c>
      <c r="F201" s="128" t="s">
        <v>2114</v>
      </c>
      <c r="G201" s="129" t="s">
        <v>304</v>
      </c>
      <c r="H201" s="130">
        <v>3</v>
      </c>
      <c r="I201" s="131"/>
      <c r="J201" s="132">
        <f>ROUND(I201*H201,2)</f>
        <v>0</v>
      </c>
      <c r="K201" s="133"/>
      <c r="L201" s="31"/>
      <c r="M201" s="134" t="s">
        <v>1</v>
      </c>
      <c r="N201" s="135" t="s">
        <v>41</v>
      </c>
      <c r="P201" s="136">
        <f>O201*H201</f>
        <v>0</v>
      </c>
      <c r="Q201" s="136">
        <v>0</v>
      </c>
      <c r="R201" s="136">
        <f>Q201*H201</f>
        <v>0</v>
      </c>
      <c r="S201" s="136">
        <v>0</v>
      </c>
      <c r="T201" s="137">
        <f>S201*H201</f>
        <v>0</v>
      </c>
      <c r="AR201" s="138" t="s">
        <v>198</v>
      </c>
      <c r="AT201" s="138" t="s">
        <v>194</v>
      </c>
      <c r="AU201" s="138" t="s">
        <v>84</v>
      </c>
      <c r="AY201" s="16" t="s">
        <v>193</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198</v>
      </c>
      <c r="BM201" s="138" t="s">
        <v>489</v>
      </c>
    </row>
    <row r="202" spans="2:65" s="1" customFormat="1" x14ac:dyDescent="0.2">
      <c r="B202" s="31"/>
      <c r="D202" s="140" t="s">
        <v>199</v>
      </c>
      <c r="F202" s="141" t="s">
        <v>2114</v>
      </c>
      <c r="I202" s="142"/>
      <c r="L202" s="31"/>
      <c r="M202" s="143"/>
      <c r="T202" s="53"/>
      <c r="AT202" s="16" t="s">
        <v>199</v>
      </c>
      <c r="AU202" s="16" t="s">
        <v>84</v>
      </c>
    </row>
    <row r="203" spans="2:65" s="1" customFormat="1" ht="24.2" customHeight="1" x14ac:dyDescent="0.2">
      <c r="B203" s="31"/>
      <c r="C203" s="126" t="s">
        <v>437</v>
      </c>
      <c r="D203" s="126" t="s">
        <v>194</v>
      </c>
      <c r="E203" s="127" t="s">
        <v>2115</v>
      </c>
      <c r="F203" s="128" t="s">
        <v>2116</v>
      </c>
      <c r="G203" s="129" t="s">
        <v>304</v>
      </c>
      <c r="H203" s="130">
        <v>2</v>
      </c>
      <c r="I203" s="131"/>
      <c r="J203" s="132">
        <f>ROUND(I203*H203,2)</f>
        <v>0</v>
      </c>
      <c r="K203" s="133"/>
      <c r="L203" s="31"/>
      <c r="M203" s="134" t="s">
        <v>1</v>
      </c>
      <c r="N203" s="135" t="s">
        <v>41</v>
      </c>
      <c r="P203" s="136">
        <f>O203*H203</f>
        <v>0</v>
      </c>
      <c r="Q203" s="136">
        <v>0</v>
      </c>
      <c r="R203" s="136">
        <f>Q203*H203</f>
        <v>0</v>
      </c>
      <c r="S203" s="136">
        <v>0</v>
      </c>
      <c r="T203" s="137">
        <f>S203*H203</f>
        <v>0</v>
      </c>
      <c r="AR203" s="138" t="s">
        <v>198</v>
      </c>
      <c r="AT203" s="138" t="s">
        <v>194</v>
      </c>
      <c r="AU203" s="138" t="s">
        <v>84</v>
      </c>
      <c r="AY203" s="16" t="s">
        <v>193</v>
      </c>
      <c r="BE203" s="139">
        <f>IF(N203="základní",J203,0)</f>
        <v>0</v>
      </c>
      <c r="BF203" s="139">
        <f>IF(N203="snížená",J203,0)</f>
        <v>0</v>
      </c>
      <c r="BG203" s="139">
        <f>IF(N203="zákl. přenesená",J203,0)</f>
        <v>0</v>
      </c>
      <c r="BH203" s="139">
        <f>IF(N203="sníž. přenesená",J203,0)</f>
        <v>0</v>
      </c>
      <c r="BI203" s="139">
        <f>IF(N203="nulová",J203,0)</f>
        <v>0</v>
      </c>
      <c r="BJ203" s="16" t="s">
        <v>84</v>
      </c>
      <c r="BK203" s="139">
        <f>ROUND(I203*H203,2)</f>
        <v>0</v>
      </c>
      <c r="BL203" s="16" t="s">
        <v>198</v>
      </c>
      <c r="BM203" s="138" t="s">
        <v>495</v>
      </c>
    </row>
    <row r="204" spans="2:65" s="1" customFormat="1" x14ac:dyDescent="0.2">
      <c r="B204" s="31"/>
      <c r="D204" s="140" t="s">
        <v>199</v>
      </c>
      <c r="F204" s="141" t="s">
        <v>2116</v>
      </c>
      <c r="I204" s="142"/>
      <c r="L204" s="31"/>
      <c r="M204" s="143"/>
      <c r="T204" s="53"/>
      <c r="AT204" s="16" t="s">
        <v>199</v>
      </c>
      <c r="AU204" s="16" t="s">
        <v>84</v>
      </c>
    </row>
    <row r="205" spans="2:65" s="1" customFormat="1" ht="24.2" customHeight="1" x14ac:dyDescent="0.2">
      <c r="B205" s="31"/>
      <c r="C205" s="126" t="s">
        <v>318</v>
      </c>
      <c r="D205" s="126" t="s">
        <v>194</v>
      </c>
      <c r="E205" s="127" t="s">
        <v>2117</v>
      </c>
      <c r="F205" s="128" t="s">
        <v>2118</v>
      </c>
      <c r="G205" s="129" t="s">
        <v>304</v>
      </c>
      <c r="H205" s="130">
        <v>13</v>
      </c>
      <c r="I205" s="131"/>
      <c r="J205" s="132">
        <f>ROUND(I205*H205,2)</f>
        <v>0</v>
      </c>
      <c r="K205" s="133"/>
      <c r="L205" s="31"/>
      <c r="M205" s="134" t="s">
        <v>1</v>
      </c>
      <c r="N205" s="135" t="s">
        <v>41</v>
      </c>
      <c r="P205" s="136">
        <f>O205*H205</f>
        <v>0</v>
      </c>
      <c r="Q205" s="136">
        <v>0</v>
      </c>
      <c r="R205" s="136">
        <f>Q205*H205</f>
        <v>0</v>
      </c>
      <c r="S205" s="136">
        <v>0</v>
      </c>
      <c r="T205" s="137">
        <f>S205*H205</f>
        <v>0</v>
      </c>
      <c r="AR205" s="138" t="s">
        <v>198</v>
      </c>
      <c r="AT205" s="138" t="s">
        <v>194</v>
      </c>
      <c r="AU205" s="138" t="s">
        <v>84</v>
      </c>
      <c r="AY205" s="16" t="s">
        <v>193</v>
      </c>
      <c r="BE205" s="139">
        <f>IF(N205="základní",J205,0)</f>
        <v>0</v>
      </c>
      <c r="BF205" s="139">
        <f>IF(N205="snížená",J205,0)</f>
        <v>0</v>
      </c>
      <c r="BG205" s="139">
        <f>IF(N205="zákl. přenesená",J205,0)</f>
        <v>0</v>
      </c>
      <c r="BH205" s="139">
        <f>IF(N205="sníž. přenesená",J205,0)</f>
        <v>0</v>
      </c>
      <c r="BI205" s="139">
        <f>IF(N205="nulová",J205,0)</f>
        <v>0</v>
      </c>
      <c r="BJ205" s="16" t="s">
        <v>84</v>
      </c>
      <c r="BK205" s="139">
        <f>ROUND(I205*H205,2)</f>
        <v>0</v>
      </c>
      <c r="BL205" s="16" t="s">
        <v>198</v>
      </c>
      <c r="BM205" s="138" t="s">
        <v>511</v>
      </c>
    </row>
    <row r="206" spans="2:65" s="1" customFormat="1" ht="19.5" x14ac:dyDescent="0.2">
      <c r="B206" s="31"/>
      <c r="D206" s="140" t="s">
        <v>199</v>
      </c>
      <c r="F206" s="141" t="s">
        <v>2118</v>
      </c>
      <c r="I206" s="142"/>
      <c r="L206" s="31"/>
      <c r="M206" s="143"/>
      <c r="T206" s="53"/>
      <c r="AT206" s="16" t="s">
        <v>199</v>
      </c>
      <c r="AU206" s="16" t="s">
        <v>84</v>
      </c>
    </row>
    <row r="207" spans="2:65" s="1" customFormat="1" ht="16.5" customHeight="1" x14ac:dyDescent="0.2">
      <c r="B207" s="31"/>
      <c r="C207" s="126" t="s">
        <v>447</v>
      </c>
      <c r="D207" s="126" t="s">
        <v>194</v>
      </c>
      <c r="E207" s="127" t="s">
        <v>2119</v>
      </c>
      <c r="F207" s="128" t="s">
        <v>2120</v>
      </c>
      <c r="G207" s="129" t="s">
        <v>304</v>
      </c>
      <c r="H207" s="130">
        <v>3</v>
      </c>
      <c r="I207" s="131"/>
      <c r="J207" s="132">
        <f>ROUND(I207*H207,2)</f>
        <v>0</v>
      </c>
      <c r="K207" s="133"/>
      <c r="L207" s="31"/>
      <c r="M207" s="134" t="s">
        <v>1</v>
      </c>
      <c r="N207" s="135" t="s">
        <v>41</v>
      </c>
      <c r="P207" s="136">
        <f>O207*H207</f>
        <v>0</v>
      </c>
      <c r="Q207" s="136">
        <v>0</v>
      </c>
      <c r="R207" s="136">
        <f>Q207*H207</f>
        <v>0</v>
      </c>
      <c r="S207" s="136">
        <v>0</v>
      </c>
      <c r="T207" s="137">
        <f>S207*H207</f>
        <v>0</v>
      </c>
      <c r="AR207" s="138" t="s">
        <v>198</v>
      </c>
      <c r="AT207" s="138" t="s">
        <v>194</v>
      </c>
      <c r="AU207" s="138" t="s">
        <v>84</v>
      </c>
      <c r="AY207" s="16" t="s">
        <v>193</v>
      </c>
      <c r="BE207" s="139">
        <f>IF(N207="základní",J207,0)</f>
        <v>0</v>
      </c>
      <c r="BF207" s="139">
        <f>IF(N207="snížená",J207,0)</f>
        <v>0</v>
      </c>
      <c r="BG207" s="139">
        <f>IF(N207="zákl. přenesená",J207,0)</f>
        <v>0</v>
      </c>
      <c r="BH207" s="139">
        <f>IF(N207="sníž. přenesená",J207,0)</f>
        <v>0</v>
      </c>
      <c r="BI207" s="139">
        <f>IF(N207="nulová",J207,0)</f>
        <v>0</v>
      </c>
      <c r="BJ207" s="16" t="s">
        <v>84</v>
      </c>
      <c r="BK207" s="139">
        <f>ROUND(I207*H207,2)</f>
        <v>0</v>
      </c>
      <c r="BL207" s="16" t="s">
        <v>198</v>
      </c>
      <c r="BM207" s="138" t="s">
        <v>524</v>
      </c>
    </row>
    <row r="208" spans="2:65" s="1" customFormat="1" x14ac:dyDescent="0.2">
      <c r="B208" s="31"/>
      <c r="D208" s="140" t="s">
        <v>199</v>
      </c>
      <c r="F208" s="141" t="s">
        <v>2120</v>
      </c>
      <c r="I208" s="142"/>
      <c r="L208" s="31"/>
      <c r="M208" s="143"/>
      <c r="T208" s="53"/>
      <c r="AT208" s="16" t="s">
        <v>199</v>
      </c>
      <c r="AU208" s="16" t="s">
        <v>84</v>
      </c>
    </row>
    <row r="209" spans="2:65" s="1" customFormat="1" ht="16.5" customHeight="1" x14ac:dyDescent="0.2">
      <c r="B209" s="31"/>
      <c r="C209" s="126" t="s">
        <v>322</v>
      </c>
      <c r="D209" s="126" t="s">
        <v>194</v>
      </c>
      <c r="E209" s="127" t="s">
        <v>2121</v>
      </c>
      <c r="F209" s="128" t="s">
        <v>2122</v>
      </c>
      <c r="G209" s="129" t="s">
        <v>304</v>
      </c>
      <c r="H209" s="130">
        <v>1</v>
      </c>
      <c r="I209" s="131"/>
      <c r="J209" s="132">
        <f>ROUND(I209*H209,2)</f>
        <v>0</v>
      </c>
      <c r="K209" s="133"/>
      <c r="L209" s="31"/>
      <c r="M209" s="134" t="s">
        <v>1</v>
      </c>
      <c r="N209" s="135" t="s">
        <v>41</v>
      </c>
      <c r="P209" s="136">
        <f>O209*H209</f>
        <v>0</v>
      </c>
      <c r="Q209" s="136">
        <v>0</v>
      </c>
      <c r="R209" s="136">
        <f>Q209*H209</f>
        <v>0</v>
      </c>
      <c r="S209" s="136">
        <v>0</v>
      </c>
      <c r="T209" s="137">
        <f>S209*H209</f>
        <v>0</v>
      </c>
      <c r="AR209" s="138" t="s">
        <v>198</v>
      </c>
      <c r="AT209" s="138" t="s">
        <v>194</v>
      </c>
      <c r="AU209" s="138" t="s">
        <v>84</v>
      </c>
      <c r="AY209" s="16" t="s">
        <v>193</v>
      </c>
      <c r="BE209" s="139">
        <f>IF(N209="základní",J209,0)</f>
        <v>0</v>
      </c>
      <c r="BF209" s="139">
        <f>IF(N209="snížená",J209,0)</f>
        <v>0</v>
      </c>
      <c r="BG209" s="139">
        <f>IF(N209="zákl. přenesená",J209,0)</f>
        <v>0</v>
      </c>
      <c r="BH209" s="139">
        <f>IF(N209="sníž. přenesená",J209,0)</f>
        <v>0</v>
      </c>
      <c r="BI209" s="139">
        <f>IF(N209="nulová",J209,0)</f>
        <v>0</v>
      </c>
      <c r="BJ209" s="16" t="s">
        <v>84</v>
      </c>
      <c r="BK209" s="139">
        <f>ROUND(I209*H209,2)</f>
        <v>0</v>
      </c>
      <c r="BL209" s="16" t="s">
        <v>198</v>
      </c>
      <c r="BM209" s="138" t="s">
        <v>527</v>
      </c>
    </row>
    <row r="210" spans="2:65" s="1" customFormat="1" x14ac:dyDescent="0.2">
      <c r="B210" s="31"/>
      <c r="D210" s="140" t="s">
        <v>199</v>
      </c>
      <c r="F210" s="141" t="s">
        <v>2122</v>
      </c>
      <c r="I210" s="142"/>
      <c r="L210" s="31"/>
      <c r="M210" s="143"/>
      <c r="T210" s="53"/>
      <c r="AT210" s="16" t="s">
        <v>199</v>
      </c>
      <c r="AU210" s="16" t="s">
        <v>84</v>
      </c>
    </row>
    <row r="211" spans="2:65" s="1" customFormat="1" ht="16.5" customHeight="1" x14ac:dyDescent="0.2">
      <c r="B211" s="31"/>
      <c r="C211" s="126" t="s">
        <v>458</v>
      </c>
      <c r="D211" s="126" t="s">
        <v>194</v>
      </c>
      <c r="E211" s="127" t="s">
        <v>2123</v>
      </c>
      <c r="F211" s="128" t="s">
        <v>2124</v>
      </c>
      <c r="G211" s="129" t="s">
        <v>304</v>
      </c>
      <c r="H211" s="130">
        <v>1</v>
      </c>
      <c r="I211" s="131"/>
      <c r="J211" s="132">
        <f>ROUND(I211*H211,2)</f>
        <v>0</v>
      </c>
      <c r="K211" s="133"/>
      <c r="L211" s="31"/>
      <c r="M211" s="134" t="s">
        <v>1</v>
      </c>
      <c r="N211" s="135" t="s">
        <v>41</v>
      </c>
      <c r="P211" s="136">
        <f>O211*H211</f>
        <v>0</v>
      </c>
      <c r="Q211" s="136">
        <v>0</v>
      </c>
      <c r="R211" s="136">
        <f>Q211*H211</f>
        <v>0</v>
      </c>
      <c r="S211" s="136">
        <v>0</v>
      </c>
      <c r="T211" s="137">
        <f>S211*H211</f>
        <v>0</v>
      </c>
      <c r="AR211" s="138" t="s">
        <v>198</v>
      </c>
      <c r="AT211" s="138" t="s">
        <v>194</v>
      </c>
      <c r="AU211" s="138" t="s">
        <v>84</v>
      </c>
      <c r="AY211" s="16" t="s">
        <v>193</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198</v>
      </c>
      <c r="BM211" s="138" t="s">
        <v>770</v>
      </c>
    </row>
    <row r="212" spans="2:65" s="1" customFormat="1" x14ac:dyDescent="0.2">
      <c r="B212" s="31"/>
      <c r="D212" s="140" t="s">
        <v>199</v>
      </c>
      <c r="F212" s="141" t="s">
        <v>2124</v>
      </c>
      <c r="I212" s="142"/>
      <c r="L212" s="31"/>
      <c r="M212" s="143"/>
      <c r="T212" s="53"/>
      <c r="AT212" s="16" t="s">
        <v>199</v>
      </c>
      <c r="AU212" s="16" t="s">
        <v>84</v>
      </c>
    </row>
    <row r="213" spans="2:65" s="1" customFormat="1" ht="21.75" customHeight="1" x14ac:dyDescent="0.2">
      <c r="B213" s="31"/>
      <c r="C213" s="126" t="s">
        <v>326</v>
      </c>
      <c r="D213" s="126" t="s">
        <v>194</v>
      </c>
      <c r="E213" s="127" t="s">
        <v>2125</v>
      </c>
      <c r="F213" s="128" t="s">
        <v>2126</v>
      </c>
      <c r="G213" s="129" t="s">
        <v>246</v>
      </c>
      <c r="H213" s="130">
        <v>20</v>
      </c>
      <c r="I213" s="131"/>
      <c r="J213" s="132">
        <f>ROUND(I213*H213,2)</f>
        <v>0</v>
      </c>
      <c r="K213" s="133"/>
      <c r="L213" s="31"/>
      <c r="M213" s="134" t="s">
        <v>1</v>
      </c>
      <c r="N213" s="135" t="s">
        <v>41</v>
      </c>
      <c r="P213" s="136">
        <f>O213*H213</f>
        <v>0</v>
      </c>
      <c r="Q213" s="136">
        <v>0</v>
      </c>
      <c r="R213" s="136">
        <f>Q213*H213</f>
        <v>0</v>
      </c>
      <c r="S213" s="136">
        <v>0</v>
      </c>
      <c r="T213" s="137">
        <f>S213*H213</f>
        <v>0</v>
      </c>
      <c r="AR213" s="138" t="s">
        <v>198</v>
      </c>
      <c r="AT213" s="138" t="s">
        <v>194</v>
      </c>
      <c r="AU213" s="138" t="s">
        <v>84</v>
      </c>
      <c r="AY213" s="16" t="s">
        <v>193</v>
      </c>
      <c r="BE213" s="139">
        <f>IF(N213="základní",J213,0)</f>
        <v>0</v>
      </c>
      <c r="BF213" s="139">
        <f>IF(N213="snížená",J213,0)</f>
        <v>0</v>
      </c>
      <c r="BG213" s="139">
        <f>IF(N213="zákl. přenesená",J213,0)</f>
        <v>0</v>
      </c>
      <c r="BH213" s="139">
        <f>IF(N213="sníž. přenesená",J213,0)</f>
        <v>0</v>
      </c>
      <c r="BI213" s="139">
        <f>IF(N213="nulová",J213,0)</f>
        <v>0</v>
      </c>
      <c r="BJ213" s="16" t="s">
        <v>84</v>
      </c>
      <c r="BK213" s="139">
        <f>ROUND(I213*H213,2)</f>
        <v>0</v>
      </c>
      <c r="BL213" s="16" t="s">
        <v>198</v>
      </c>
      <c r="BM213" s="138" t="s">
        <v>544</v>
      </c>
    </row>
    <row r="214" spans="2:65" s="1" customFormat="1" x14ac:dyDescent="0.2">
      <c r="B214" s="31"/>
      <c r="D214" s="140" t="s">
        <v>199</v>
      </c>
      <c r="F214" s="141" t="s">
        <v>2126</v>
      </c>
      <c r="I214" s="142"/>
      <c r="L214" s="31"/>
      <c r="M214" s="143"/>
      <c r="T214" s="53"/>
      <c r="AT214" s="16" t="s">
        <v>199</v>
      </c>
      <c r="AU214" s="16" t="s">
        <v>84</v>
      </c>
    </row>
    <row r="215" spans="2:65" s="1" customFormat="1" ht="21.75" customHeight="1" x14ac:dyDescent="0.2">
      <c r="B215" s="31"/>
      <c r="C215" s="126" t="s">
        <v>476</v>
      </c>
      <c r="D215" s="126" t="s">
        <v>194</v>
      </c>
      <c r="E215" s="127" t="s">
        <v>2127</v>
      </c>
      <c r="F215" s="128" t="s">
        <v>2128</v>
      </c>
      <c r="G215" s="129" t="s">
        <v>246</v>
      </c>
      <c r="H215" s="130">
        <v>20</v>
      </c>
      <c r="I215" s="131"/>
      <c r="J215" s="132">
        <f>ROUND(I215*H215,2)</f>
        <v>0</v>
      </c>
      <c r="K215" s="133"/>
      <c r="L215" s="31"/>
      <c r="M215" s="134" t="s">
        <v>1</v>
      </c>
      <c r="N215" s="135" t="s">
        <v>41</v>
      </c>
      <c r="P215" s="136">
        <f>O215*H215</f>
        <v>0</v>
      </c>
      <c r="Q215" s="136">
        <v>0</v>
      </c>
      <c r="R215" s="136">
        <f>Q215*H215</f>
        <v>0</v>
      </c>
      <c r="S215" s="136">
        <v>0</v>
      </c>
      <c r="T215" s="137">
        <f>S215*H215</f>
        <v>0</v>
      </c>
      <c r="AR215" s="138" t="s">
        <v>198</v>
      </c>
      <c r="AT215" s="138" t="s">
        <v>194</v>
      </c>
      <c r="AU215" s="138" t="s">
        <v>84</v>
      </c>
      <c r="AY215" s="16" t="s">
        <v>193</v>
      </c>
      <c r="BE215" s="139">
        <f>IF(N215="základní",J215,0)</f>
        <v>0</v>
      </c>
      <c r="BF215" s="139">
        <f>IF(N215="snížená",J215,0)</f>
        <v>0</v>
      </c>
      <c r="BG215" s="139">
        <f>IF(N215="zákl. přenesená",J215,0)</f>
        <v>0</v>
      </c>
      <c r="BH215" s="139">
        <f>IF(N215="sníž. přenesená",J215,0)</f>
        <v>0</v>
      </c>
      <c r="BI215" s="139">
        <f>IF(N215="nulová",J215,0)</f>
        <v>0</v>
      </c>
      <c r="BJ215" s="16" t="s">
        <v>84</v>
      </c>
      <c r="BK215" s="139">
        <f>ROUND(I215*H215,2)</f>
        <v>0</v>
      </c>
      <c r="BL215" s="16" t="s">
        <v>198</v>
      </c>
      <c r="BM215" s="138" t="s">
        <v>549</v>
      </c>
    </row>
    <row r="216" spans="2:65" s="1" customFormat="1" x14ac:dyDescent="0.2">
      <c r="B216" s="31"/>
      <c r="D216" s="140" t="s">
        <v>199</v>
      </c>
      <c r="F216" s="141" t="s">
        <v>2128</v>
      </c>
      <c r="I216" s="142"/>
      <c r="L216" s="31"/>
      <c r="M216" s="143"/>
      <c r="T216" s="53"/>
      <c r="AT216" s="16" t="s">
        <v>199</v>
      </c>
      <c r="AU216" s="16" t="s">
        <v>84</v>
      </c>
    </row>
    <row r="217" spans="2:65" s="1" customFormat="1" ht="24.2" customHeight="1" x14ac:dyDescent="0.2">
      <c r="B217" s="31"/>
      <c r="C217" s="126" t="s">
        <v>330</v>
      </c>
      <c r="D217" s="126" t="s">
        <v>194</v>
      </c>
      <c r="E217" s="127" t="s">
        <v>2129</v>
      </c>
      <c r="F217" s="128" t="s">
        <v>2130</v>
      </c>
      <c r="G217" s="129" t="s">
        <v>304</v>
      </c>
      <c r="H217" s="130">
        <v>1</v>
      </c>
      <c r="I217" s="131"/>
      <c r="J217" s="132">
        <f>ROUND(I217*H217,2)</f>
        <v>0</v>
      </c>
      <c r="K217" s="133"/>
      <c r="L217" s="31"/>
      <c r="M217" s="134" t="s">
        <v>1</v>
      </c>
      <c r="N217" s="135" t="s">
        <v>41</v>
      </c>
      <c r="P217" s="136">
        <f>O217*H217</f>
        <v>0</v>
      </c>
      <c r="Q217" s="136">
        <v>0</v>
      </c>
      <c r="R217" s="136">
        <f>Q217*H217</f>
        <v>0</v>
      </c>
      <c r="S217" s="136">
        <v>0</v>
      </c>
      <c r="T217" s="137">
        <f>S217*H217</f>
        <v>0</v>
      </c>
      <c r="AR217" s="138" t="s">
        <v>198</v>
      </c>
      <c r="AT217" s="138" t="s">
        <v>194</v>
      </c>
      <c r="AU217" s="138" t="s">
        <v>84</v>
      </c>
      <c r="AY217" s="16" t="s">
        <v>193</v>
      </c>
      <c r="BE217" s="139">
        <f>IF(N217="základní",J217,0)</f>
        <v>0</v>
      </c>
      <c r="BF217" s="139">
        <f>IF(N217="snížená",J217,0)</f>
        <v>0</v>
      </c>
      <c r="BG217" s="139">
        <f>IF(N217="zákl. přenesená",J217,0)</f>
        <v>0</v>
      </c>
      <c r="BH217" s="139">
        <f>IF(N217="sníž. přenesená",J217,0)</f>
        <v>0</v>
      </c>
      <c r="BI217" s="139">
        <f>IF(N217="nulová",J217,0)</f>
        <v>0</v>
      </c>
      <c r="BJ217" s="16" t="s">
        <v>84</v>
      </c>
      <c r="BK217" s="139">
        <f>ROUND(I217*H217,2)</f>
        <v>0</v>
      </c>
      <c r="BL217" s="16" t="s">
        <v>198</v>
      </c>
      <c r="BM217" s="138" t="s">
        <v>554</v>
      </c>
    </row>
    <row r="218" spans="2:65" s="1" customFormat="1" x14ac:dyDescent="0.2">
      <c r="B218" s="31"/>
      <c r="D218" s="140" t="s">
        <v>199</v>
      </c>
      <c r="F218" s="141" t="s">
        <v>2130</v>
      </c>
      <c r="I218" s="142"/>
      <c r="L218" s="31"/>
      <c r="M218" s="143"/>
      <c r="T218" s="53"/>
      <c r="AT218" s="16" t="s">
        <v>199</v>
      </c>
      <c r="AU218" s="16" t="s">
        <v>84</v>
      </c>
    </row>
    <row r="219" spans="2:65" s="1" customFormat="1" ht="21.75" customHeight="1" x14ac:dyDescent="0.2">
      <c r="B219" s="31"/>
      <c r="C219" s="126" t="s">
        <v>483</v>
      </c>
      <c r="D219" s="126" t="s">
        <v>194</v>
      </c>
      <c r="E219" s="127" t="s">
        <v>2131</v>
      </c>
      <c r="F219" s="128" t="s">
        <v>2132</v>
      </c>
      <c r="G219" s="129" t="s">
        <v>304</v>
      </c>
      <c r="H219" s="130">
        <v>2</v>
      </c>
      <c r="I219" s="131"/>
      <c r="J219" s="132">
        <f>ROUND(I219*H219,2)</f>
        <v>0</v>
      </c>
      <c r="K219" s="133"/>
      <c r="L219" s="31"/>
      <c r="M219" s="134" t="s">
        <v>1</v>
      </c>
      <c r="N219" s="135" t="s">
        <v>41</v>
      </c>
      <c r="P219" s="136">
        <f>O219*H219</f>
        <v>0</v>
      </c>
      <c r="Q219" s="136">
        <v>0</v>
      </c>
      <c r="R219" s="136">
        <f>Q219*H219</f>
        <v>0</v>
      </c>
      <c r="S219" s="136">
        <v>0</v>
      </c>
      <c r="T219" s="137">
        <f>S219*H219</f>
        <v>0</v>
      </c>
      <c r="AR219" s="138" t="s">
        <v>198</v>
      </c>
      <c r="AT219" s="138" t="s">
        <v>194</v>
      </c>
      <c r="AU219" s="138" t="s">
        <v>84</v>
      </c>
      <c r="AY219" s="16" t="s">
        <v>193</v>
      </c>
      <c r="BE219" s="139">
        <f>IF(N219="základní",J219,0)</f>
        <v>0</v>
      </c>
      <c r="BF219" s="139">
        <f>IF(N219="snížená",J219,0)</f>
        <v>0</v>
      </c>
      <c r="BG219" s="139">
        <f>IF(N219="zákl. přenesená",J219,0)</f>
        <v>0</v>
      </c>
      <c r="BH219" s="139">
        <f>IF(N219="sníž. přenesená",J219,0)</f>
        <v>0</v>
      </c>
      <c r="BI219" s="139">
        <f>IF(N219="nulová",J219,0)</f>
        <v>0</v>
      </c>
      <c r="BJ219" s="16" t="s">
        <v>84</v>
      </c>
      <c r="BK219" s="139">
        <f>ROUND(I219*H219,2)</f>
        <v>0</v>
      </c>
      <c r="BL219" s="16" t="s">
        <v>198</v>
      </c>
      <c r="BM219" s="138" t="s">
        <v>560</v>
      </c>
    </row>
    <row r="220" spans="2:65" s="1" customFormat="1" x14ac:dyDescent="0.2">
      <c r="B220" s="31"/>
      <c r="D220" s="140" t="s">
        <v>199</v>
      </c>
      <c r="F220" s="141" t="s">
        <v>2132</v>
      </c>
      <c r="I220" s="142"/>
      <c r="L220" s="31"/>
      <c r="M220" s="143"/>
      <c r="T220" s="53"/>
      <c r="AT220" s="16" t="s">
        <v>199</v>
      </c>
      <c r="AU220" s="16" t="s">
        <v>84</v>
      </c>
    </row>
    <row r="221" spans="2:65" s="1" customFormat="1" ht="21.75" customHeight="1" x14ac:dyDescent="0.2">
      <c r="B221" s="31"/>
      <c r="C221" s="126" t="s">
        <v>334</v>
      </c>
      <c r="D221" s="126" t="s">
        <v>194</v>
      </c>
      <c r="E221" s="127" t="s">
        <v>2133</v>
      </c>
      <c r="F221" s="128" t="s">
        <v>2134</v>
      </c>
      <c r="G221" s="129" t="s">
        <v>304</v>
      </c>
      <c r="H221" s="130">
        <v>185</v>
      </c>
      <c r="I221" s="131"/>
      <c r="J221" s="132">
        <f>ROUND(I221*H221,2)</f>
        <v>0</v>
      </c>
      <c r="K221" s="133"/>
      <c r="L221" s="31"/>
      <c r="M221" s="134" t="s">
        <v>1</v>
      </c>
      <c r="N221" s="135" t="s">
        <v>41</v>
      </c>
      <c r="P221" s="136">
        <f>O221*H221</f>
        <v>0</v>
      </c>
      <c r="Q221" s="136">
        <v>0</v>
      </c>
      <c r="R221" s="136">
        <f>Q221*H221</f>
        <v>0</v>
      </c>
      <c r="S221" s="136">
        <v>0</v>
      </c>
      <c r="T221" s="137">
        <f>S221*H221</f>
        <v>0</v>
      </c>
      <c r="AR221" s="138" t="s">
        <v>198</v>
      </c>
      <c r="AT221" s="138" t="s">
        <v>194</v>
      </c>
      <c r="AU221" s="138" t="s">
        <v>84</v>
      </c>
      <c r="AY221" s="16" t="s">
        <v>193</v>
      </c>
      <c r="BE221" s="139">
        <f>IF(N221="základní",J221,0)</f>
        <v>0</v>
      </c>
      <c r="BF221" s="139">
        <f>IF(N221="snížená",J221,0)</f>
        <v>0</v>
      </c>
      <c r="BG221" s="139">
        <f>IF(N221="zákl. přenesená",J221,0)</f>
        <v>0</v>
      </c>
      <c r="BH221" s="139">
        <f>IF(N221="sníž. přenesená",J221,0)</f>
        <v>0</v>
      </c>
      <c r="BI221" s="139">
        <f>IF(N221="nulová",J221,0)</f>
        <v>0</v>
      </c>
      <c r="BJ221" s="16" t="s">
        <v>84</v>
      </c>
      <c r="BK221" s="139">
        <f>ROUND(I221*H221,2)</f>
        <v>0</v>
      </c>
      <c r="BL221" s="16" t="s">
        <v>198</v>
      </c>
      <c r="BM221" s="138" t="s">
        <v>567</v>
      </c>
    </row>
    <row r="222" spans="2:65" s="1" customFormat="1" x14ac:dyDescent="0.2">
      <c r="B222" s="31"/>
      <c r="D222" s="140" t="s">
        <v>199</v>
      </c>
      <c r="F222" s="141" t="s">
        <v>2134</v>
      </c>
      <c r="I222" s="142"/>
      <c r="L222" s="31"/>
      <c r="M222" s="143"/>
      <c r="T222" s="53"/>
      <c r="AT222" s="16" t="s">
        <v>199</v>
      </c>
      <c r="AU222" s="16" t="s">
        <v>84</v>
      </c>
    </row>
    <row r="223" spans="2:65" s="1" customFormat="1" ht="16.5" customHeight="1" x14ac:dyDescent="0.2">
      <c r="B223" s="31"/>
      <c r="C223" s="126" t="s">
        <v>492</v>
      </c>
      <c r="D223" s="126" t="s">
        <v>194</v>
      </c>
      <c r="E223" s="127" t="s">
        <v>2135</v>
      </c>
      <c r="F223" s="128" t="s">
        <v>2136</v>
      </c>
      <c r="G223" s="129" t="s">
        <v>304</v>
      </c>
      <c r="H223" s="130">
        <v>150</v>
      </c>
      <c r="I223" s="131"/>
      <c r="J223" s="132">
        <f>ROUND(I223*H223,2)</f>
        <v>0</v>
      </c>
      <c r="K223" s="133"/>
      <c r="L223" s="31"/>
      <c r="M223" s="134" t="s">
        <v>1</v>
      </c>
      <c r="N223" s="135" t="s">
        <v>41</v>
      </c>
      <c r="P223" s="136">
        <f>O223*H223</f>
        <v>0</v>
      </c>
      <c r="Q223" s="136">
        <v>0</v>
      </c>
      <c r="R223" s="136">
        <f>Q223*H223</f>
        <v>0</v>
      </c>
      <c r="S223" s="136">
        <v>0</v>
      </c>
      <c r="T223" s="137">
        <f>S223*H223</f>
        <v>0</v>
      </c>
      <c r="AR223" s="138" t="s">
        <v>198</v>
      </c>
      <c r="AT223" s="138" t="s">
        <v>194</v>
      </c>
      <c r="AU223" s="138" t="s">
        <v>84</v>
      </c>
      <c r="AY223" s="16" t="s">
        <v>193</v>
      </c>
      <c r="BE223" s="139">
        <f>IF(N223="základní",J223,0)</f>
        <v>0</v>
      </c>
      <c r="BF223" s="139">
        <f>IF(N223="snížená",J223,0)</f>
        <v>0</v>
      </c>
      <c r="BG223" s="139">
        <f>IF(N223="zákl. přenesená",J223,0)</f>
        <v>0</v>
      </c>
      <c r="BH223" s="139">
        <f>IF(N223="sníž. přenesená",J223,0)</f>
        <v>0</v>
      </c>
      <c r="BI223" s="139">
        <f>IF(N223="nulová",J223,0)</f>
        <v>0</v>
      </c>
      <c r="BJ223" s="16" t="s">
        <v>84</v>
      </c>
      <c r="BK223" s="139">
        <f>ROUND(I223*H223,2)</f>
        <v>0</v>
      </c>
      <c r="BL223" s="16" t="s">
        <v>198</v>
      </c>
      <c r="BM223" s="138" t="s">
        <v>576</v>
      </c>
    </row>
    <row r="224" spans="2:65" s="1" customFormat="1" x14ac:dyDescent="0.2">
      <c r="B224" s="31"/>
      <c r="D224" s="140" t="s">
        <v>199</v>
      </c>
      <c r="F224" s="141" t="s">
        <v>2136</v>
      </c>
      <c r="I224" s="142"/>
      <c r="L224" s="31"/>
      <c r="M224" s="143"/>
      <c r="T224" s="53"/>
      <c r="AT224" s="16" t="s">
        <v>199</v>
      </c>
      <c r="AU224" s="16" t="s">
        <v>84</v>
      </c>
    </row>
    <row r="225" spans="2:65" s="1" customFormat="1" ht="21.75" customHeight="1" x14ac:dyDescent="0.2">
      <c r="B225" s="31"/>
      <c r="C225" s="126" t="s">
        <v>338</v>
      </c>
      <c r="D225" s="126" t="s">
        <v>194</v>
      </c>
      <c r="E225" s="127" t="s">
        <v>2137</v>
      </c>
      <c r="F225" s="128" t="s">
        <v>2138</v>
      </c>
      <c r="G225" s="129" t="s">
        <v>304</v>
      </c>
      <c r="H225" s="130">
        <v>25</v>
      </c>
      <c r="I225" s="131"/>
      <c r="J225" s="132">
        <f>ROUND(I225*H225,2)</f>
        <v>0</v>
      </c>
      <c r="K225" s="133"/>
      <c r="L225" s="31"/>
      <c r="M225" s="134" t="s">
        <v>1</v>
      </c>
      <c r="N225" s="135" t="s">
        <v>41</v>
      </c>
      <c r="P225" s="136">
        <f>O225*H225</f>
        <v>0</v>
      </c>
      <c r="Q225" s="136">
        <v>0</v>
      </c>
      <c r="R225" s="136">
        <f>Q225*H225</f>
        <v>0</v>
      </c>
      <c r="S225" s="136">
        <v>0</v>
      </c>
      <c r="T225" s="137">
        <f>S225*H225</f>
        <v>0</v>
      </c>
      <c r="AR225" s="138" t="s">
        <v>198</v>
      </c>
      <c r="AT225" s="138" t="s">
        <v>194</v>
      </c>
      <c r="AU225" s="138" t="s">
        <v>84</v>
      </c>
      <c r="AY225" s="16" t="s">
        <v>193</v>
      </c>
      <c r="BE225" s="139">
        <f>IF(N225="základní",J225,0)</f>
        <v>0</v>
      </c>
      <c r="BF225" s="139">
        <f>IF(N225="snížená",J225,0)</f>
        <v>0</v>
      </c>
      <c r="BG225" s="139">
        <f>IF(N225="zákl. přenesená",J225,0)</f>
        <v>0</v>
      </c>
      <c r="BH225" s="139">
        <f>IF(N225="sníž. přenesená",J225,0)</f>
        <v>0</v>
      </c>
      <c r="BI225" s="139">
        <f>IF(N225="nulová",J225,0)</f>
        <v>0</v>
      </c>
      <c r="BJ225" s="16" t="s">
        <v>84</v>
      </c>
      <c r="BK225" s="139">
        <f>ROUND(I225*H225,2)</f>
        <v>0</v>
      </c>
      <c r="BL225" s="16" t="s">
        <v>198</v>
      </c>
      <c r="BM225" s="138" t="s">
        <v>847</v>
      </c>
    </row>
    <row r="226" spans="2:65" s="1" customFormat="1" x14ac:dyDescent="0.2">
      <c r="B226" s="31"/>
      <c r="D226" s="140" t="s">
        <v>199</v>
      </c>
      <c r="F226" s="141" t="s">
        <v>2138</v>
      </c>
      <c r="I226" s="142"/>
      <c r="L226" s="31"/>
      <c r="M226" s="143"/>
      <c r="T226" s="53"/>
      <c r="AT226" s="16" t="s">
        <v>199</v>
      </c>
      <c r="AU226" s="16" t="s">
        <v>84</v>
      </c>
    </row>
    <row r="227" spans="2:65" s="1" customFormat="1" ht="16.5" customHeight="1" x14ac:dyDescent="0.2">
      <c r="B227" s="31"/>
      <c r="C227" s="126" t="s">
        <v>521</v>
      </c>
      <c r="D227" s="126" t="s">
        <v>194</v>
      </c>
      <c r="E227" s="127" t="s">
        <v>2139</v>
      </c>
      <c r="F227" s="128" t="s">
        <v>2140</v>
      </c>
      <c r="G227" s="129" t="s">
        <v>304</v>
      </c>
      <c r="H227" s="130">
        <v>4</v>
      </c>
      <c r="I227" s="131"/>
      <c r="J227" s="132">
        <f>ROUND(I227*H227,2)</f>
        <v>0</v>
      </c>
      <c r="K227" s="133"/>
      <c r="L227" s="31"/>
      <c r="M227" s="134" t="s">
        <v>1</v>
      </c>
      <c r="N227" s="135" t="s">
        <v>41</v>
      </c>
      <c r="P227" s="136">
        <f>O227*H227</f>
        <v>0</v>
      </c>
      <c r="Q227" s="136">
        <v>0</v>
      </c>
      <c r="R227" s="136">
        <f>Q227*H227</f>
        <v>0</v>
      </c>
      <c r="S227" s="136">
        <v>0</v>
      </c>
      <c r="T227" s="137">
        <f>S227*H227</f>
        <v>0</v>
      </c>
      <c r="AR227" s="138" t="s">
        <v>198</v>
      </c>
      <c r="AT227" s="138" t="s">
        <v>194</v>
      </c>
      <c r="AU227" s="138" t="s">
        <v>84</v>
      </c>
      <c r="AY227" s="16" t="s">
        <v>193</v>
      </c>
      <c r="BE227" s="139">
        <f>IF(N227="základní",J227,0)</f>
        <v>0</v>
      </c>
      <c r="BF227" s="139">
        <f>IF(N227="snížená",J227,0)</f>
        <v>0</v>
      </c>
      <c r="BG227" s="139">
        <f>IF(N227="zákl. přenesená",J227,0)</f>
        <v>0</v>
      </c>
      <c r="BH227" s="139">
        <f>IF(N227="sníž. přenesená",J227,0)</f>
        <v>0</v>
      </c>
      <c r="BI227" s="139">
        <f>IF(N227="nulová",J227,0)</f>
        <v>0</v>
      </c>
      <c r="BJ227" s="16" t="s">
        <v>84</v>
      </c>
      <c r="BK227" s="139">
        <f>ROUND(I227*H227,2)</f>
        <v>0</v>
      </c>
      <c r="BL227" s="16" t="s">
        <v>198</v>
      </c>
      <c r="BM227" s="138" t="s">
        <v>859</v>
      </c>
    </row>
    <row r="228" spans="2:65" s="1" customFormat="1" x14ac:dyDescent="0.2">
      <c r="B228" s="31"/>
      <c r="D228" s="140" t="s">
        <v>199</v>
      </c>
      <c r="F228" s="141" t="s">
        <v>2140</v>
      </c>
      <c r="I228" s="142"/>
      <c r="L228" s="31"/>
      <c r="M228" s="143"/>
      <c r="T228" s="53"/>
      <c r="AT228" s="16" t="s">
        <v>199</v>
      </c>
      <c r="AU228" s="16" t="s">
        <v>84</v>
      </c>
    </row>
    <row r="229" spans="2:65" s="1" customFormat="1" ht="21.75" customHeight="1" x14ac:dyDescent="0.2">
      <c r="B229" s="31"/>
      <c r="C229" s="126" t="s">
        <v>343</v>
      </c>
      <c r="D229" s="126" t="s">
        <v>194</v>
      </c>
      <c r="E229" s="127" t="s">
        <v>2141</v>
      </c>
      <c r="F229" s="128" t="s">
        <v>2142</v>
      </c>
      <c r="G229" s="129" t="s">
        <v>304</v>
      </c>
      <c r="H229" s="130">
        <v>4</v>
      </c>
      <c r="I229" s="131"/>
      <c r="J229" s="132">
        <f>ROUND(I229*H229,2)</f>
        <v>0</v>
      </c>
      <c r="K229" s="133"/>
      <c r="L229" s="31"/>
      <c r="M229" s="134" t="s">
        <v>1</v>
      </c>
      <c r="N229" s="135" t="s">
        <v>41</v>
      </c>
      <c r="P229" s="136">
        <f>O229*H229</f>
        <v>0</v>
      </c>
      <c r="Q229" s="136">
        <v>0</v>
      </c>
      <c r="R229" s="136">
        <f>Q229*H229</f>
        <v>0</v>
      </c>
      <c r="S229" s="136">
        <v>0</v>
      </c>
      <c r="T229" s="137">
        <f>S229*H229</f>
        <v>0</v>
      </c>
      <c r="AR229" s="138" t="s">
        <v>198</v>
      </c>
      <c r="AT229" s="138" t="s">
        <v>194</v>
      </c>
      <c r="AU229" s="138" t="s">
        <v>84</v>
      </c>
      <c r="AY229" s="16" t="s">
        <v>193</v>
      </c>
      <c r="BE229" s="139">
        <f>IF(N229="základní",J229,0)</f>
        <v>0</v>
      </c>
      <c r="BF229" s="139">
        <f>IF(N229="snížená",J229,0)</f>
        <v>0</v>
      </c>
      <c r="BG229" s="139">
        <f>IF(N229="zákl. přenesená",J229,0)</f>
        <v>0</v>
      </c>
      <c r="BH229" s="139">
        <f>IF(N229="sníž. přenesená",J229,0)</f>
        <v>0</v>
      </c>
      <c r="BI229" s="139">
        <f>IF(N229="nulová",J229,0)</f>
        <v>0</v>
      </c>
      <c r="BJ229" s="16" t="s">
        <v>84</v>
      </c>
      <c r="BK229" s="139">
        <f>ROUND(I229*H229,2)</f>
        <v>0</v>
      </c>
      <c r="BL229" s="16" t="s">
        <v>198</v>
      </c>
      <c r="BM229" s="138" t="s">
        <v>605</v>
      </c>
    </row>
    <row r="230" spans="2:65" s="1" customFormat="1" x14ac:dyDescent="0.2">
      <c r="B230" s="31"/>
      <c r="D230" s="140" t="s">
        <v>199</v>
      </c>
      <c r="F230" s="141" t="s">
        <v>2142</v>
      </c>
      <c r="I230" s="142"/>
      <c r="L230" s="31"/>
      <c r="M230" s="143"/>
      <c r="T230" s="53"/>
      <c r="AT230" s="16" t="s">
        <v>199</v>
      </c>
      <c r="AU230" s="16" t="s">
        <v>84</v>
      </c>
    </row>
    <row r="231" spans="2:65" s="1" customFormat="1" ht="16.5" customHeight="1" x14ac:dyDescent="0.2">
      <c r="B231" s="31"/>
      <c r="C231" s="126" t="s">
        <v>529</v>
      </c>
      <c r="D231" s="126" t="s">
        <v>194</v>
      </c>
      <c r="E231" s="127" t="s">
        <v>2143</v>
      </c>
      <c r="F231" s="128" t="s">
        <v>2144</v>
      </c>
      <c r="G231" s="129" t="s">
        <v>304</v>
      </c>
      <c r="H231" s="130">
        <v>29</v>
      </c>
      <c r="I231" s="131"/>
      <c r="J231" s="132">
        <f>ROUND(I231*H231,2)</f>
        <v>0</v>
      </c>
      <c r="K231" s="133"/>
      <c r="L231" s="31"/>
      <c r="M231" s="134" t="s">
        <v>1</v>
      </c>
      <c r="N231" s="135" t="s">
        <v>41</v>
      </c>
      <c r="P231" s="136">
        <f>O231*H231</f>
        <v>0</v>
      </c>
      <c r="Q231" s="136">
        <v>0</v>
      </c>
      <c r="R231" s="136">
        <f>Q231*H231</f>
        <v>0</v>
      </c>
      <c r="S231" s="136">
        <v>0</v>
      </c>
      <c r="T231" s="137">
        <f>S231*H231</f>
        <v>0</v>
      </c>
      <c r="AR231" s="138" t="s">
        <v>198</v>
      </c>
      <c r="AT231" s="138" t="s">
        <v>194</v>
      </c>
      <c r="AU231" s="138" t="s">
        <v>84</v>
      </c>
      <c r="AY231" s="16" t="s">
        <v>193</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198</v>
      </c>
      <c r="BM231" s="138" t="s">
        <v>876</v>
      </c>
    </row>
    <row r="232" spans="2:65" s="1" customFormat="1" x14ac:dyDescent="0.2">
      <c r="B232" s="31"/>
      <c r="D232" s="140" t="s">
        <v>199</v>
      </c>
      <c r="F232" s="141" t="s">
        <v>2144</v>
      </c>
      <c r="I232" s="142"/>
      <c r="L232" s="31"/>
      <c r="M232" s="143"/>
      <c r="T232" s="53"/>
      <c r="AT232" s="16" t="s">
        <v>199</v>
      </c>
      <c r="AU232" s="16" t="s">
        <v>84</v>
      </c>
    </row>
    <row r="233" spans="2:65" s="1" customFormat="1" ht="16.5" customHeight="1" x14ac:dyDescent="0.2">
      <c r="B233" s="31"/>
      <c r="C233" s="126" t="s">
        <v>351</v>
      </c>
      <c r="D233" s="126" t="s">
        <v>194</v>
      </c>
      <c r="E233" s="127" t="s">
        <v>2145</v>
      </c>
      <c r="F233" s="128" t="s">
        <v>2146</v>
      </c>
      <c r="G233" s="129" t="s">
        <v>304</v>
      </c>
      <c r="H233" s="130">
        <v>3</v>
      </c>
      <c r="I233" s="131"/>
      <c r="J233" s="132">
        <f>ROUND(I233*H233,2)</f>
        <v>0</v>
      </c>
      <c r="K233" s="133"/>
      <c r="L233" s="31"/>
      <c r="M233" s="134" t="s">
        <v>1</v>
      </c>
      <c r="N233" s="135" t="s">
        <v>41</v>
      </c>
      <c r="P233" s="136">
        <f>O233*H233</f>
        <v>0</v>
      </c>
      <c r="Q233" s="136">
        <v>0</v>
      </c>
      <c r="R233" s="136">
        <f>Q233*H233</f>
        <v>0</v>
      </c>
      <c r="S233" s="136">
        <v>0</v>
      </c>
      <c r="T233" s="137">
        <f>S233*H233</f>
        <v>0</v>
      </c>
      <c r="AR233" s="138" t="s">
        <v>198</v>
      </c>
      <c r="AT233" s="138" t="s">
        <v>194</v>
      </c>
      <c r="AU233" s="138" t="s">
        <v>84</v>
      </c>
      <c r="AY233" s="16" t="s">
        <v>193</v>
      </c>
      <c r="BE233" s="139">
        <f>IF(N233="základní",J233,0)</f>
        <v>0</v>
      </c>
      <c r="BF233" s="139">
        <f>IF(N233="snížená",J233,0)</f>
        <v>0</v>
      </c>
      <c r="BG233" s="139">
        <f>IF(N233="zákl. přenesená",J233,0)</f>
        <v>0</v>
      </c>
      <c r="BH233" s="139">
        <f>IF(N233="sníž. přenesená",J233,0)</f>
        <v>0</v>
      </c>
      <c r="BI233" s="139">
        <f>IF(N233="nulová",J233,0)</f>
        <v>0</v>
      </c>
      <c r="BJ233" s="16" t="s">
        <v>84</v>
      </c>
      <c r="BK233" s="139">
        <f>ROUND(I233*H233,2)</f>
        <v>0</v>
      </c>
      <c r="BL233" s="16" t="s">
        <v>198</v>
      </c>
      <c r="BM233" s="138" t="s">
        <v>884</v>
      </c>
    </row>
    <row r="234" spans="2:65" s="1" customFormat="1" x14ac:dyDescent="0.2">
      <c r="B234" s="31"/>
      <c r="D234" s="140" t="s">
        <v>199</v>
      </c>
      <c r="F234" s="141" t="s">
        <v>2146</v>
      </c>
      <c r="I234" s="142"/>
      <c r="L234" s="31"/>
      <c r="M234" s="143"/>
      <c r="T234" s="53"/>
      <c r="AT234" s="16" t="s">
        <v>199</v>
      </c>
      <c r="AU234" s="16" t="s">
        <v>84</v>
      </c>
    </row>
    <row r="235" spans="2:65" s="1" customFormat="1" ht="16.5" customHeight="1" x14ac:dyDescent="0.2">
      <c r="B235" s="31"/>
      <c r="C235" s="126" t="s">
        <v>541</v>
      </c>
      <c r="D235" s="126" t="s">
        <v>194</v>
      </c>
      <c r="E235" s="127" t="s">
        <v>2147</v>
      </c>
      <c r="F235" s="128" t="s">
        <v>2148</v>
      </c>
      <c r="G235" s="129" t="s">
        <v>304</v>
      </c>
      <c r="H235" s="130">
        <v>3</v>
      </c>
      <c r="I235" s="131"/>
      <c r="J235" s="132">
        <f>ROUND(I235*H235,2)</f>
        <v>0</v>
      </c>
      <c r="K235" s="133"/>
      <c r="L235" s="31"/>
      <c r="M235" s="134" t="s">
        <v>1</v>
      </c>
      <c r="N235" s="135" t="s">
        <v>41</v>
      </c>
      <c r="P235" s="136">
        <f>O235*H235</f>
        <v>0</v>
      </c>
      <c r="Q235" s="136">
        <v>0</v>
      </c>
      <c r="R235" s="136">
        <f>Q235*H235</f>
        <v>0</v>
      </c>
      <c r="S235" s="136">
        <v>0</v>
      </c>
      <c r="T235" s="137">
        <f>S235*H235</f>
        <v>0</v>
      </c>
      <c r="AR235" s="138" t="s">
        <v>198</v>
      </c>
      <c r="AT235" s="138" t="s">
        <v>194</v>
      </c>
      <c r="AU235" s="138" t="s">
        <v>84</v>
      </c>
      <c r="AY235" s="16" t="s">
        <v>193</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198</v>
      </c>
      <c r="BM235" s="138" t="s">
        <v>895</v>
      </c>
    </row>
    <row r="236" spans="2:65" s="1" customFormat="1" x14ac:dyDescent="0.2">
      <c r="B236" s="31"/>
      <c r="D236" s="140" t="s">
        <v>199</v>
      </c>
      <c r="F236" s="141" t="s">
        <v>2148</v>
      </c>
      <c r="I236" s="142"/>
      <c r="L236" s="31"/>
      <c r="M236" s="143"/>
      <c r="T236" s="53"/>
      <c r="AT236" s="16" t="s">
        <v>199</v>
      </c>
      <c r="AU236" s="16" t="s">
        <v>84</v>
      </c>
    </row>
    <row r="237" spans="2:65" s="1" customFormat="1" ht="21.75" customHeight="1" x14ac:dyDescent="0.2">
      <c r="B237" s="31"/>
      <c r="C237" s="126" t="s">
        <v>355</v>
      </c>
      <c r="D237" s="126" t="s">
        <v>194</v>
      </c>
      <c r="E237" s="127" t="s">
        <v>2149</v>
      </c>
      <c r="F237" s="128" t="s">
        <v>2150</v>
      </c>
      <c r="G237" s="129" t="s">
        <v>304</v>
      </c>
      <c r="H237" s="130">
        <v>3</v>
      </c>
      <c r="I237" s="131"/>
      <c r="J237" s="132">
        <f>ROUND(I237*H237,2)</f>
        <v>0</v>
      </c>
      <c r="K237" s="133"/>
      <c r="L237" s="31"/>
      <c r="M237" s="134" t="s">
        <v>1</v>
      </c>
      <c r="N237" s="135" t="s">
        <v>41</v>
      </c>
      <c r="P237" s="136">
        <f>O237*H237</f>
        <v>0</v>
      </c>
      <c r="Q237" s="136">
        <v>0</v>
      </c>
      <c r="R237" s="136">
        <f>Q237*H237</f>
        <v>0</v>
      </c>
      <c r="S237" s="136">
        <v>0</v>
      </c>
      <c r="T237" s="137">
        <f>S237*H237</f>
        <v>0</v>
      </c>
      <c r="AR237" s="138" t="s">
        <v>198</v>
      </c>
      <c r="AT237" s="138" t="s">
        <v>194</v>
      </c>
      <c r="AU237" s="138" t="s">
        <v>84</v>
      </c>
      <c r="AY237" s="16" t="s">
        <v>193</v>
      </c>
      <c r="BE237" s="139">
        <f>IF(N237="základní",J237,0)</f>
        <v>0</v>
      </c>
      <c r="BF237" s="139">
        <f>IF(N237="snížená",J237,0)</f>
        <v>0</v>
      </c>
      <c r="BG237" s="139">
        <f>IF(N237="zákl. přenesená",J237,0)</f>
        <v>0</v>
      </c>
      <c r="BH237" s="139">
        <f>IF(N237="sníž. přenesená",J237,0)</f>
        <v>0</v>
      </c>
      <c r="BI237" s="139">
        <f>IF(N237="nulová",J237,0)</f>
        <v>0</v>
      </c>
      <c r="BJ237" s="16" t="s">
        <v>84</v>
      </c>
      <c r="BK237" s="139">
        <f>ROUND(I237*H237,2)</f>
        <v>0</v>
      </c>
      <c r="BL237" s="16" t="s">
        <v>198</v>
      </c>
      <c r="BM237" s="138" t="s">
        <v>908</v>
      </c>
    </row>
    <row r="238" spans="2:65" s="1" customFormat="1" x14ac:dyDescent="0.2">
      <c r="B238" s="31"/>
      <c r="D238" s="140" t="s">
        <v>199</v>
      </c>
      <c r="F238" s="141" t="s">
        <v>2150</v>
      </c>
      <c r="I238" s="142"/>
      <c r="L238" s="31"/>
      <c r="M238" s="143"/>
      <c r="T238" s="53"/>
      <c r="AT238" s="16" t="s">
        <v>199</v>
      </c>
      <c r="AU238" s="16" t="s">
        <v>84</v>
      </c>
    </row>
    <row r="239" spans="2:65" s="1" customFormat="1" ht="21.75" customHeight="1" x14ac:dyDescent="0.2">
      <c r="B239" s="31"/>
      <c r="C239" s="126" t="s">
        <v>551</v>
      </c>
      <c r="D239" s="126" t="s">
        <v>194</v>
      </c>
      <c r="E239" s="127" t="s">
        <v>2151</v>
      </c>
      <c r="F239" s="128" t="s">
        <v>2152</v>
      </c>
      <c r="G239" s="129" t="s">
        <v>304</v>
      </c>
      <c r="H239" s="130">
        <v>3</v>
      </c>
      <c r="I239" s="131"/>
      <c r="J239" s="132">
        <f>ROUND(I239*H239,2)</f>
        <v>0</v>
      </c>
      <c r="K239" s="133"/>
      <c r="L239" s="31"/>
      <c r="M239" s="134" t="s">
        <v>1</v>
      </c>
      <c r="N239" s="135" t="s">
        <v>41</v>
      </c>
      <c r="P239" s="136">
        <f>O239*H239</f>
        <v>0</v>
      </c>
      <c r="Q239" s="136">
        <v>0</v>
      </c>
      <c r="R239" s="136">
        <f>Q239*H239</f>
        <v>0</v>
      </c>
      <c r="S239" s="136">
        <v>0</v>
      </c>
      <c r="T239" s="137">
        <f>S239*H239</f>
        <v>0</v>
      </c>
      <c r="AR239" s="138" t="s">
        <v>198</v>
      </c>
      <c r="AT239" s="138" t="s">
        <v>194</v>
      </c>
      <c r="AU239" s="138" t="s">
        <v>84</v>
      </c>
      <c r="AY239" s="16" t="s">
        <v>193</v>
      </c>
      <c r="BE239" s="139">
        <f>IF(N239="základní",J239,0)</f>
        <v>0</v>
      </c>
      <c r="BF239" s="139">
        <f>IF(N239="snížená",J239,0)</f>
        <v>0</v>
      </c>
      <c r="BG239" s="139">
        <f>IF(N239="zákl. přenesená",J239,0)</f>
        <v>0</v>
      </c>
      <c r="BH239" s="139">
        <f>IF(N239="sníž. přenesená",J239,0)</f>
        <v>0</v>
      </c>
      <c r="BI239" s="139">
        <f>IF(N239="nulová",J239,0)</f>
        <v>0</v>
      </c>
      <c r="BJ239" s="16" t="s">
        <v>84</v>
      </c>
      <c r="BK239" s="139">
        <f>ROUND(I239*H239,2)</f>
        <v>0</v>
      </c>
      <c r="BL239" s="16" t="s">
        <v>198</v>
      </c>
      <c r="BM239" s="138" t="s">
        <v>916</v>
      </c>
    </row>
    <row r="240" spans="2:65" s="1" customFormat="1" x14ac:dyDescent="0.2">
      <c r="B240" s="31"/>
      <c r="D240" s="140" t="s">
        <v>199</v>
      </c>
      <c r="F240" s="141" t="s">
        <v>2152</v>
      </c>
      <c r="I240" s="142"/>
      <c r="L240" s="31"/>
      <c r="M240" s="143"/>
      <c r="T240" s="53"/>
      <c r="AT240" s="16" t="s">
        <v>199</v>
      </c>
      <c r="AU240" s="16" t="s">
        <v>84</v>
      </c>
    </row>
    <row r="241" spans="2:65" s="1" customFormat="1" ht="16.5" customHeight="1" x14ac:dyDescent="0.2">
      <c r="B241" s="31"/>
      <c r="C241" s="126" t="s">
        <v>361</v>
      </c>
      <c r="D241" s="126" t="s">
        <v>194</v>
      </c>
      <c r="E241" s="127" t="s">
        <v>2153</v>
      </c>
      <c r="F241" s="128" t="s">
        <v>2154</v>
      </c>
      <c r="G241" s="129" t="s">
        <v>304</v>
      </c>
      <c r="H241" s="130">
        <v>2</v>
      </c>
      <c r="I241" s="131"/>
      <c r="J241" s="132">
        <f>ROUND(I241*H241,2)</f>
        <v>0</v>
      </c>
      <c r="K241" s="133"/>
      <c r="L241" s="31"/>
      <c r="M241" s="134" t="s">
        <v>1</v>
      </c>
      <c r="N241" s="135" t="s">
        <v>41</v>
      </c>
      <c r="P241" s="136">
        <f>O241*H241</f>
        <v>0</v>
      </c>
      <c r="Q241" s="136">
        <v>0</v>
      </c>
      <c r="R241" s="136">
        <f>Q241*H241</f>
        <v>0</v>
      </c>
      <c r="S241" s="136">
        <v>0</v>
      </c>
      <c r="T241" s="137">
        <f>S241*H241</f>
        <v>0</v>
      </c>
      <c r="AR241" s="138" t="s">
        <v>198</v>
      </c>
      <c r="AT241" s="138" t="s">
        <v>194</v>
      </c>
      <c r="AU241" s="138" t="s">
        <v>84</v>
      </c>
      <c r="AY241" s="16" t="s">
        <v>193</v>
      </c>
      <c r="BE241" s="139">
        <f>IF(N241="základní",J241,0)</f>
        <v>0</v>
      </c>
      <c r="BF241" s="139">
        <f>IF(N241="snížená",J241,0)</f>
        <v>0</v>
      </c>
      <c r="BG241" s="139">
        <f>IF(N241="zákl. přenesená",J241,0)</f>
        <v>0</v>
      </c>
      <c r="BH241" s="139">
        <f>IF(N241="sníž. přenesená",J241,0)</f>
        <v>0</v>
      </c>
      <c r="BI241" s="139">
        <f>IF(N241="nulová",J241,0)</f>
        <v>0</v>
      </c>
      <c r="BJ241" s="16" t="s">
        <v>84</v>
      </c>
      <c r="BK241" s="139">
        <f>ROUND(I241*H241,2)</f>
        <v>0</v>
      </c>
      <c r="BL241" s="16" t="s">
        <v>198</v>
      </c>
      <c r="BM241" s="138" t="s">
        <v>925</v>
      </c>
    </row>
    <row r="242" spans="2:65" s="1" customFormat="1" x14ac:dyDescent="0.2">
      <c r="B242" s="31"/>
      <c r="D242" s="140" t="s">
        <v>199</v>
      </c>
      <c r="F242" s="141" t="s">
        <v>2154</v>
      </c>
      <c r="I242" s="142"/>
      <c r="L242" s="31"/>
      <c r="M242" s="143"/>
      <c r="T242" s="53"/>
      <c r="AT242" s="16" t="s">
        <v>199</v>
      </c>
      <c r="AU242" s="16" t="s">
        <v>84</v>
      </c>
    </row>
    <row r="243" spans="2:65" s="1" customFormat="1" ht="16.5" customHeight="1" x14ac:dyDescent="0.2">
      <c r="B243" s="31"/>
      <c r="C243" s="126" t="s">
        <v>564</v>
      </c>
      <c r="D243" s="126" t="s">
        <v>194</v>
      </c>
      <c r="E243" s="127" t="s">
        <v>2155</v>
      </c>
      <c r="F243" s="128" t="s">
        <v>2156</v>
      </c>
      <c r="G243" s="129" t="s">
        <v>304</v>
      </c>
      <c r="H243" s="130">
        <v>6</v>
      </c>
      <c r="I243" s="131"/>
      <c r="J243" s="132">
        <f>ROUND(I243*H243,2)</f>
        <v>0</v>
      </c>
      <c r="K243" s="133"/>
      <c r="L243" s="31"/>
      <c r="M243" s="134" t="s">
        <v>1</v>
      </c>
      <c r="N243" s="135" t="s">
        <v>41</v>
      </c>
      <c r="P243" s="136">
        <f>O243*H243</f>
        <v>0</v>
      </c>
      <c r="Q243" s="136">
        <v>0</v>
      </c>
      <c r="R243" s="136">
        <f>Q243*H243</f>
        <v>0</v>
      </c>
      <c r="S243" s="136">
        <v>0</v>
      </c>
      <c r="T243" s="137">
        <f>S243*H243</f>
        <v>0</v>
      </c>
      <c r="AR243" s="138" t="s">
        <v>198</v>
      </c>
      <c r="AT243" s="138" t="s">
        <v>194</v>
      </c>
      <c r="AU243" s="138" t="s">
        <v>84</v>
      </c>
      <c r="AY243" s="16" t="s">
        <v>193</v>
      </c>
      <c r="BE243" s="139">
        <f>IF(N243="základní",J243,0)</f>
        <v>0</v>
      </c>
      <c r="BF243" s="139">
        <f>IF(N243="snížená",J243,0)</f>
        <v>0</v>
      </c>
      <c r="BG243" s="139">
        <f>IF(N243="zákl. přenesená",J243,0)</f>
        <v>0</v>
      </c>
      <c r="BH243" s="139">
        <f>IF(N243="sníž. přenesená",J243,0)</f>
        <v>0</v>
      </c>
      <c r="BI243" s="139">
        <f>IF(N243="nulová",J243,0)</f>
        <v>0</v>
      </c>
      <c r="BJ243" s="16" t="s">
        <v>84</v>
      </c>
      <c r="BK243" s="139">
        <f>ROUND(I243*H243,2)</f>
        <v>0</v>
      </c>
      <c r="BL243" s="16" t="s">
        <v>198</v>
      </c>
      <c r="BM243" s="138" t="s">
        <v>937</v>
      </c>
    </row>
    <row r="244" spans="2:65" s="1" customFormat="1" x14ac:dyDescent="0.2">
      <c r="B244" s="31"/>
      <c r="D244" s="140" t="s">
        <v>199</v>
      </c>
      <c r="F244" s="141" t="s">
        <v>2156</v>
      </c>
      <c r="I244" s="142"/>
      <c r="L244" s="31"/>
      <c r="M244" s="143"/>
      <c r="T244" s="53"/>
      <c r="AT244" s="16" t="s">
        <v>199</v>
      </c>
      <c r="AU244" s="16" t="s">
        <v>84</v>
      </c>
    </row>
    <row r="245" spans="2:65" s="1" customFormat="1" ht="21.75" customHeight="1" x14ac:dyDescent="0.2">
      <c r="B245" s="31"/>
      <c r="C245" s="126" t="s">
        <v>367</v>
      </c>
      <c r="D245" s="126" t="s">
        <v>194</v>
      </c>
      <c r="E245" s="127" t="s">
        <v>2157</v>
      </c>
      <c r="F245" s="128" t="s">
        <v>2158</v>
      </c>
      <c r="G245" s="129" t="s">
        <v>246</v>
      </c>
      <c r="H245" s="130">
        <v>50</v>
      </c>
      <c r="I245" s="131"/>
      <c r="J245" s="132">
        <f>ROUND(I245*H245,2)</f>
        <v>0</v>
      </c>
      <c r="K245" s="133"/>
      <c r="L245" s="31"/>
      <c r="M245" s="134" t="s">
        <v>1</v>
      </c>
      <c r="N245" s="135" t="s">
        <v>41</v>
      </c>
      <c r="P245" s="136">
        <f>O245*H245</f>
        <v>0</v>
      </c>
      <c r="Q245" s="136">
        <v>0</v>
      </c>
      <c r="R245" s="136">
        <f>Q245*H245</f>
        <v>0</v>
      </c>
      <c r="S245" s="136">
        <v>0</v>
      </c>
      <c r="T245" s="137">
        <f>S245*H245</f>
        <v>0</v>
      </c>
      <c r="AR245" s="138" t="s">
        <v>198</v>
      </c>
      <c r="AT245" s="138" t="s">
        <v>194</v>
      </c>
      <c r="AU245" s="138" t="s">
        <v>84</v>
      </c>
      <c r="AY245" s="16" t="s">
        <v>193</v>
      </c>
      <c r="BE245" s="139">
        <f>IF(N245="základní",J245,0)</f>
        <v>0</v>
      </c>
      <c r="BF245" s="139">
        <f>IF(N245="snížená",J245,0)</f>
        <v>0</v>
      </c>
      <c r="BG245" s="139">
        <f>IF(N245="zákl. přenesená",J245,0)</f>
        <v>0</v>
      </c>
      <c r="BH245" s="139">
        <f>IF(N245="sníž. přenesená",J245,0)</f>
        <v>0</v>
      </c>
      <c r="BI245" s="139">
        <f>IF(N245="nulová",J245,0)</f>
        <v>0</v>
      </c>
      <c r="BJ245" s="16" t="s">
        <v>84</v>
      </c>
      <c r="BK245" s="139">
        <f>ROUND(I245*H245,2)</f>
        <v>0</v>
      </c>
      <c r="BL245" s="16" t="s">
        <v>198</v>
      </c>
      <c r="BM245" s="138" t="s">
        <v>611</v>
      </c>
    </row>
    <row r="246" spans="2:65" s="1" customFormat="1" x14ac:dyDescent="0.2">
      <c r="B246" s="31"/>
      <c r="D246" s="140" t="s">
        <v>199</v>
      </c>
      <c r="F246" s="141" t="s">
        <v>2158</v>
      </c>
      <c r="I246" s="142"/>
      <c r="L246" s="31"/>
      <c r="M246" s="143"/>
      <c r="T246" s="53"/>
      <c r="AT246" s="16" t="s">
        <v>199</v>
      </c>
      <c r="AU246" s="16" t="s">
        <v>84</v>
      </c>
    </row>
    <row r="247" spans="2:65" s="1" customFormat="1" ht="21.75" customHeight="1" x14ac:dyDescent="0.2">
      <c r="B247" s="31"/>
      <c r="C247" s="126" t="s">
        <v>578</v>
      </c>
      <c r="D247" s="126" t="s">
        <v>194</v>
      </c>
      <c r="E247" s="127" t="s">
        <v>2159</v>
      </c>
      <c r="F247" s="128" t="s">
        <v>2160</v>
      </c>
      <c r="G247" s="129" t="s">
        <v>246</v>
      </c>
      <c r="H247" s="130">
        <v>20</v>
      </c>
      <c r="I247" s="131"/>
      <c r="J247" s="132">
        <f>ROUND(I247*H247,2)</f>
        <v>0</v>
      </c>
      <c r="K247" s="133"/>
      <c r="L247" s="31"/>
      <c r="M247" s="134" t="s">
        <v>1</v>
      </c>
      <c r="N247" s="135" t="s">
        <v>41</v>
      </c>
      <c r="P247" s="136">
        <f>O247*H247</f>
        <v>0</v>
      </c>
      <c r="Q247" s="136">
        <v>0</v>
      </c>
      <c r="R247" s="136">
        <f>Q247*H247</f>
        <v>0</v>
      </c>
      <c r="S247" s="136">
        <v>0</v>
      </c>
      <c r="T247" s="137">
        <f>S247*H247</f>
        <v>0</v>
      </c>
      <c r="AR247" s="138" t="s">
        <v>198</v>
      </c>
      <c r="AT247" s="138" t="s">
        <v>194</v>
      </c>
      <c r="AU247" s="138" t="s">
        <v>84</v>
      </c>
      <c r="AY247" s="16" t="s">
        <v>193</v>
      </c>
      <c r="BE247" s="139">
        <f>IF(N247="základní",J247,0)</f>
        <v>0</v>
      </c>
      <c r="BF247" s="139">
        <f>IF(N247="snížená",J247,0)</f>
        <v>0</v>
      </c>
      <c r="BG247" s="139">
        <f>IF(N247="zákl. přenesená",J247,0)</f>
        <v>0</v>
      </c>
      <c r="BH247" s="139">
        <f>IF(N247="sníž. přenesená",J247,0)</f>
        <v>0</v>
      </c>
      <c r="BI247" s="139">
        <f>IF(N247="nulová",J247,0)</f>
        <v>0</v>
      </c>
      <c r="BJ247" s="16" t="s">
        <v>84</v>
      </c>
      <c r="BK247" s="139">
        <f>ROUND(I247*H247,2)</f>
        <v>0</v>
      </c>
      <c r="BL247" s="16" t="s">
        <v>198</v>
      </c>
      <c r="BM247" s="138" t="s">
        <v>616</v>
      </c>
    </row>
    <row r="248" spans="2:65" s="1" customFormat="1" x14ac:dyDescent="0.2">
      <c r="B248" s="31"/>
      <c r="D248" s="140" t="s">
        <v>199</v>
      </c>
      <c r="F248" s="141" t="s">
        <v>2160</v>
      </c>
      <c r="I248" s="142"/>
      <c r="L248" s="31"/>
      <c r="M248" s="143"/>
      <c r="T248" s="53"/>
      <c r="AT248" s="16" t="s">
        <v>199</v>
      </c>
      <c r="AU248" s="16" t="s">
        <v>84</v>
      </c>
    </row>
    <row r="249" spans="2:65" s="1" customFormat="1" ht="24.2" customHeight="1" x14ac:dyDescent="0.2">
      <c r="B249" s="31"/>
      <c r="C249" s="126" t="s">
        <v>585</v>
      </c>
      <c r="D249" s="126" t="s">
        <v>194</v>
      </c>
      <c r="E249" s="127" t="s">
        <v>2161</v>
      </c>
      <c r="F249" s="128" t="s">
        <v>2162</v>
      </c>
      <c r="G249" s="129" t="s">
        <v>304</v>
      </c>
      <c r="H249" s="130">
        <v>1</v>
      </c>
      <c r="I249" s="131"/>
      <c r="J249" s="132">
        <f>ROUND(I249*H249,2)</f>
        <v>0</v>
      </c>
      <c r="K249" s="133"/>
      <c r="L249" s="31"/>
      <c r="M249" s="134" t="s">
        <v>1</v>
      </c>
      <c r="N249" s="135" t="s">
        <v>41</v>
      </c>
      <c r="P249" s="136">
        <f>O249*H249</f>
        <v>0</v>
      </c>
      <c r="Q249" s="136">
        <v>0</v>
      </c>
      <c r="R249" s="136">
        <f>Q249*H249</f>
        <v>0</v>
      </c>
      <c r="S249" s="136">
        <v>0</v>
      </c>
      <c r="T249" s="137">
        <f>S249*H249</f>
        <v>0</v>
      </c>
      <c r="AR249" s="138" t="s">
        <v>198</v>
      </c>
      <c r="AT249" s="138" t="s">
        <v>194</v>
      </c>
      <c r="AU249" s="138" t="s">
        <v>84</v>
      </c>
      <c r="AY249" s="16" t="s">
        <v>193</v>
      </c>
      <c r="BE249" s="139">
        <f>IF(N249="základní",J249,0)</f>
        <v>0</v>
      </c>
      <c r="BF249" s="139">
        <f>IF(N249="snížená",J249,0)</f>
        <v>0</v>
      </c>
      <c r="BG249" s="139">
        <f>IF(N249="zákl. přenesená",J249,0)</f>
        <v>0</v>
      </c>
      <c r="BH249" s="139">
        <f>IF(N249="sníž. přenesená",J249,0)</f>
        <v>0</v>
      </c>
      <c r="BI249" s="139">
        <f>IF(N249="nulová",J249,0)</f>
        <v>0</v>
      </c>
      <c r="BJ249" s="16" t="s">
        <v>84</v>
      </c>
      <c r="BK249" s="139">
        <f>ROUND(I249*H249,2)</f>
        <v>0</v>
      </c>
      <c r="BL249" s="16" t="s">
        <v>198</v>
      </c>
      <c r="BM249" s="138" t="s">
        <v>641</v>
      </c>
    </row>
    <row r="250" spans="2:65" s="1" customFormat="1" x14ac:dyDescent="0.2">
      <c r="B250" s="31"/>
      <c r="D250" s="140" t="s">
        <v>199</v>
      </c>
      <c r="F250" s="141" t="s">
        <v>2162</v>
      </c>
      <c r="I250" s="142"/>
      <c r="L250" s="31"/>
      <c r="M250" s="143"/>
      <c r="T250" s="53"/>
      <c r="AT250" s="16" t="s">
        <v>199</v>
      </c>
      <c r="AU250" s="16" t="s">
        <v>84</v>
      </c>
    </row>
    <row r="251" spans="2:65" s="1" customFormat="1" ht="16.5" customHeight="1" x14ac:dyDescent="0.2">
      <c r="B251" s="31"/>
      <c r="C251" s="126" t="s">
        <v>589</v>
      </c>
      <c r="D251" s="126" t="s">
        <v>194</v>
      </c>
      <c r="E251" s="127" t="s">
        <v>2163</v>
      </c>
      <c r="F251" s="128" t="s">
        <v>2164</v>
      </c>
      <c r="G251" s="129" t="s">
        <v>246</v>
      </c>
      <c r="H251" s="130">
        <v>20</v>
      </c>
      <c r="I251" s="131"/>
      <c r="J251" s="132">
        <f>ROUND(I251*H251,2)</f>
        <v>0</v>
      </c>
      <c r="K251" s="133"/>
      <c r="L251" s="31"/>
      <c r="M251" s="134" t="s">
        <v>1</v>
      </c>
      <c r="N251" s="135" t="s">
        <v>41</v>
      </c>
      <c r="P251" s="136">
        <f>O251*H251</f>
        <v>0</v>
      </c>
      <c r="Q251" s="136">
        <v>0</v>
      </c>
      <c r="R251" s="136">
        <f>Q251*H251</f>
        <v>0</v>
      </c>
      <c r="S251" s="136">
        <v>0</v>
      </c>
      <c r="T251" s="137">
        <f>S251*H251</f>
        <v>0</v>
      </c>
      <c r="AR251" s="138" t="s">
        <v>198</v>
      </c>
      <c r="AT251" s="138" t="s">
        <v>194</v>
      </c>
      <c r="AU251" s="138" t="s">
        <v>84</v>
      </c>
      <c r="AY251" s="16" t="s">
        <v>193</v>
      </c>
      <c r="BE251" s="139">
        <f>IF(N251="základní",J251,0)</f>
        <v>0</v>
      </c>
      <c r="BF251" s="139">
        <f>IF(N251="snížená",J251,0)</f>
        <v>0</v>
      </c>
      <c r="BG251" s="139">
        <f>IF(N251="zákl. přenesená",J251,0)</f>
        <v>0</v>
      </c>
      <c r="BH251" s="139">
        <f>IF(N251="sníž. přenesená",J251,0)</f>
        <v>0</v>
      </c>
      <c r="BI251" s="139">
        <f>IF(N251="nulová",J251,0)</f>
        <v>0</v>
      </c>
      <c r="BJ251" s="16" t="s">
        <v>84</v>
      </c>
      <c r="BK251" s="139">
        <f>ROUND(I251*H251,2)</f>
        <v>0</v>
      </c>
      <c r="BL251" s="16" t="s">
        <v>198</v>
      </c>
      <c r="BM251" s="138" t="s">
        <v>649</v>
      </c>
    </row>
    <row r="252" spans="2:65" s="1" customFormat="1" x14ac:dyDescent="0.2">
      <c r="B252" s="31"/>
      <c r="D252" s="140" t="s">
        <v>199</v>
      </c>
      <c r="F252" s="141" t="s">
        <v>2164</v>
      </c>
      <c r="I252" s="142"/>
      <c r="L252" s="31"/>
      <c r="M252" s="143"/>
      <c r="T252" s="53"/>
      <c r="AT252" s="16" t="s">
        <v>199</v>
      </c>
      <c r="AU252" s="16" t="s">
        <v>84</v>
      </c>
    </row>
    <row r="253" spans="2:65" s="1" customFormat="1" ht="24.2" customHeight="1" x14ac:dyDescent="0.2">
      <c r="B253" s="31"/>
      <c r="C253" s="126" t="s">
        <v>596</v>
      </c>
      <c r="D253" s="126" t="s">
        <v>194</v>
      </c>
      <c r="E253" s="127" t="s">
        <v>2165</v>
      </c>
      <c r="F253" s="128" t="s">
        <v>2166</v>
      </c>
      <c r="G253" s="129" t="s">
        <v>304</v>
      </c>
      <c r="H253" s="130">
        <v>2</v>
      </c>
      <c r="I253" s="131"/>
      <c r="J253" s="132">
        <f>ROUND(I253*H253,2)</f>
        <v>0</v>
      </c>
      <c r="K253" s="133"/>
      <c r="L253" s="31"/>
      <c r="M253" s="134" t="s">
        <v>1</v>
      </c>
      <c r="N253" s="135" t="s">
        <v>41</v>
      </c>
      <c r="P253" s="136">
        <f>O253*H253</f>
        <v>0</v>
      </c>
      <c r="Q253" s="136">
        <v>0</v>
      </c>
      <c r="R253" s="136">
        <f>Q253*H253</f>
        <v>0</v>
      </c>
      <c r="S253" s="136">
        <v>0</v>
      </c>
      <c r="T253" s="137">
        <f>S253*H253</f>
        <v>0</v>
      </c>
      <c r="AR253" s="138" t="s">
        <v>198</v>
      </c>
      <c r="AT253" s="138" t="s">
        <v>194</v>
      </c>
      <c r="AU253" s="138" t="s">
        <v>84</v>
      </c>
      <c r="AY253" s="16" t="s">
        <v>193</v>
      </c>
      <c r="BE253" s="139">
        <f>IF(N253="základní",J253,0)</f>
        <v>0</v>
      </c>
      <c r="BF253" s="139">
        <f>IF(N253="snížená",J253,0)</f>
        <v>0</v>
      </c>
      <c r="BG253" s="139">
        <f>IF(N253="zákl. přenesená",J253,0)</f>
        <v>0</v>
      </c>
      <c r="BH253" s="139">
        <f>IF(N253="sníž. přenesená",J253,0)</f>
        <v>0</v>
      </c>
      <c r="BI253" s="139">
        <f>IF(N253="nulová",J253,0)</f>
        <v>0</v>
      </c>
      <c r="BJ253" s="16" t="s">
        <v>84</v>
      </c>
      <c r="BK253" s="139">
        <f>ROUND(I253*H253,2)</f>
        <v>0</v>
      </c>
      <c r="BL253" s="16" t="s">
        <v>198</v>
      </c>
      <c r="BM253" s="138" t="s">
        <v>655</v>
      </c>
    </row>
    <row r="254" spans="2:65" s="1" customFormat="1" x14ac:dyDescent="0.2">
      <c r="B254" s="31"/>
      <c r="D254" s="140" t="s">
        <v>199</v>
      </c>
      <c r="F254" s="141" t="s">
        <v>2166</v>
      </c>
      <c r="I254" s="142"/>
      <c r="L254" s="31"/>
      <c r="M254" s="143"/>
      <c r="T254" s="53"/>
      <c r="AT254" s="16" t="s">
        <v>199</v>
      </c>
      <c r="AU254" s="16" t="s">
        <v>84</v>
      </c>
    </row>
    <row r="255" spans="2:65" s="1" customFormat="1" ht="24.2" customHeight="1" x14ac:dyDescent="0.2">
      <c r="B255" s="31"/>
      <c r="C255" s="126" t="s">
        <v>602</v>
      </c>
      <c r="D255" s="126" t="s">
        <v>194</v>
      </c>
      <c r="E255" s="127" t="s">
        <v>2167</v>
      </c>
      <c r="F255" s="128" t="s">
        <v>2168</v>
      </c>
      <c r="G255" s="129" t="s">
        <v>304</v>
      </c>
      <c r="H255" s="130">
        <v>1</v>
      </c>
      <c r="I255" s="131"/>
      <c r="J255" s="132">
        <f>ROUND(I255*H255,2)</f>
        <v>0</v>
      </c>
      <c r="K255" s="133"/>
      <c r="L255" s="31"/>
      <c r="M255" s="134" t="s">
        <v>1</v>
      </c>
      <c r="N255" s="135" t="s">
        <v>41</v>
      </c>
      <c r="P255" s="136">
        <f>O255*H255</f>
        <v>0</v>
      </c>
      <c r="Q255" s="136">
        <v>0</v>
      </c>
      <c r="R255" s="136">
        <f>Q255*H255</f>
        <v>0</v>
      </c>
      <c r="S255" s="136">
        <v>0</v>
      </c>
      <c r="T255" s="137">
        <f>S255*H255</f>
        <v>0</v>
      </c>
      <c r="AR255" s="138" t="s">
        <v>198</v>
      </c>
      <c r="AT255" s="138" t="s">
        <v>194</v>
      </c>
      <c r="AU255" s="138" t="s">
        <v>84</v>
      </c>
      <c r="AY255" s="16" t="s">
        <v>193</v>
      </c>
      <c r="BE255" s="139">
        <f>IF(N255="základní",J255,0)</f>
        <v>0</v>
      </c>
      <c r="BF255" s="139">
        <f>IF(N255="snížená",J255,0)</f>
        <v>0</v>
      </c>
      <c r="BG255" s="139">
        <f>IF(N255="zákl. přenesená",J255,0)</f>
        <v>0</v>
      </c>
      <c r="BH255" s="139">
        <f>IF(N255="sníž. přenesená",J255,0)</f>
        <v>0</v>
      </c>
      <c r="BI255" s="139">
        <f>IF(N255="nulová",J255,0)</f>
        <v>0</v>
      </c>
      <c r="BJ255" s="16" t="s">
        <v>84</v>
      </c>
      <c r="BK255" s="139">
        <f>ROUND(I255*H255,2)</f>
        <v>0</v>
      </c>
      <c r="BL255" s="16" t="s">
        <v>198</v>
      </c>
      <c r="BM255" s="138" t="s">
        <v>660</v>
      </c>
    </row>
    <row r="256" spans="2:65" s="1" customFormat="1" x14ac:dyDescent="0.2">
      <c r="B256" s="31"/>
      <c r="D256" s="140" t="s">
        <v>199</v>
      </c>
      <c r="F256" s="141" t="s">
        <v>2168</v>
      </c>
      <c r="I256" s="142"/>
      <c r="L256" s="31"/>
      <c r="M256" s="143"/>
      <c r="T256" s="53"/>
      <c r="AT256" s="16" t="s">
        <v>199</v>
      </c>
      <c r="AU256" s="16" t="s">
        <v>84</v>
      </c>
    </row>
    <row r="257" spans="2:65" s="1" customFormat="1" ht="16.5" customHeight="1" x14ac:dyDescent="0.2">
      <c r="B257" s="31"/>
      <c r="C257" s="126" t="s">
        <v>608</v>
      </c>
      <c r="D257" s="126" t="s">
        <v>194</v>
      </c>
      <c r="E257" s="127" t="s">
        <v>2169</v>
      </c>
      <c r="F257" s="128" t="s">
        <v>2170</v>
      </c>
      <c r="G257" s="129" t="s">
        <v>1695</v>
      </c>
      <c r="H257" s="130">
        <v>1</v>
      </c>
      <c r="I257" s="131"/>
      <c r="J257" s="132">
        <f>ROUND(I257*H257,2)</f>
        <v>0</v>
      </c>
      <c r="K257" s="133"/>
      <c r="L257" s="31"/>
      <c r="M257" s="134" t="s">
        <v>1</v>
      </c>
      <c r="N257" s="135" t="s">
        <v>41</v>
      </c>
      <c r="P257" s="136">
        <f>O257*H257</f>
        <v>0</v>
      </c>
      <c r="Q257" s="136">
        <v>0</v>
      </c>
      <c r="R257" s="136">
        <f>Q257*H257</f>
        <v>0</v>
      </c>
      <c r="S257" s="136">
        <v>0</v>
      </c>
      <c r="T257" s="137">
        <f>S257*H257</f>
        <v>0</v>
      </c>
      <c r="AR257" s="138" t="s">
        <v>198</v>
      </c>
      <c r="AT257" s="138" t="s">
        <v>194</v>
      </c>
      <c r="AU257" s="138" t="s">
        <v>84</v>
      </c>
      <c r="AY257" s="16" t="s">
        <v>193</v>
      </c>
      <c r="BE257" s="139">
        <f>IF(N257="základní",J257,0)</f>
        <v>0</v>
      </c>
      <c r="BF257" s="139">
        <f>IF(N257="snížená",J257,0)</f>
        <v>0</v>
      </c>
      <c r="BG257" s="139">
        <f>IF(N257="zákl. přenesená",J257,0)</f>
        <v>0</v>
      </c>
      <c r="BH257" s="139">
        <f>IF(N257="sníž. přenesená",J257,0)</f>
        <v>0</v>
      </c>
      <c r="BI257" s="139">
        <f>IF(N257="nulová",J257,0)</f>
        <v>0</v>
      </c>
      <c r="BJ257" s="16" t="s">
        <v>84</v>
      </c>
      <c r="BK257" s="139">
        <f>ROUND(I257*H257,2)</f>
        <v>0</v>
      </c>
      <c r="BL257" s="16" t="s">
        <v>198</v>
      </c>
      <c r="BM257" s="138" t="s">
        <v>664</v>
      </c>
    </row>
    <row r="258" spans="2:65" s="1" customFormat="1" x14ac:dyDescent="0.2">
      <c r="B258" s="31"/>
      <c r="D258" s="140" t="s">
        <v>199</v>
      </c>
      <c r="F258" s="141" t="s">
        <v>2170</v>
      </c>
      <c r="I258" s="142"/>
      <c r="L258" s="31"/>
      <c r="M258" s="143"/>
      <c r="T258" s="53"/>
      <c r="AT258" s="16" t="s">
        <v>199</v>
      </c>
      <c r="AU258" s="16" t="s">
        <v>84</v>
      </c>
    </row>
    <row r="259" spans="2:65" s="1" customFormat="1" ht="24.2" customHeight="1" x14ac:dyDescent="0.2">
      <c r="B259" s="31"/>
      <c r="C259" s="126" t="s">
        <v>613</v>
      </c>
      <c r="D259" s="126" t="s">
        <v>194</v>
      </c>
      <c r="E259" s="127" t="s">
        <v>2171</v>
      </c>
      <c r="F259" s="128" t="s">
        <v>2172</v>
      </c>
      <c r="G259" s="129" t="s">
        <v>304</v>
      </c>
      <c r="H259" s="130">
        <v>22</v>
      </c>
      <c r="I259" s="131"/>
      <c r="J259" s="132">
        <f>ROUND(I259*H259,2)</f>
        <v>0</v>
      </c>
      <c r="K259" s="133"/>
      <c r="L259" s="31"/>
      <c r="M259" s="134" t="s">
        <v>1</v>
      </c>
      <c r="N259" s="135" t="s">
        <v>41</v>
      </c>
      <c r="P259" s="136">
        <f>O259*H259</f>
        <v>0</v>
      </c>
      <c r="Q259" s="136">
        <v>0</v>
      </c>
      <c r="R259" s="136">
        <f>Q259*H259</f>
        <v>0</v>
      </c>
      <c r="S259" s="136">
        <v>0</v>
      </c>
      <c r="T259" s="137">
        <f>S259*H259</f>
        <v>0</v>
      </c>
      <c r="AR259" s="138" t="s">
        <v>198</v>
      </c>
      <c r="AT259" s="138" t="s">
        <v>194</v>
      </c>
      <c r="AU259" s="138" t="s">
        <v>84</v>
      </c>
      <c r="AY259" s="16" t="s">
        <v>193</v>
      </c>
      <c r="BE259" s="139">
        <f>IF(N259="základní",J259,0)</f>
        <v>0</v>
      </c>
      <c r="BF259" s="139">
        <f>IF(N259="snížená",J259,0)</f>
        <v>0</v>
      </c>
      <c r="BG259" s="139">
        <f>IF(N259="zákl. přenesená",J259,0)</f>
        <v>0</v>
      </c>
      <c r="BH259" s="139">
        <f>IF(N259="sníž. přenesená",J259,0)</f>
        <v>0</v>
      </c>
      <c r="BI259" s="139">
        <f>IF(N259="nulová",J259,0)</f>
        <v>0</v>
      </c>
      <c r="BJ259" s="16" t="s">
        <v>84</v>
      </c>
      <c r="BK259" s="139">
        <f>ROUND(I259*H259,2)</f>
        <v>0</v>
      </c>
      <c r="BL259" s="16" t="s">
        <v>198</v>
      </c>
      <c r="BM259" s="138" t="s">
        <v>669</v>
      </c>
    </row>
    <row r="260" spans="2:65" s="1" customFormat="1" ht="19.5" x14ac:dyDescent="0.2">
      <c r="B260" s="31"/>
      <c r="D260" s="140" t="s">
        <v>199</v>
      </c>
      <c r="F260" s="141" t="s">
        <v>2172</v>
      </c>
      <c r="I260" s="142"/>
      <c r="L260" s="31"/>
      <c r="M260" s="143"/>
      <c r="T260" s="53"/>
      <c r="AT260" s="16" t="s">
        <v>199</v>
      </c>
      <c r="AU260" s="16" t="s">
        <v>84</v>
      </c>
    </row>
    <row r="261" spans="2:65" s="1" customFormat="1" ht="16.5" customHeight="1" x14ac:dyDescent="0.2">
      <c r="B261" s="31"/>
      <c r="C261" s="126" t="s">
        <v>461</v>
      </c>
      <c r="D261" s="126" t="s">
        <v>194</v>
      </c>
      <c r="E261" s="127" t="s">
        <v>2173</v>
      </c>
      <c r="F261" s="128" t="s">
        <v>2174</v>
      </c>
      <c r="G261" s="129" t="s">
        <v>246</v>
      </c>
      <c r="H261" s="130">
        <v>40</v>
      </c>
      <c r="I261" s="131"/>
      <c r="J261" s="132">
        <f>ROUND(I261*H261,2)</f>
        <v>0</v>
      </c>
      <c r="K261" s="133"/>
      <c r="L261" s="31"/>
      <c r="M261" s="134" t="s">
        <v>1</v>
      </c>
      <c r="N261" s="135" t="s">
        <v>41</v>
      </c>
      <c r="P261" s="136">
        <f>O261*H261</f>
        <v>0</v>
      </c>
      <c r="Q261" s="136">
        <v>0</v>
      </c>
      <c r="R261" s="136">
        <f>Q261*H261</f>
        <v>0</v>
      </c>
      <c r="S261" s="136">
        <v>0</v>
      </c>
      <c r="T261" s="137">
        <f>S261*H261</f>
        <v>0</v>
      </c>
      <c r="AR261" s="138" t="s">
        <v>198</v>
      </c>
      <c r="AT261" s="138" t="s">
        <v>194</v>
      </c>
      <c r="AU261" s="138" t="s">
        <v>84</v>
      </c>
      <c r="AY261" s="16" t="s">
        <v>193</v>
      </c>
      <c r="BE261" s="139">
        <f>IF(N261="základní",J261,0)</f>
        <v>0</v>
      </c>
      <c r="BF261" s="139">
        <f>IF(N261="snížená",J261,0)</f>
        <v>0</v>
      </c>
      <c r="BG261" s="139">
        <f>IF(N261="zákl. přenesená",J261,0)</f>
        <v>0</v>
      </c>
      <c r="BH261" s="139">
        <f>IF(N261="sníž. přenesená",J261,0)</f>
        <v>0</v>
      </c>
      <c r="BI261" s="139">
        <f>IF(N261="nulová",J261,0)</f>
        <v>0</v>
      </c>
      <c r="BJ261" s="16" t="s">
        <v>84</v>
      </c>
      <c r="BK261" s="139">
        <f>ROUND(I261*H261,2)</f>
        <v>0</v>
      </c>
      <c r="BL261" s="16" t="s">
        <v>198</v>
      </c>
      <c r="BM261" s="138" t="s">
        <v>673</v>
      </c>
    </row>
    <row r="262" spans="2:65" s="1" customFormat="1" x14ac:dyDescent="0.2">
      <c r="B262" s="31"/>
      <c r="D262" s="140" t="s">
        <v>199</v>
      </c>
      <c r="F262" s="141" t="s">
        <v>2174</v>
      </c>
      <c r="I262" s="142"/>
      <c r="L262" s="31"/>
      <c r="M262" s="143"/>
      <c r="T262" s="53"/>
      <c r="AT262" s="16" t="s">
        <v>199</v>
      </c>
      <c r="AU262" s="16" t="s">
        <v>84</v>
      </c>
    </row>
    <row r="263" spans="2:65" s="1" customFormat="1" ht="16.5" customHeight="1" x14ac:dyDescent="0.2">
      <c r="B263" s="31"/>
      <c r="C263" s="126" t="s">
        <v>646</v>
      </c>
      <c r="D263" s="126" t="s">
        <v>194</v>
      </c>
      <c r="E263" s="127" t="s">
        <v>2175</v>
      </c>
      <c r="F263" s="128" t="s">
        <v>2176</v>
      </c>
      <c r="G263" s="129" t="s">
        <v>246</v>
      </c>
      <c r="H263" s="130">
        <v>125</v>
      </c>
      <c r="I263" s="131"/>
      <c r="J263" s="132">
        <f>ROUND(I263*H263,2)</f>
        <v>0</v>
      </c>
      <c r="K263" s="133"/>
      <c r="L263" s="31"/>
      <c r="M263" s="134" t="s">
        <v>1</v>
      </c>
      <c r="N263" s="135" t="s">
        <v>41</v>
      </c>
      <c r="P263" s="136">
        <f>O263*H263</f>
        <v>0</v>
      </c>
      <c r="Q263" s="136">
        <v>0</v>
      </c>
      <c r="R263" s="136">
        <f>Q263*H263</f>
        <v>0</v>
      </c>
      <c r="S263" s="136">
        <v>0</v>
      </c>
      <c r="T263" s="137">
        <f>S263*H263</f>
        <v>0</v>
      </c>
      <c r="AR263" s="138" t="s">
        <v>198</v>
      </c>
      <c r="AT263" s="138" t="s">
        <v>194</v>
      </c>
      <c r="AU263" s="138" t="s">
        <v>84</v>
      </c>
      <c r="AY263" s="16" t="s">
        <v>193</v>
      </c>
      <c r="BE263" s="139">
        <f>IF(N263="základní",J263,0)</f>
        <v>0</v>
      </c>
      <c r="BF263" s="139">
        <f>IF(N263="snížená",J263,0)</f>
        <v>0</v>
      </c>
      <c r="BG263" s="139">
        <f>IF(N263="zákl. přenesená",J263,0)</f>
        <v>0</v>
      </c>
      <c r="BH263" s="139">
        <f>IF(N263="sníž. přenesená",J263,0)</f>
        <v>0</v>
      </c>
      <c r="BI263" s="139">
        <f>IF(N263="nulová",J263,0)</f>
        <v>0</v>
      </c>
      <c r="BJ263" s="16" t="s">
        <v>84</v>
      </c>
      <c r="BK263" s="139">
        <f>ROUND(I263*H263,2)</f>
        <v>0</v>
      </c>
      <c r="BL263" s="16" t="s">
        <v>198</v>
      </c>
      <c r="BM263" s="138" t="s">
        <v>677</v>
      </c>
    </row>
    <row r="264" spans="2:65" s="1" customFormat="1" x14ac:dyDescent="0.2">
      <c r="B264" s="31"/>
      <c r="D264" s="140" t="s">
        <v>199</v>
      </c>
      <c r="F264" s="141" t="s">
        <v>2176</v>
      </c>
      <c r="I264" s="142"/>
      <c r="L264" s="31"/>
      <c r="M264" s="143"/>
      <c r="T264" s="53"/>
      <c r="AT264" s="16" t="s">
        <v>199</v>
      </c>
      <c r="AU264" s="16" t="s">
        <v>84</v>
      </c>
    </row>
    <row r="265" spans="2:65" s="1" customFormat="1" ht="16.5" customHeight="1" x14ac:dyDescent="0.2">
      <c r="B265" s="31"/>
      <c r="C265" s="126" t="s">
        <v>473</v>
      </c>
      <c r="D265" s="126" t="s">
        <v>194</v>
      </c>
      <c r="E265" s="127" t="s">
        <v>2177</v>
      </c>
      <c r="F265" s="128" t="s">
        <v>2178</v>
      </c>
      <c r="G265" s="129" t="s">
        <v>246</v>
      </c>
      <c r="H265" s="130">
        <v>160</v>
      </c>
      <c r="I265" s="131"/>
      <c r="J265" s="132">
        <f>ROUND(I265*H265,2)</f>
        <v>0</v>
      </c>
      <c r="K265" s="133"/>
      <c r="L265" s="31"/>
      <c r="M265" s="134" t="s">
        <v>1</v>
      </c>
      <c r="N265" s="135" t="s">
        <v>41</v>
      </c>
      <c r="P265" s="136">
        <f>O265*H265</f>
        <v>0</v>
      </c>
      <c r="Q265" s="136">
        <v>0</v>
      </c>
      <c r="R265" s="136">
        <f>Q265*H265</f>
        <v>0</v>
      </c>
      <c r="S265" s="136">
        <v>0</v>
      </c>
      <c r="T265" s="137">
        <f>S265*H265</f>
        <v>0</v>
      </c>
      <c r="AR265" s="138" t="s">
        <v>198</v>
      </c>
      <c r="AT265" s="138" t="s">
        <v>194</v>
      </c>
      <c r="AU265" s="138" t="s">
        <v>84</v>
      </c>
      <c r="AY265" s="16" t="s">
        <v>193</v>
      </c>
      <c r="BE265" s="139">
        <f>IF(N265="základní",J265,0)</f>
        <v>0</v>
      </c>
      <c r="BF265" s="139">
        <f>IF(N265="snížená",J265,0)</f>
        <v>0</v>
      </c>
      <c r="BG265" s="139">
        <f>IF(N265="zákl. přenesená",J265,0)</f>
        <v>0</v>
      </c>
      <c r="BH265" s="139">
        <f>IF(N265="sníž. přenesená",J265,0)</f>
        <v>0</v>
      </c>
      <c r="BI265" s="139">
        <f>IF(N265="nulová",J265,0)</f>
        <v>0</v>
      </c>
      <c r="BJ265" s="16" t="s">
        <v>84</v>
      </c>
      <c r="BK265" s="139">
        <f>ROUND(I265*H265,2)</f>
        <v>0</v>
      </c>
      <c r="BL265" s="16" t="s">
        <v>198</v>
      </c>
      <c r="BM265" s="138" t="s">
        <v>680</v>
      </c>
    </row>
    <row r="266" spans="2:65" s="1" customFormat="1" x14ac:dyDescent="0.2">
      <c r="B266" s="31"/>
      <c r="D266" s="140" t="s">
        <v>199</v>
      </c>
      <c r="F266" s="141" t="s">
        <v>2178</v>
      </c>
      <c r="I266" s="142"/>
      <c r="L266" s="31"/>
      <c r="M266" s="143"/>
      <c r="T266" s="53"/>
      <c r="AT266" s="16" t="s">
        <v>199</v>
      </c>
      <c r="AU266" s="16" t="s">
        <v>84</v>
      </c>
    </row>
    <row r="267" spans="2:65" s="1" customFormat="1" ht="16.5" customHeight="1" x14ac:dyDescent="0.2">
      <c r="B267" s="31"/>
      <c r="C267" s="126" t="s">
        <v>657</v>
      </c>
      <c r="D267" s="126" t="s">
        <v>194</v>
      </c>
      <c r="E267" s="127" t="s">
        <v>2179</v>
      </c>
      <c r="F267" s="128" t="s">
        <v>2180</v>
      </c>
      <c r="G267" s="129" t="s">
        <v>246</v>
      </c>
      <c r="H267" s="130">
        <v>10</v>
      </c>
      <c r="I267" s="131"/>
      <c r="J267" s="132">
        <f>ROUND(I267*H267,2)</f>
        <v>0</v>
      </c>
      <c r="K267" s="133"/>
      <c r="L267" s="31"/>
      <c r="M267" s="134" t="s">
        <v>1</v>
      </c>
      <c r="N267" s="135" t="s">
        <v>41</v>
      </c>
      <c r="P267" s="136">
        <f>O267*H267</f>
        <v>0</v>
      </c>
      <c r="Q267" s="136">
        <v>0</v>
      </c>
      <c r="R267" s="136">
        <f>Q267*H267</f>
        <v>0</v>
      </c>
      <c r="S267" s="136">
        <v>0</v>
      </c>
      <c r="T267" s="137">
        <f>S267*H267</f>
        <v>0</v>
      </c>
      <c r="AR267" s="138" t="s">
        <v>198</v>
      </c>
      <c r="AT267" s="138" t="s">
        <v>194</v>
      </c>
      <c r="AU267" s="138" t="s">
        <v>84</v>
      </c>
      <c r="AY267" s="16" t="s">
        <v>193</v>
      </c>
      <c r="BE267" s="139">
        <f>IF(N267="základní",J267,0)</f>
        <v>0</v>
      </c>
      <c r="BF267" s="139">
        <f>IF(N267="snížená",J267,0)</f>
        <v>0</v>
      </c>
      <c r="BG267" s="139">
        <f>IF(N267="zákl. přenesená",J267,0)</f>
        <v>0</v>
      </c>
      <c r="BH267" s="139">
        <f>IF(N267="sníž. přenesená",J267,0)</f>
        <v>0</v>
      </c>
      <c r="BI267" s="139">
        <f>IF(N267="nulová",J267,0)</f>
        <v>0</v>
      </c>
      <c r="BJ267" s="16" t="s">
        <v>84</v>
      </c>
      <c r="BK267" s="139">
        <f>ROUND(I267*H267,2)</f>
        <v>0</v>
      </c>
      <c r="BL267" s="16" t="s">
        <v>198</v>
      </c>
      <c r="BM267" s="138" t="s">
        <v>689</v>
      </c>
    </row>
    <row r="268" spans="2:65" s="1" customFormat="1" x14ac:dyDescent="0.2">
      <c r="B268" s="31"/>
      <c r="D268" s="140" t="s">
        <v>199</v>
      </c>
      <c r="F268" s="141" t="s">
        <v>2180</v>
      </c>
      <c r="I268" s="142"/>
      <c r="L268" s="31"/>
      <c r="M268" s="143"/>
      <c r="T268" s="53"/>
      <c r="AT268" s="16" t="s">
        <v>199</v>
      </c>
      <c r="AU268" s="16" t="s">
        <v>84</v>
      </c>
    </row>
    <row r="269" spans="2:65" s="1" customFormat="1" ht="21.75" customHeight="1" x14ac:dyDescent="0.2">
      <c r="B269" s="31"/>
      <c r="C269" s="126" t="s">
        <v>479</v>
      </c>
      <c r="D269" s="126" t="s">
        <v>194</v>
      </c>
      <c r="E269" s="127" t="s">
        <v>2181</v>
      </c>
      <c r="F269" s="128" t="s">
        <v>2182</v>
      </c>
      <c r="G269" s="129" t="s">
        <v>246</v>
      </c>
      <c r="H269" s="130">
        <v>78</v>
      </c>
      <c r="I269" s="131"/>
      <c r="J269" s="132">
        <f>ROUND(I269*H269,2)</f>
        <v>0</v>
      </c>
      <c r="K269" s="133"/>
      <c r="L269" s="31"/>
      <c r="M269" s="134" t="s">
        <v>1</v>
      </c>
      <c r="N269" s="135" t="s">
        <v>41</v>
      </c>
      <c r="P269" s="136">
        <f>O269*H269</f>
        <v>0</v>
      </c>
      <c r="Q269" s="136">
        <v>0</v>
      </c>
      <c r="R269" s="136">
        <f>Q269*H269</f>
        <v>0</v>
      </c>
      <c r="S269" s="136">
        <v>0</v>
      </c>
      <c r="T269" s="137">
        <f>S269*H269</f>
        <v>0</v>
      </c>
      <c r="AR269" s="138" t="s">
        <v>198</v>
      </c>
      <c r="AT269" s="138" t="s">
        <v>194</v>
      </c>
      <c r="AU269" s="138" t="s">
        <v>84</v>
      </c>
      <c r="AY269" s="16" t="s">
        <v>193</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198</v>
      </c>
      <c r="BM269" s="138" t="s">
        <v>694</v>
      </c>
    </row>
    <row r="270" spans="2:65" s="1" customFormat="1" x14ac:dyDescent="0.2">
      <c r="B270" s="31"/>
      <c r="D270" s="140" t="s">
        <v>199</v>
      </c>
      <c r="F270" s="141" t="s">
        <v>2182</v>
      </c>
      <c r="I270" s="142"/>
      <c r="L270" s="31"/>
      <c r="M270" s="143"/>
      <c r="T270" s="53"/>
      <c r="AT270" s="16" t="s">
        <v>199</v>
      </c>
      <c r="AU270" s="16" t="s">
        <v>84</v>
      </c>
    </row>
    <row r="271" spans="2:65" s="1" customFormat="1" ht="21.75" customHeight="1" x14ac:dyDescent="0.2">
      <c r="B271" s="31"/>
      <c r="C271" s="126" t="s">
        <v>666</v>
      </c>
      <c r="D271" s="126" t="s">
        <v>194</v>
      </c>
      <c r="E271" s="127" t="s">
        <v>2183</v>
      </c>
      <c r="F271" s="128" t="s">
        <v>2184</v>
      </c>
      <c r="G271" s="129" t="s">
        <v>246</v>
      </c>
      <c r="H271" s="130">
        <v>30</v>
      </c>
      <c r="I271" s="131"/>
      <c r="J271" s="132">
        <f>ROUND(I271*H271,2)</f>
        <v>0</v>
      </c>
      <c r="K271" s="133"/>
      <c r="L271" s="31"/>
      <c r="M271" s="134" t="s">
        <v>1</v>
      </c>
      <c r="N271" s="135" t="s">
        <v>41</v>
      </c>
      <c r="P271" s="136">
        <f>O271*H271</f>
        <v>0</v>
      </c>
      <c r="Q271" s="136">
        <v>0</v>
      </c>
      <c r="R271" s="136">
        <f>Q271*H271</f>
        <v>0</v>
      </c>
      <c r="S271" s="136">
        <v>0</v>
      </c>
      <c r="T271" s="137">
        <f>S271*H271</f>
        <v>0</v>
      </c>
      <c r="AR271" s="138" t="s">
        <v>198</v>
      </c>
      <c r="AT271" s="138" t="s">
        <v>194</v>
      </c>
      <c r="AU271" s="138" t="s">
        <v>84</v>
      </c>
      <c r="AY271" s="16" t="s">
        <v>193</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198</v>
      </c>
      <c r="BM271" s="138" t="s">
        <v>699</v>
      </c>
    </row>
    <row r="272" spans="2:65" s="1" customFormat="1" x14ac:dyDescent="0.2">
      <c r="B272" s="31"/>
      <c r="D272" s="140" t="s">
        <v>199</v>
      </c>
      <c r="F272" s="141" t="s">
        <v>2184</v>
      </c>
      <c r="I272" s="142"/>
      <c r="L272" s="31"/>
      <c r="M272" s="143"/>
      <c r="T272" s="53"/>
      <c r="AT272" s="16" t="s">
        <v>199</v>
      </c>
      <c r="AU272" s="16" t="s">
        <v>84</v>
      </c>
    </row>
    <row r="273" spans="2:65" s="1" customFormat="1" ht="24.2" customHeight="1" x14ac:dyDescent="0.2">
      <c r="B273" s="31"/>
      <c r="C273" s="126" t="s">
        <v>482</v>
      </c>
      <c r="D273" s="126" t="s">
        <v>194</v>
      </c>
      <c r="E273" s="127" t="s">
        <v>2185</v>
      </c>
      <c r="F273" s="128" t="s">
        <v>2186</v>
      </c>
      <c r="G273" s="129" t="s">
        <v>246</v>
      </c>
      <c r="H273" s="130">
        <v>48</v>
      </c>
      <c r="I273" s="131"/>
      <c r="J273" s="132">
        <f>ROUND(I273*H273,2)</f>
        <v>0</v>
      </c>
      <c r="K273" s="133"/>
      <c r="L273" s="31"/>
      <c r="M273" s="134" t="s">
        <v>1</v>
      </c>
      <c r="N273" s="135" t="s">
        <v>41</v>
      </c>
      <c r="P273" s="136">
        <f>O273*H273</f>
        <v>0</v>
      </c>
      <c r="Q273" s="136">
        <v>0</v>
      </c>
      <c r="R273" s="136">
        <f>Q273*H273</f>
        <v>0</v>
      </c>
      <c r="S273" s="136">
        <v>0</v>
      </c>
      <c r="T273" s="137">
        <f>S273*H273</f>
        <v>0</v>
      </c>
      <c r="AR273" s="138" t="s">
        <v>198</v>
      </c>
      <c r="AT273" s="138" t="s">
        <v>194</v>
      </c>
      <c r="AU273" s="138" t="s">
        <v>84</v>
      </c>
      <c r="AY273" s="16" t="s">
        <v>193</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198</v>
      </c>
      <c r="BM273" s="138" t="s">
        <v>702</v>
      </c>
    </row>
    <row r="274" spans="2:65" s="1" customFormat="1" x14ac:dyDescent="0.2">
      <c r="B274" s="31"/>
      <c r="D274" s="140" t="s">
        <v>199</v>
      </c>
      <c r="F274" s="141" t="s">
        <v>2186</v>
      </c>
      <c r="I274" s="142"/>
      <c r="L274" s="31"/>
      <c r="M274" s="143"/>
      <c r="T274" s="53"/>
      <c r="AT274" s="16" t="s">
        <v>199</v>
      </c>
      <c r="AU274" s="16" t="s">
        <v>84</v>
      </c>
    </row>
    <row r="275" spans="2:65" s="1" customFormat="1" ht="24.2" customHeight="1" x14ac:dyDescent="0.2">
      <c r="B275" s="31"/>
      <c r="C275" s="126" t="s">
        <v>674</v>
      </c>
      <c r="D275" s="126" t="s">
        <v>194</v>
      </c>
      <c r="E275" s="127" t="s">
        <v>2187</v>
      </c>
      <c r="F275" s="128" t="s">
        <v>2188</v>
      </c>
      <c r="G275" s="129" t="s">
        <v>246</v>
      </c>
      <c r="H275" s="130">
        <v>1045</v>
      </c>
      <c r="I275" s="131"/>
      <c r="J275" s="132">
        <f>ROUND(I275*H275,2)</f>
        <v>0</v>
      </c>
      <c r="K275" s="133"/>
      <c r="L275" s="31"/>
      <c r="M275" s="134" t="s">
        <v>1</v>
      </c>
      <c r="N275" s="135" t="s">
        <v>41</v>
      </c>
      <c r="P275" s="136">
        <f>O275*H275</f>
        <v>0</v>
      </c>
      <c r="Q275" s="136">
        <v>0</v>
      </c>
      <c r="R275" s="136">
        <f>Q275*H275</f>
        <v>0</v>
      </c>
      <c r="S275" s="136">
        <v>0</v>
      </c>
      <c r="T275" s="137">
        <f>S275*H275</f>
        <v>0</v>
      </c>
      <c r="AR275" s="138" t="s">
        <v>198</v>
      </c>
      <c r="AT275" s="138" t="s">
        <v>194</v>
      </c>
      <c r="AU275" s="138" t="s">
        <v>84</v>
      </c>
      <c r="AY275" s="16" t="s">
        <v>193</v>
      </c>
      <c r="BE275" s="139">
        <f>IF(N275="základní",J275,0)</f>
        <v>0</v>
      </c>
      <c r="BF275" s="139">
        <f>IF(N275="snížená",J275,0)</f>
        <v>0</v>
      </c>
      <c r="BG275" s="139">
        <f>IF(N275="zákl. přenesená",J275,0)</f>
        <v>0</v>
      </c>
      <c r="BH275" s="139">
        <f>IF(N275="sníž. přenesená",J275,0)</f>
        <v>0</v>
      </c>
      <c r="BI275" s="139">
        <f>IF(N275="nulová",J275,0)</f>
        <v>0</v>
      </c>
      <c r="BJ275" s="16" t="s">
        <v>84</v>
      </c>
      <c r="BK275" s="139">
        <f>ROUND(I275*H275,2)</f>
        <v>0</v>
      </c>
      <c r="BL275" s="16" t="s">
        <v>198</v>
      </c>
      <c r="BM275" s="138" t="s">
        <v>707</v>
      </c>
    </row>
    <row r="276" spans="2:65" s="1" customFormat="1" x14ac:dyDescent="0.2">
      <c r="B276" s="31"/>
      <c r="D276" s="140" t="s">
        <v>199</v>
      </c>
      <c r="F276" s="141" t="s">
        <v>2188</v>
      </c>
      <c r="I276" s="142"/>
      <c r="L276" s="31"/>
      <c r="M276" s="143"/>
      <c r="T276" s="53"/>
      <c r="AT276" s="16" t="s">
        <v>199</v>
      </c>
      <c r="AU276" s="16" t="s">
        <v>84</v>
      </c>
    </row>
    <row r="277" spans="2:65" s="1" customFormat="1" ht="24.2" customHeight="1" x14ac:dyDescent="0.2">
      <c r="B277" s="31"/>
      <c r="C277" s="126" t="s">
        <v>486</v>
      </c>
      <c r="D277" s="126" t="s">
        <v>194</v>
      </c>
      <c r="E277" s="127" t="s">
        <v>2189</v>
      </c>
      <c r="F277" s="128" t="s">
        <v>2190</v>
      </c>
      <c r="G277" s="129" t="s">
        <v>246</v>
      </c>
      <c r="H277" s="130">
        <v>125</v>
      </c>
      <c r="I277" s="131"/>
      <c r="J277" s="132">
        <f>ROUND(I277*H277,2)</f>
        <v>0</v>
      </c>
      <c r="K277" s="133"/>
      <c r="L277" s="31"/>
      <c r="M277" s="134" t="s">
        <v>1</v>
      </c>
      <c r="N277" s="135" t="s">
        <v>41</v>
      </c>
      <c r="P277" s="136">
        <f>O277*H277</f>
        <v>0</v>
      </c>
      <c r="Q277" s="136">
        <v>0</v>
      </c>
      <c r="R277" s="136">
        <f>Q277*H277</f>
        <v>0</v>
      </c>
      <c r="S277" s="136">
        <v>0</v>
      </c>
      <c r="T277" s="137">
        <f>S277*H277</f>
        <v>0</v>
      </c>
      <c r="AR277" s="138" t="s">
        <v>198</v>
      </c>
      <c r="AT277" s="138" t="s">
        <v>194</v>
      </c>
      <c r="AU277" s="138" t="s">
        <v>84</v>
      </c>
      <c r="AY277" s="16" t="s">
        <v>193</v>
      </c>
      <c r="BE277" s="139">
        <f>IF(N277="základní",J277,0)</f>
        <v>0</v>
      </c>
      <c r="BF277" s="139">
        <f>IF(N277="snížená",J277,0)</f>
        <v>0</v>
      </c>
      <c r="BG277" s="139">
        <f>IF(N277="zákl. přenesená",J277,0)</f>
        <v>0</v>
      </c>
      <c r="BH277" s="139">
        <f>IF(N277="sníž. přenesená",J277,0)</f>
        <v>0</v>
      </c>
      <c r="BI277" s="139">
        <f>IF(N277="nulová",J277,0)</f>
        <v>0</v>
      </c>
      <c r="BJ277" s="16" t="s">
        <v>84</v>
      </c>
      <c r="BK277" s="139">
        <f>ROUND(I277*H277,2)</f>
        <v>0</v>
      </c>
      <c r="BL277" s="16" t="s">
        <v>198</v>
      </c>
      <c r="BM277" s="138" t="s">
        <v>710</v>
      </c>
    </row>
    <row r="278" spans="2:65" s="1" customFormat="1" x14ac:dyDescent="0.2">
      <c r="B278" s="31"/>
      <c r="D278" s="140" t="s">
        <v>199</v>
      </c>
      <c r="F278" s="141" t="s">
        <v>2190</v>
      </c>
      <c r="I278" s="142"/>
      <c r="L278" s="31"/>
      <c r="M278" s="143"/>
      <c r="T278" s="53"/>
      <c r="AT278" s="16" t="s">
        <v>199</v>
      </c>
      <c r="AU278" s="16" t="s">
        <v>84</v>
      </c>
    </row>
    <row r="279" spans="2:65" s="1" customFormat="1" ht="24.2" customHeight="1" x14ac:dyDescent="0.2">
      <c r="B279" s="31"/>
      <c r="C279" s="126" t="s">
        <v>686</v>
      </c>
      <c r="D279" s="126" t="s">
        <v>194</v>
      </c>
      <c r="E279" s="127" t="s">
        <v>2191</v>
      </c>
      <c r="F279" s="128" t="s">
        <v>2192</v>
      </c>
      <c r="G279" s="129" t="s">
        <v>246</v>
      </c>
      <c r="H279" s="130">
        <v>2790</v>
      </c>
      <c r="I279" s="131"/>
      <c r="J279" s="132">
        <f>ROUND(I279*H279,2)</f>
        <v>0</v>
      </c>
      <c r="K279" s="133"/>
      <c r="L279" s="31"/>
      <c r="M279" s="134" t="s">
        <v>1</v>
      </c>
      <c r="N279" s="135" t="s">
        <v>41</v>
      </c>
      <c r="P279" s="136">
        <f>O279*H279</f>
        <v>0</v>
      </c>
      <c r="Q279" s="136">
        <v>0</v>
      </c>
      <c r="R279" s="136">
        <f>Q279*H279</f>
        <v>0</v>
      </c>
      <c r="S279" s="136">
        <v>0</v>
      </c>
      <c r="T279" s="137">
        <f>S279*H279</f>
        <v>0</v>
      </c>
      <c r="AR279" s="138" t="s">
        <v>198</v>
      </c>
      <c r="AT279" s="138" t="s">
        <v>194</v>
      </c>
      <c r="AU279" s="138" t="s">
        <v>84</v>
      </c>
      <c r="AY279" s="16" t="s">
        <v>193</v>
      </c>
      <c r="BE279" s="139">
        <f>IF(N279="základní",J279,0)</f>
        <v>0</v>
      </c>
      <c r="BF279" s="139">
        <f>IF(N279="snížená",J279,0)</f>
        <v>0</v>
      </c>
      <c r="BG279" s="139">
        <f>IF(N279="zákl. přenesená",J279,0)</f>
        <v>0</v>
      </c>
      <c r="BH279" s="139">
        <f>IF(N279="sníž. přenesená",J279,0)</f>
        <v>0</v>
      </c>
      <c r="BI279" s="139">
        <f>IF(N279="nulová",J279,0)</f>
        <v>0</v>
      </c>
      <c r="BJ279" s="16" t="s">
        <v>84</v>
      </c>
      <c r="BK279" s="139">
        <f>ROUND(I279*H279,2)</f>
        <v>0</v>
      </c>
      <c r="BL279" s="16" t="s">
        <v>198</v>
      </c>
      <c r="BM279" s="138" t="s">
        <v>714</v>
      </c>
    </row>
    <row r="280" spans="2:65" s="1" customFormat="1" x14ac:dyDescent="0.2">
      <c r="B280" s="31"/>
      <c r="D280" s="140" t="s">
        <v>199</v>
      </c>
      <c r="F280" s="141" t="s">
        <v>2192</v>
      </c>
      <c r="I280" s="142"/>
      <c r="L280" s="31"/>
      <c r="M280" s="143"/>
      <c r="T280" s="53"/>
      <c r="AT280" s="16" t="s">
        <v>199</v>
      </c>
      <c r="AU280" s="16" t="s">
        <v>84</v>
      </c>
    </row>
    <row r="281" spans="2:65" s="1" customFormat="1" ht="21.75" customHeight="1" x14ac:dyDescent="0.2">
      <c r="B281" s="31"/>
      <c r="C281" s="126" t="s">
        <v>489</v>
      </c>
      <c r="D281" s="126" t="s">
        <v>194</v>
      </c>
      <c r="E281" s="127" t="s">
        <v>2193</v>
      </c>
      <c r="F281" s="128" t="s">
        <v>2194</v>
      </c>
      <c r="G281" s="129" t="s">
        <v>246</v>
      </c>
      <c r="H281" s="130">
        <v>5</v>
      </c>
      <c r="I281" s="131"/>
      <c r="J281" s="132">
        <f>ROUND(I281*H281,2)</f>
        <v>0</v>
      </c>
      <c r="K281" s="133"/>
      <c r="L281" s="31"/>
      <c r="M281" s="134" t="s">
        <v>1</v>
      </c>
      <c r="N281" s="135" t="s">
        <v>41</v>
      </c>
      <c r="P281" s="136">
        <f>O281*H281</f>
        <v>0</v>
      </c>
      <c r="Q281" s="136">
        <v>0</v>
      </c>
      <c r="R281" s="136">
        <f>Q281*H281</f>
        <v>0</v>
      </c>
      <c r="S281" s="136">
        <v>0</v>
      </c>
      <c r="T281" s="137">
        <f>S281*H281</f>
        <v>0</v>
      </c>
      <c r="AR281" s="138" t="s">
        <v>198</v>
      </c>
      <c r="AT281" s="138" t="s">
        <v>194</v>
      </c>
      <c r="AU281" s="138" t="s">
        <v>84</v>
      </c>
      <c r="AY281" s="16" t="s">
        <v>193</v>
      </c>
      <c r="BE281" s="139">
        <f>IF(N281="základní",J281,0)</f>
        <v>0</v>
      </c>
      <c r="BF281" s="139">
        <f>IF(N281="snížená",J281,0)</f>
        <v>0</v>
      </c>
      <c r="BG281" s="139">
        <f>IF(N281="zákl. přenesená",J281,0)</f>
        <v>0</v>
      </c>
      <c r="BH281" s="139">
        <f>IF(N281="sníž. přenesená",J281,0)</f>
        <v>0</v>
      </c>
      <c r="BI281" s="139">
        <f>IF(N281="nulová",J281,0)</f>
        <v>0</v>
      </c>
      <c r="BJ281" s="16" t="s">
        <v>84</v>
      </c>
      <c r="BK281" s="139">
        <f>ROUND(I281*H281,2)</f>
        <v>0</v>
      </c>
      <c r="BL281" s="16" t="s">
        <v>198</v>
      </c>
      <c r="BM281" s="138" t="s">
        <v>732</v>
      </c>
    </row>
    <row r="282" spans="2:65" s="1" customFormat="1" x14ac:dyDescent="0.2">
      <c r="B282" s="31"/>
      <c r="D282" s="140" t="s">
        <v>199</v>
      </c>
      <c r="F282" s="141" t="s">
        <v>2194</v>
      </c>
      <c r="I282" s="142"/>
      <c r="L282" s="31"/>
      <c r="M282" s="143"/>
      <c r="T282" s="53"/>
      <c r="AT282" s="16" t="s">
        <v>199</v>
      </c>
      <c r="AU282" s="16" t="s">
        <v>84</v>
      </c>
    </row>
    <row r="283" spans="2:65" s="1" customFormat="1" ht="21.75" customHeight="1" x14ac:dyDescent="0.2">
      <c r="B283" s="31"/>
      <c r="C283" s="126" t="s">
        <v>696</v>
      </c>
      <c r="D283" s="126" t="s">
        <v>194</v>
      </c>
      <c r="E283" s="127" t="s">
        <v>2195</v>
      </c>
      <c r="F283" s="128" t="s">
        <v>2196</v>
      </c>
      <c r="G283" s="129" t="s">
        <v>246</v>
      </c>
      <c r="H283" s="130">
        <v>5</v>
      </c>
      <c r="I283" s="131"/>
      <c r="J283" s="132">
        <f>ROUND(I283*H283,2)</f>
        <v>0</v>
      </c>
      <c r="K283" s="133"/>
      <c r="L283" s="31"/>
      <c r="M283" s="134" t="s">
        <v>1</v>
      </c>
      <c r="N283" s="135" t="s">
        <v>41</v>
      </c>
      <c r="P283" s="136">
        <f>O283*H283</f>
        <v>0</v>
      </c>
      <c r="Q283" s="136">
        <v>0</v>
      </c>
      <c r="R283" s="136">
        <f>Q283*H283</f>
        <v>0</v>
      </c>
      <c r="S283" s="136">
        <v>0</v>
      </c>
      <c r="T283" s="137">
        <f>S283*H283</f>
        <v>0</v>
      </c>
      <c r="AR283" s="138" t="s">
        <v>198</v>
      </c>
      <c r="AT283" s="138" t="s">
        <v>194</v>
      </c>
      <c r="AU283" s="138" t="s">
        <v>84</v>
      </c>
      <c r="AY283" s="16" t="s">
        <v>193</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198</v>
      </c>
      <c r="BM283" s="138" t="s">
        <v>737</v>
      </c>
    </row>
    <row r="284" spans="2:65" s="1" customFormat="1" x14ac:dyDescent="0.2">
      <c r="B284" s="31"/>
      <c r="D284" s="140" t="s">
        <v>199</v>
      </c>
      <c r="F284" s="141" t="s">
        <v>2196</v>
      </c>
      <c r="I284" s="142"/>
      <c r="L284" s="31"/>
      <c r="M284" s="143"/>
      <c r="T284" s="53"/>
      <c r="AT284" s="16" t="s">
        <v>199</v>
      </c>
      <c r="AU284" s="16" t="s">
        <v>84</v>
      </c>
    </row>
    <row r="285" spans="2:65" s="1" customFormat="1" ht="24.2" customHeight="1" x14ac:dyDescent="0.2">
      <c r="B285" s="31"/>
      <c r="C285" s="126" t="s">
        <v>495</v>
      </c>
      <c r="D285" s="126" t="s">
        <v>194</v>
      </c>
      <c r="E285" s="127" t="s">
        <v>2197</v>
      </c>
      <c r="F285" s="128" t="s">
        <v>2198</v>
      </c>
      <c r="G285" s="129" t="s">
        <v>246</v>
      </c>
      <c r="H285" s="130">
        <v>15</v>
      </c>
      <c r="I285" s="131"/>
      <c r="J285" s="132">
        <f>ROUND(I285*H285,2)</f>
        <v>0</v>
      </c>
      <c r="K285" s="133"/>
      <c r="L285" s="31"/>
      <c r="M285" s="134" t="s">
        <v>1</v>
      </c>
      <c r="N285" s="135" t="s">
        <v>41</v>
      </c>
      <c r="P285" s="136">
        <f>O285*H285</f>
        <v>0</v>
      </c>
      <c r="Q285" s="136">
        <v>0</v>
      </c>
      <c r="R285" s="136">
        <f>Q285*H285</f>
        <v>0</v>
      </c>
      <c r="S285" s="136">
        <v>0</v>
      </c>
      <c r="T285" s="137">
        <f>S285*H285</f>
        <v>0</v>
      </c>
      <c r="AR285" s="138" t="s">
        <v>198</v>
      </c>
      <c r="AT285" s="138" t="s">
        <v>194</v>
      </c>
      <c r="AU285" s="138" t="s">
        <v>84</v>
      </c>
      <c r="AY285" s="16" t="s">
        <v>193</v>
      </c>
      <c r="BE285" s="139">
        <f>IF(N285="základní",J285,0)</f>
        <v>0</v>
      </c>
      <c r="BF285" s="139">
        <f>IF(N285="snížená",J285,0)</f>
        <v>0</v>
      </c>
      <c r="BG285" s="139">
        <f>IF(N285="zákl. přenesená",J285,0)</f>
        <v>0</v>
      </c>
      <c r="BH285" s="139">
        <f>IF(N285="sníž. přenesená",J285,0)</f>
        <v>0</v>
      </c>
      <c r="BI285" s="139">
        <f>IF(N285="nulová",J285,0)</f>
        <v>0</v>
      </c>
      <c r="BJ285" s="16" t="s">
        <v>84</v>
      </c>
      <c r="BK285" s="139">
        <f>ROUND(I285*H285,2)</f>
        <v>0</v>
      </c>
      <c r="BL285" s="16" t="s">
        <v>198</v>
      </c>
      <c r="BM285" s="138" t="s">
        <v>756</v>
      </c>
    </row>
    <row r="286" spans="2:65" s="1" customFormat="1" x14ac:dyDescent="0.2">
      <c r="B286" s="31"/>
      <c r="D286" s="140" t="s">
        <v>199</v>
      </c>
      <c r="F286" s="141" t="s">
        <v>2198</v>
      </c>
      <c r="I286" s="142"/>
      <c r="L286" s="31"/>
      <c r="M286" s="143"/>
      <c r="T286" s="53"/>
      <c r="AT286" s="16" t="s">
        <v>199</v>
      </c>
      <c r="AU286" s="16" t="s">
        <v>84</v>
      </c>
    </row>
    <row r="287" spans="2:65" s="1" customFormat="1" ht="16.5" customHeight="1" x14ac:dyDescent="0.2">
      <c r="B287" s="31"/>
      <c r="C287" s="126" t="s">
        <v>704</v>
      </c>
      <c r="D287" s="126" t="s">
        <v>194</v>
      </c>
      <c r="E287" s="127" t="s">
        <v>2199</v>
      </c>
      <c r="F287" s="128" t="s">
        <v>2166</v>
      </c>
      <c r="G287" s="129" t="s">
        <v>304</v>
      </c>
      <c r="H287" s="130">
        <v>1</v>
      </c>
      <c r="I287" s="131"/>
      <c r="J287" s="132">
        <f>ROUND(I287*H287,2)</f>
        <v>0</v>
      </c>
      <c r="K287" s="133"/>
      <c r="L287" s="31"/>
      <c r="M287" s="134" t="s">
        <v>1</v>
      </c>
      <c r="N287" s="135" t="s">
        <v>41</v>
      </c>
      <c r="P287" s="136">
        <f>O287*H287</f>
        <v>0</v>
      </c>
      <c r="Q287" s="136">
        <v>0</v>
      </c>
      <c r="R287" s="136">
        <f>Q287*H287</f>
        <v>0</v>
      </c>
      <c r="S287" s="136">
        <v>0</v>
      </c>
      <c r="T287" s="137">
        <f>S287*H287</f>
        <v>0</v>
      </c>
      <c r="AR287" s="138" t="s">
        <v>198</v>
      </c>
      <c r="AT287" s="138" t="s">
        <v>194</v>
      </c>
      <c r="AU287" s="138" t="s">
        <v>84</v>
      </c>
      <c r="AY287" s="16" t="s">
        <v>193</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198</v>
      </c>
      <c r="BM287" s="138" t="s">
        <v>761</v>
      </c>
    </row>
    <row r="288" spans="2:65" s="1" customFormat="1" x14ac:dyDescent="0.2">
      <c r="B288" s="31"/>
      <c r="D288" s="140" t="s">
        <v>199</v>
      </c>
      <c r="F288" s="141" t="s">
        <v>2166</v>
      </c>
      <c r="I288" s="142"/>
      <c r="L288" s="31"/>
      <c r="M288" s="143"/>
      <c r="T288" s="53"/>
      <c r="AT288" s="16" t="s">
        <v>199</v>
      </c>
      <c r="AU288" s="16" t="s">
        <v>84</v>
      </c>
    </row>
    <row r="289" spans="2:65" s="1" customFormat="1" ht="16.5" customHeight="1" x14ac:dyDescent="0.2">
      <c r="B289" s="31"/>
      <c r="C289" s="126" t="s">
        <v>511</v>
      </c>
      <c r="D289" s="126" t="s">
        <v>194</v>
      </c>
      <c r="E289" s="127" t="s">
        <v>2200</v>
      </c>
      <c r="F289" s="128" t="s">
        <v>2201</v>
      </c>
      <c r="G289" s="129" t="s">
        <v>304</v>
      </c>
      <c r="H289" s="130">
        <v>35</v>
      </c>
      <c r="I289" s="131"/>
      <c r="J289" s="132">
        <f>ROUND(I289*H289,2)</f>
        <v>0</v>
      </c>
      <c r="K289" s="133"/>
      <c r="L289" s="31"/>
      <c r="M289" s="134" t="s">
        <v>1</v>
      </c>
      <c r="N289" s="135" t="s">
        <v>41</v>
      </c>
      <c r="P289" s="136">
        <f>O289*H289</f>
        <v>0</v>
      </c>
      <c r="Q289" s="136">
        <v>0</v>
      </c>
      <c r="R289" s="136">
        <f>Q289*H289</f>
        <v>0</v>
      </c>
      <c r="S289" s="136">
        <v>0</v>
      </c>
      <c r="T289" s="137">
        <f>S289*H289</f>
        <v>0</v>
      </c>
      <c r="AR289" s="138" t="s">
        <v>198</v>
      </c>
      <c r="AT289" s="138" t="s">
        <v>194</v>
      </c>
      <c r="AU289" s="138" t="s">
        <v>84</v>
      </c>
      <c r="AY289" s="16" t="s">
        <v>193</v>
      </c>
      <c r="BE289" s="139">
        <f>IF(N289="základní",J289,0)</f>
        <v>0</v>
      </c>
      <c r="BF289" s="139">
        <f>IF(N289="snížená",J289,0)</f>
        <v>0</v>
      </c>
      <c r="BG289" s="139">
        <f>IF(N289="zákl. přenesená",J289,0)</f>
        <v>0</v>
      </c>
      <c r="BH289" s="139">
        <f>IF(N289="sníž. přenesená",J289,0)</f>
        <v>0</v>
      </c>
      <c r="BI289" s="139">
        <f>IF(N289="nulová",J289,0)</f>
        <v>0</v>
      </c>
      <c r="BJ289" s="16" t="s">
        <v>84</v>
      </c>
      <c r="BK289" s="139">
        <f>ROUND(I289*H289,2)</f>
        <v>0</v>
      </c>
      <c r="BL289" s="16" t="s">
        <v>198</v>
      </c>
      <c r="BM289" s="138" t="s">
        <v>773</v>
      </c>
    </row>
    <row r="290" spans="2:65" s="1" customFormat="1" x14ac:dyDescent="0.2">
      <c r="B290" s="31"/>
      <c r="D290" s="140" t="s">
        <v>199</v>
      </c>
      <c r="F290" s="141" t="s">
        <v>2201</v>
      </c>
      <c r="I290" s="142"/>
      <c r="L290" s="31"/>
      <c r="M290" s="143"/>
      <c r="T290" s="53"/>
      <c r="AT290" s="16" t="s">
        <v>199</v>
      </c>
      <c r="AU290" s="16" t="s">
        <v>84</v>
      </c>
    </row>
    <row r="291" spans="2:65" s="1" customFormat="1" ht="24.2" customHeight="1" x14ac:dyDescent="0.2">
      <c r="B291" s="31"/>
      <c r="C291" s="126" t="s">
        <v>296</v>
      </c>
      <c r="D291" s="126" t="s">
        <v>194</v>
      </c>
      <c r="E291" s="127" t="s">
        <v>2202</v>
      </c>
      <c r="F291" s="128" t="s">
        <v>2203</v>
      </c>
      <c r="G291" s="129" t="s">
        <v>304</v>
      </c>
      <c r="H291" s="130">
        <v>14</v>
      </c>
      <c r="I291" s="131"/>
      <c r="J291" s="132">
        <f>ROUND(I291*H291,2)</f>
        <v>0</v>
      </c>
      <c r="K291" s="133"/>
      <c r="L291" s="31"/>
      <c r="M291" s="134" t="s">
        <v>1</v>
      </c>
      <c r="N291" s="135" t="s">
        <v>41</v>
      </c>
      <c r="P291" s="136">
        <f>O291*H291</f>
        <v>0</v>
      </c>
      <c r="Q291" s="136">
        <v>0</v>
      </c>
      <c r="R291" s="136">
        <f>Q291*H291</f>
        <v>0</v>
      </c>
      <c r="S291" s="136">
        <v>0</v>
      </c>
      <c r="T291" s="137">
        <f>S291*H291</f>
        <v>0</v>
      </c>
      <c r="AR291" s="138" t="s">
        <v>198</v>
      </c>
      <c r="AT291" s="138" t="s">
        <v>194</v>
      </c>
      <c r="AU291" s="138" t="s">
        <v>84</v>
      </c>
      <c r="AY291" s="16" t="s">
        <v>193</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198</v>
      </c>
      <c r="BM291" s="138" t="s">
        <v>778</v>
      </c>
    </row>
    <row r="292" spans="2:65" s="1" customFormat="1" x14ac:dyDescent="0.2">
      <c r="B292" s="31"/>
      <c r="D292" s="140" t="s">
        <v>199</v>
      </c>
      <c r="F292" s="141" t="s">
        <v>2203</v>
      </c>
      <c r="I292" s="142"/>
      <c r="L292" s="31"/>
      <c r="M292" s="143"/>
      <c r="T292" s="53"/>
      <c r="AT292" s="16" t="s">
        <v>199</v>
      </c>
      <c r="AU292" s="16" t="s">
        <v>84</v>
      </c>
    </row>
    <row r="293" spans="2:65" s="1" customFormat="1" ht="24.2" customHeight="1" x14ac:dyDescent="0.2">
      <c r="B293" s="31"/>
      <c r="C293" s="126" t="s">
        <v>524</v>
      </c>
      <c r="D293" s="126" t="s">
        <v>194</v>
      </c>
      <c r="E293" s="127" t="s">
        <v>2204</v>
      </c>
      <c r="F293" s="128" t="s">
        <v>2205</v>
      </c>
      <c r="G293" s="129" t="s">
        <v>304</v>
      </c>
      <c r="H293" s="130">
        <v>21</v>
      </c>
      <c r="I293" s="131"/>
      <c r="J293" s="132">
        <f>ROUND(I293*H293,2)</f>
        <v>0</v>
      </c>
      <c r="K293" s="133"/>
      <c r="L293" s="31"/>
      <c r="M293" s="134" t="s">
        <v>1</v>
      </c>
      <c r="N293" s="135" t="s">
        <v>41</v>
      </c>
      <c r="P293" s="136">
        <f>O293*H293</f>
        <v>0</v>
      </c>
      <c r="Q293" s="136">
        <v>0</v>
      </c>
      <c r="R293" s="136">
        <f>Q293*H293</f>
        <v>0</v>
      </c>
      <c r="S293" s="136">
        <v>0</v>
      </c>
      <c r="T293" s="137">
        <f>S293*H293</f>
        <v>0</v>
      </c>
      <c r="AR293" s="138" t="s">
        <v>198</v>
      </c>
      <c r="AT293" s="138" t="s">
        <v>194</v>
      </c>
      <c r="AU293" s="138" t="s">
        <v>84</v>
      </c>
      <c r="AY293" s="16" t="s">
        <v>193</v>
      </c>
      <c r="BE293" s="139">
        <f>IF(N293="základní",J293,0)</f>
        <v>0</v>
      </c>
      <c r="BF293" s="139">
        <f>IF(N293="snížená",J293,0)</f>
        <v>0</v>
      </c>
      <c r="BG293" s="139">
        <f>IF(N293="zákl. přenesená",J293,0)</f>
        <v>0</v>
      </c>
      <c r="BH293" s="139">
        <f>IF(N293="sníž. přenesená",J293,0)</f>
        <v>0</v>
      </c>
      <c r="BI293" s="139">
        <f>IF(N293="nulová",J293,0)</f>
        <v>0</v>
      </c>
      <c r="BJ293" s="16" t="s">
        <v>84</v>
      </c>
      <c r="BK293" s="139">
        <f>ROUND(I293*H293,2)</f>
        <v>0</v>
      </c>
      <c r="BL293" s="16" t="s">
        <v>198</v>
      </c>
      <c r="BM293" s="138" t="s">
        <v>782</v>
      </c>
    </row>
    <row r="294" spans="2:65" s="1" customFormat="1" x14ac:dyDescent="0.2">
      <c r="B294" s="31"/>
      <c r="D294" s="140" t="s">
        <v>199</v>
      </c>
      <c r="F294" s="141" t="s">
        <v>2205</v>
      </c>
      <c r="I294" s="142"/>
      <c r="L294" s="31"/>
      <c r="M294" s="143"/>
      <c r="T294" s="53"/>
      <c r="AT294" s="16" t="s">
        <v>199</v>
      </c>
      <c r="AU294" s="16" t="s">
        <v>84</v>
      </c>
    </row>
    <row r="295" spans="2:65" s="1" customFormat="1" ht="21.75" customHeight="1" x14ac:dyDescent="0.2">
      <c r="B295" s="31"/>
      <c r="C295" s="126" t="s">
        <v>734</v>
      </c>
      <c r="D295" s="126" t="s">
        <v>194</v>
      </c>
      <c r="E295" s="127" t="s">
        <v>2206</v>
      </c>
      <c r="F295" s="128" t="s">
        <v>2207</v>
      </c>
      <c r="G295" s="129" t="s">
        <v>304</v>
      </c>
      <c r="H295" s="130">
        <v>1</v>
      </c>
      <c r="I295" s="131"/>
      <c r="J295" s="132">
        <f>ROUND(I295*H295,2)</f>
        <v>0</v>
      </c>
      <c r="K295" s="133"/>
      <c r="L295" s="31"/>
      <c r="M295" s="134" t="s">
        <v>1</v>
      </c>
      <c r="N295" s="135" t="s">
        <v>41</v>
      </c>
      <c r="P295" s="136">
        <f>O295*H295</f>
        <v>0</v>
      </c>
      <c r="Q295" s="136">
        <v>0</v>
      </c>
      <c r="R295" s="136">
        <f>Q295*H295</f>
        <v>0</v>
      </c>
      <c r="S295" s="136">
        <v>0</v>
      </c>
      <c r="T295" s="137">
        <f>S295*H295</f>
        <v>0</v>
      </c>
      <c r="AR295" s="138" t="s">
        <v>198</v>
      </c>
      <c r="AT295" s="138" t="s">
        <v>194</v>
      </c>
      <c r="AU295" s="138" t="s">
        <v>84</v>
      </c>
      <c r="AY295" s="16" t="s">
        <v>193</v>
      </c>
      <c r="BE295" s="139">
        <f>IF(N295="základní",J295,0)</f>
        <v>0</v>
      </c>
      <c r="BF295" s="139">
        <f>IF(N295="snížená",J295,0)</f>
        <v>0</v>
      </c>
      <c r="BG295" s="139">
        <f>IF(N295="zákl. přenesená",J295,0)</f>
        <v>0</v>
      </c>
      <c r="BH295" s="139">
        <f>IF(N295="sníž. přenesená",J295,0)</f>
        <v>0</v>
      </c>
      <c r="BI295" s="139">
        <f>IF(N295="nulová",J295,0)</f>
        <v>0</v>
      </c>
      <c r="BJ295" s="16" t="s">
        <v>84</v>
      </c>
      <c r="BK295" s="139">
        <f>ROUND(I295*H295,2)</f>
        <v>0</v>
      </c>
      <c r="BL295" s="16" t="s">
        <v>198</v>
      </c>
      <c r="BM295" s="138" t="s">
        <v>787</v>
      </c>
    </row>
    <row r="296" spans="2:65" s="1" customFormat="1" x14ac:dyDescent="0.2">
      <c r="B296" s="31"/>
      <c r="D296" s="140" t="s">
        <v>199</v>
      </c>
      <c r="F296" s="141" t="s">
        <v>2207</v>
      </c>
      <c r="I296" s="142"/>
      <c r="L296" s="31"/>
      <c r="M296" s="143"/>
      <c r="T296" s="53"/>
      <c r="AT296" s="16" t="s">
        <v>199</v>
      </c>
      <c r="AU296" s="16" t="s">
        <v>84</v>
      </c>
    </row>
    <row r="297" spans="2:65" s="1" customFormat="1" ht="16.5" customHeight="1" x14ac:dyDescent="0.2">
      <c r="B297" s="31"/>
      <c r="C297" s="126" t="s">
        <v>527</v>
      </c>
      <c r="D297" s="126" t="s">
        <v>194</v>
      </c>
      <c r="E297" s="127" t="s">
        <v>2208</v>
      </c>
      <c r="F297" s="128" t="s">
        <v>2209</v>
      </c>
      <c r="G297" s="129" t="s">
        <v>246</v>
      </c>
      <c r="H297" s="130">
        <v>245</v>
      </c>
      <c r="I297" s="131"/>
      <c r="J297" s="132">
        <f>ROUND(I297*H297,2)</f>
        <v>0</v>
      </c>
      <c r="K297" s="133"/>
      <c r="L297" s="31"/>
      <c r="M297" s="134" t="s">
        <v>1</v>
      </c>
      <c r="N297" s="135" t="s">
        <v>41</v>
      </c>
      <c r="P297" s="136">
        <f>O297*H297</f>
        <v>0</v>
      </c>
      <c r="Q297" s="136">
        <v>0</v>
      </c>
      <c r="R297" s="136">
        <f>Q297*H297</f>
        <v>0</v>
      </c>
      <c r="S297" s="136">
        <v>0</v>
      </c>
      <c r="T297" s="137">
        <f>S297*H297</f>
        <v>0</v>
      </c>
      <c r="AR297" s="138" t="s">
        <v>198</v>
      </c>
      <c r="AT297" s="138" t="s">
        <v>194</v>
      </c>
      <c r="AU297" s="138" t="s">
        <v>84</v>
      </c>
      <c r="AY297" s="16" t="s">
        <v>193</v>
      </c>
      <c r="BE297" s="139">
        <f>IF(N297="základní",J297,0)</f>
        <v>0</v>
      </c>
      <c r="BF297" s="139">
        <f>IF(N297="snížená",J297,0)</f>
        <v>0</v>
      </c>
      <c r="BG297" s="139">
        <f>IF(N297="zákl. přenesená",J297,0)</f>
        <v>0</v>
      </c>
      <c r="BH297" s="139">
        <f>IF(N297="sníž. přenesená",J297,0)</f>
        <v>0</v>
      </c>
      <c r="BI297" s="139">
        <f>IF(N297="nulová",J297,0)</f>
        <v>0</v>
      </c>
      <c r="BJ297" s="16" t="s">
        <v>84</v>
      </c>
      <c r="BK297" s="139">
        <f>ROUND(I297*H297,2)</f>
        <v>0</v>
      </c>
      <c r="BL297" s="16" t="s">
        <v>198</v>
      </c>
      <c r="BM297" s="138" t="s">
        <v>792</v>
      </c>
    </row>
    <row r="298" spans="2:65" s="1" customFormat="1" x14ac:dyDescent="0.2">
      <c r="B298" s="31"/>
      <c r="D298" s="140" t="s">
        <v>199</v>
      </c>
      <c r="F298" s="141" t="s">
        <v>2209</v>
      </c>
      <c r="I298" s="142"/>
      <c r="L298" s="31"/>
      <c r="M298" s="143"/>
      <c r="T298" s="53"/>
      <c r="AT298" s="16" t="s">
        <v>199</v>
      </c>
      <c r="AU298" s="16" t="s">
        <v>84</v>
      </c>
    </row>
    <row r="299" spans="2:65" s="1" customFormat="1" ht="16.5" customHeight="1" x14ac:dyDescent="0.2">
      <c r="B299" s="31"/>
      <c r="C299" s="126" t="s">
        <v>758</v>
      </c>
      <c r="D299" s="126" t="s">
        <v>194</v>
      </c>
      <c r="E299" s="127" t="s">
        <v>2210</v>
      </c>
      <c r="F299" s="128" t="s">
        <v>2211</v>
      </c>
      <c r="G299" s="129" t="s">
        <v>246</v>
      </c>
      <c r="H299" s="130">
        <v>110</v>
      </c>
      <c r="I299" s="131"/>
      <c r="J299" s="132">
        <f>ROUND(I299*H299,2)</f>
        <v>0</v>
      </c>
      <c r="K299" s="133"/>
      <c r="L299" s="31"/>
      <c r="M299" s="134" t="s">
        <v>1</v>
      </c>
      <c r="N299" s="135" t="s">
        <v>41</v>
      </c>
      <c r="P299" s="136">
        <f>O299*H299</f>
        <v>0</v>
      </c>
      <c r="Q299" s="136">
        <v>0</v>
      </c>
      <c r="R299" s="136">
        <f>Q299*H299</f>
        <v>0</v>
      </c>
      <c r="S299" s="136">
        <v>0</v>
      </c>
      <c r="T299" s="137">
        <f>S299*H299</f>
        <v>0</v>
      </c>
      <c r="AR299" s="138" t="s">
        <v>198</v>
      </c>
      <c r="AT299" s="138" t="s">
        <v>194</v>
      </c>
      <c r="AU299" s="138" t="s">
        <v>84</v>
      </c>
      <c r="AY299" s="16" t="s">
        <v>193</v>
      </c>
      <c r="BE299" s="139">
        <f>IF(N299="základní",J299,0)</f>
        <v>0</v>
      </c>
      <c r="BF299" s="139">
        <f>IF(N299="snížená",J299,0)</f>
        <v>0</v>
      </c>
      <c r="BG299" s="139">
        <f>IF(N299="zákl. přenesená",J299,0)</f>
        <v>0</v>
      </c>
      <c r="BH299" s="139">
        <f>IF(N299="sníž. přenesená",J299,0)</f>
        <v>0</v>
      </c>
      <c r="BI299" s="139">
        <f>IF(N299="nulová",J299,0)</f>
        <v>0</v>
      </c>
      <c r="BJ299" s="16" t="s">
        <v>84</v>
      </c>
      <c r="BK299" s="139">
        <f>ROUND(I299*H299,2)</f>
        <v>0</v>
      </c>
      <c r="BL299" s="16" t="s">
        <v>198</v>
      </c>
      <c r="BM299" s="138" t="s">
        <v>798</v>
      </c>
    </row>
    <row r="300" spans="2:65" s="1" customFormat="1" x14ac:dyDescent="0.2">
      <c r="B300" s="31"/>
      <c r="D300" s="140" t="s">
        <v>199</v>
      </c>
      <c r="F300" s="141" t="s">
        <v>2211</v>
      </c>
      <c r="I300" s="142"/>
      <c r="L300" s="31"/>
      <c r="M300" s="143"/>
      <c r="T300" s="53"/>
      <c r="AT300" s="16" t="s">
        <v>199</v>
      </c>
      <c r="AU300" s="16" t="s">
        <v>84</v>
      </c>
    </row>
    <row r="301" spans="2:65" s="1" customFormat="1" ht="16.5" customHeight="1" x14ac:dyDescent="0.2">
      <c r="B301" s="31"/>
      <c r="C301" s="126" t="s">
        <v>770</v>
      </c>
      <c r="D301" s="126" t="s">
        <v>194</v>
      </c>
      <c r="E301" s="127" t="s">
        <v>2212</v>
      </c>
      <c r="F301" s="128" t="s">
        <v>2213</v>
      </c>
      <c r="G301" s="129" t="s">
        <v>246</v>
      </c>
      <c r="H301" s="130">
        <v>26</v>
      </c>
      <c r="I301" s="131"/>
      <c r="J301" s="132">
        <f>ROUND(I301*H301,2)</f>
        <v>0</v>
      </c>
      <c r="K301" s="133"/>
      <c r="L301" s="31"/>
      <c r="M301" s="134" t="s">
        <v>1</v>
      </c>
      <c r="N301" s="135" t="s">
        <v>41</v>
      </c>
      <c r="P301" s="136">
        <f>O301*H301</f>
        <v>0</v>
      </c>
      <c r="Q301" s="136">
        <v>0</v>
      </c>
      <c r="R301" s="136">
        <f>Q301*H301</f>
        <v>0</v>
      </c>
      <c r="S301" s="136">
        <v>0</v>
      </c>
      <c r="T301" s="137">
        <f>S301*H301</f>
        <v>0</v>
      </c>
      <c r="AR301" s="138" t="s">
        <v>198</v>
      </c>
      <c r="AT301" s="138" t="s">
        <v>194</v>
      </c>
      <c r="AU301" s="138" t="s">
        <v>84</v>
      </c>
      <c r="AY301" s="16" t="s">
        <v>193</v>
      </c>
      <c r="BE301" s="139">
        <f>IF(N301="základní",J301,0)</f>
        <v>0</v>
      </c>
      <c r="BF301" s="139">
        <f>IF(N301="snížená",J301,0)</f>
        <v>0</v>
      </c>
      <c r="BG301" s="139">
        <f>IF(N301="zákl. přenesená",J301,0)</f>
        <v>0</v>
      </c>
      <c r="BH301" s="139">
        <f>IF(N301="sníž. přenesená",J301,0)</f>
        <v>0</v>
      </c>
      <c r="BI301" s="139">
        <f>IF(N301="nulová",J301,0)</f>
        <v>0</v>
      </c>
      <c r="BJ301" s="16" t="s">
        <v>84</v>
      </c>
      <c r="BK301" s="139">
        <f>ROUND(I301*H301,2)</f>
        <v>0</v>
      </c>
      <c r="BL301" s="16" t="s">
        <v>198</v>
      </c>
      <c r="BM301" s="138" t="s">
        <v>803</v>
      </c>
    </row>
    <row r="302" spans="2:65" s="1" customFormat="1" x14ac:dyDescent="0.2">
      <c r="B302" s="31"/>
      <c r="D302" s="140" t="s">
        <v>199</v>
      </c>
      <c r="F302" s="141" t="s">
        <v>2213</v>
      </c>
      <c r="I302" s="142"/>
      <c r="L302" s="31"/>
      <c r="M302" s="143"/>
      <c r="T302" s="53"/>
      <c r="AT302" s="16" t="s">
        <v>199</v>
      </c>
      <c r="AU302" s="16" t="s">
        <v>84</v>
      </c>
    </row>
    <row r="303" spans="2:65" s="1" customFormat="1" ht="21.75" customHeight="1" x14ac:dyDescent="0.2">
      <c r="B303" s="31"/>
      <c r="C303" s="126" t="s">
        <v>775</v>
      </c>
      <c r="D303" s="126" t="s">
        <v>194</v>
      </c>
      <c r="E303" s="127" t="s">
        <v>2214</v>
      </c>
      <c r="F303" s="128" t="s">
        <v>2215</v>
      </c>
      <c r="G303" s="129" t="s">
        <v>246</v>
      </c>
      <c r="H303" s="130">
        <v>14</v>
      </c>
      <c r="I303" s="131"/>
      <c r="J303" s="132">
        <f>ROUND(I303*H303,2)</f>
        <v>0</v>
      </c>
      <c r="K303" s="133"/>
      <c r="L303" s="31"/>
      <c r="M303" s="134" t="s">
        <v>1</v>
      </c>
      <c r="N303" s="135" t="s">
        <v>41</v>
      </c>
      <c r="P303" s="136">
        <f>O303*H303</f>
        <v>0</v>
      </c>
      <c r="Q303" s="136">
        <v>0</v>
      </c>
      <c r="R303" s="136">
        <f>Q303*H303</f>
        <v>0</v>
      </c>
      <c r="S303" s="136">
        <v>0</v>
      </c>
      <c r="T303" s="137">
        <f>S303*H303</f>
        <v>0</v>
      </c>
      <c r="AR303" s="138" t="s">
        <v>198</v>
      </c>
      <c r="AT303" s="138" t="s">
        <v>194</v>
      </c>
      <c r="AU303" s="138" t="s">
        <v>84</v>
      </c>
      <c r="AY303" s="16" t="s">
        <v>193</v>
      </c>
      <c r="BE303" s="139">
        <f>IF(N303="základní",J303,0)</f>
        <v>0</v>
      </c>
      <c r="BF303" s="139">
        <f>IF(N303="snížená",J303,0)</f>
        <v>0</v>
      </c>
      <c r="BG303" s="139">
        <f>IF(N303="zákl. přenesená",J303,0)</f>
        <v>0</v>
      </c>
      <c r="BH303" s="139">
        <f>IF(N303="sníž. přenesená",J303,0)</f>
        <v>0</v>
      </c>
      <c r="BI303" s="139">
        <f>IF(N303="nulová",J303,0)</f>
        <v>0</v>
      </c>
      <c r="BJ303" s="16" t="s">
        <v>84</v>
      </c>
      <c r="BK303" s="139">
        <f>ROUND(I303*H303,2)</f>
        <v>0</v>
      </c>
      <c r="BL303" s="16" t="s">
        <v>198</v>
      </c>
      <c r="BM303" s="138" t="s">
        <v>807</v>
      </c>
    </row>
    <row r="304" spans="2:65" s="1" customFormat="1" x14ac:dyDescent="0.2">
      <c r="B304" s="31"/>
      <c r="D304" s="140" t="s">
        <v>199</v>
      </c>
      <c r="F304" s="141" t="s">
        <v>2215</v>
      </c>
      <c r="I304" s="142"/>
      <c r="L304" s="31"/>
      <c r="M304" s="143"/>
      <c r="T304" s="53"/>
      <c r="AT304" s="16" t="s">
        <v>199</v>
      </c>
      <c r="AU304" s="16" t="s">
        <v>84</v>
      </c>
    </row>
    <row r="305" spans="2:65" s="1" customFormat="1" ht="16.5" customHeight="1" x14ac:dyDescent="0.2">
      <c r="B305" s="31"/>
      <c r="C305" s="126" t="s">
        <v>544</v>
      </c>
      <c r="D305" s="126" t="s">
        <v>194</v>
      </c>
      <c r="E305" s="127" t="s">
        <v>2216</v>
      </c>
      <c r="F305" s="128" t="s">
        <v>2217</v>
      </c>
      <c r="G305" s="129" t="s">
        <v>246</v>
      </c>
      <c r="H305" s="130">
        <v>1.5</v>
      </c>
      <c r="I305" s="131"/>
      <c r="J305" s="132">
        <f>ROUND(I305*H305,2)</f>
        <v>0</v>
      </c>
      <c r="K305" s="133"/>
      <c r="L305" s="31"/>
      <c r="M305" s="134" t="s">
        <v>1</v>
      </c>
      <c r="N305" s="135" t="s">
        <v>41</v>
      </c>
      <c r="P305" s="136">
        <f>O305*H305</f>
        <v>0</v>
      </c>
      <c r="Q305" s="136">
        <v>0</v>
      </c>
      <c r="R305" s="136">
        <f>Q305*H305</f>
        <v>0</v>
      </c>
      <c r="S305" s="136">
        <v>0</v>
      </c>
      <c r="T305" s="137">
        <f>S305*H305</f>
        <v>0</v>
      </c>
      <c r="AR305" s="138" t="s">
        <v>198</v>
      </c>
      <c r="AT305" s="138" t="s">
        <v>194</v>
      </c>
      <c r="AU305" s="138" t="s">
        <v>84</v>
      </c>
      <c r="AY305" s="16" t="s">
        <v>193</v>
      </c>
      <c r="BE305" s="139">
        <f>IF(N305="základní",J305,0)</f>
        <v>0</v>
      </c>
      <c r="BF305" s="139">
        <f>IF(N305="snížená",J305,0)</f>
        <v>0</v>
      </c>
      <c r="BG305" s="139">
        <f>IF(N305="zákl. přenesená",J305,0)</f>
        <v>0</v>
      </c>
      <c r="BH305" s="139">
        <f>IF(N305="sníž. přenesená",J305,0)</f>
        <v>0</v>
      </c>
      <c r="BI305" s="139">
        <f>IF(N305="nulová",J305,0)</f>
        <v>0</v>
      </c>
      <c r="BJ305" s="16" t="s">
        <v>84</v>
      </c>
      <c r="BK305" s="139">
        <f>ROUND(I305*H305,2)</f>
        <v>0</v>
      </c>
      <c r="BL305" s="16" t="s">
        <v>198</v>
      </c>
      <c r="BM305" s="138" t="s">
        <v>817</v>
      </c>
    </row>
    <row r="306" spans="2:65" s="1" customFormat="1" x14ac:dyDescent="0.2">
      <c r="B306" s="31"/>
      <c r="D306" s="140" t="s">
        <v>199</v>
      </c>
      <c r="F306" s="141" t="s">
        <v>2217</v>
      </c>
      <c r="I306" s="142"/>
      <c r="L306" s="31"/>
      <c r="M306" s="143"/>
      <c r="T306" s="53"/>
      <c r="AT306" s="16" t="s">
        <v>199</v>
      </c>
      <c r="AU306" s="16" t="s">
        <v>84</v>
      </c>
    </row>
    <row r="307" spans="2:65" s="10" customFormat="1" ht="25.9" customHeight="1" x14ac:dyDescent="0.2">
      <c r="B307" s="116"/>
      <c r="D307" s="117" t="s">
        <v>75</v>
      </c>
      <c r="E307" s="118" t="s">
        <v>883</v>
      </c>
      <c r="F307" s="118" t="s">
        <v>2218</v>
      </c>
      <c r="I307" s="119"/>
      <c r="J307" s="120">
        <f>BK307</f>
        <v>0</v>
      </c>
      <c r="L307" s="116"/>
      <c r="M307" s="121"/>
      <c r="P307" s="122">
        <f>SUM(P308:P497)</f>
        <v>0</v>
      </c>
      <c r="R307" s="122">
        <f>SUM(R308:R497)</f>
        <v>0</v>
      </c>
      <c r="T307" s="123">
        <f>SUM(T308:T497)</f>
        <v>0</v>
      </c>
      <c r="AR307" s="117" t="s">
        <v>84</v>
      </c>
      <c r="AT307" s="124" t="s">
        <v>75</v>
      </c>
      <c r="AU307" s="124" t="s">
        <v>76</v>
      </c>
      <c r="AY307" s="117" t="s">
        <v>193</v>
      </c>
      <c r="BK307" s="125">
        <f>SUM(BK308:BK497)</f>
        <v>0</v>
      </c>
    </row>
    <row r="308" spans="2:65" s="1" customFormat="1" ht="37.9" customHeight="1" x14ac:dyDescent="0.2">
      <c r="B308" s="31"/>
      <c r="C308" s="126" t="s">
        <v>784</v>
      </c>
      <c r="D308" s="126" t="s">
        <v>194</v>
      </c>
      <c r="E308" s="127" t="s">
        <v>2219</v>
      </c>
      <c r="F308" s="128" t="s">
        <v>2220</v>
      </c>
      <c r="G308" s="129" t="s">
        <v>304</v>
      </c>
      <c r="H308" s="130">
        <v>1</v>
      </c>
      <c r="I308" s="131"/>
      <c r="J308" s="132">
        <f>ROUND(I308*H308,2)</f>
        <v>0</v>
      </c>
      <c r="K308" s="133"/>
      <c r="L308" s="31"/>
      <c r="M308" s="134" t="s">
        <v>1</v>
      </c>
      <c r="N308" s="135" t="s">
        <v>41</v>
      </c>
      <c r="P308" s="136">
        <f>O308*H308</f>
        <v>0</v>
      </c>
      <c r="Q308" s="136">
        <v>0</v>
      </c>
      <c r="R308" s="136">
        <f>Q308*H308</f>
        <v>0</v>
      </c>
      <c r="S308" s="136">
        <v>0</v>
      </c>
      <c r="T308" s="137">
        <f>S308*H308</f>
        <v>0</v>
      </c>
      <c r="AR308" s="138" t="s">
        <v>198</v>
      </c>
      <c r="AT308" s="138" t="s">
        <v>194</v>
      </c>
      <c r="AU308" s="138" t="s">
        <v>84</v>
      </c>
      <c r="AY308" s="16" t="s">
        <v>193</v>
      </c>
      <c r="BE308" s="139">
        <f>IF(N308="základní",J308,0)</f>
        <v>0</v>
      </c>
      <c r="BF308" s="139">
        <f>IF(N308="snížená",J308,0)</f>
        <v>0</v>
      </c>
      <c r="BG308" s="139">
        <f>IF(N308="zákl. přenesená",J308,0)</f>
        <v>0</v>
      </c>
      <c r="BH308" s="139">
        <f>IF(N308="sníž. přenesená",J308,0)</f>
        <v>0</v>
      </c>
      <c r="BI308" s="139">
        <f>IF(N308="nulová",J308,0)</f>
        <v>0</v>
      </c>
      <c r="BJ308" s="16" t="s">
        <v>84</v>
      </c>
      <c r="BK308" s="139">
        <f>ROUND(I308*H308,2)</f>
        <v>0</v>
      </c>
      <c r="BL308" s="16" t="s">
        <v>198</v>
      </c>
      <c r="BM308" s="138" t="s">
        <v>825</v>
      </c>
    </row>
    <row r="309" spans="2:65" s="1" customFormat="1" ht="19.5" x14ac:dyDescent="0.2">
      <c r="B309" s="31"/>
      <c r="D309" s="140" t="s">
        <v>199</v>
      </c>
      <c r="F309" s="141" t="s">
        <v>2220</v>
      </c>
      <c r="I309" s="142"/>
      <c r="L309" s="31"/>
      <c r="M309" s="143"/>
      <c r="T309" s="53"/>
      <c r="AT309" s="16" t="s">
        <v>199</v>
      </c>
      <c r="AU309" s="16" t="s">
        <v>84</v>
      </c>
    </row>
    <row r="310" spans="2:65" s="1" customFormat="1" ht="16.5" customHeight="1" x14ac:dyDescent="0.2">
      <c r="B310" s="31"/>
      <c r="C310" s="126" t="s">
        <v>549</v>
      </c>
      <c r="D310" s="126" t="s">
        <v>194</v>
      </c>
      <c r="E310" s="127" t="s">
        <v>2221</v>
      </c>
      <c r="F310" s="128" t="s">
        <v>2222</v>
      </c>
      <c r="G310" s="129" t="s">
        <v>304</v>
      </c>
      <c r="H310" s="130">
        <v>2</v>
      </c>
      <c r="I310" s="131"/>
      <c r="J310" s="132">
        <f>ROUND(I310*H310,2)</f>
        <v>0</v>
      </c>
      <c r="K310" s="133"/>
      <c r="L310" s="31"/>
      <c r="M310" s="134" t="s">
        <v>1</v>
      </c>
      <c r="N310" s="135" t="s">
        <v>41</v>
      </c>
      <c r="P310" s="136">
        <f>O310*H310</f>
        <v>0</v>
      </c>
      <c r="Q310" s="136">
        <v>0</v>
      </c>
      <c r="R310" s="136">
        <f>Q310*H310</f>
        <v>0</v>
      </c>
      <c r="S310" s="136">
        <v>0</v>
      </c>
      <c r="T310" s="137">
        <f>S310*H310</f>
        <v>0</v>
      </c>
      <c r="AR310" s="138" t="s">
        <v>198</v>
      </c>
      <c r="AT310" s="138" t="s">
        <v>194</v>
      </c>
      <c r="AU310" s="138" t="s">
        <v>84</v>
      </c>
      <c r="AY310" s="16" t="s">
        <v>193</v>
      </c>
      <c r="BE310" s="139">
        <f>IF(N310="základní",J310,0)</f>
        <v>0</v>
      </c>
      <c r="BF310" s="139">
        <f>IF(N310="snížená",J310,0)</f>
        <v>0</v>
      </c>
      <c r="BG310" s="139">
        <f>IF(N310="zákl. přenesená",J310,0)</f>
        <v>0</v>
      </c>
      <c r="BH310" s="139">
        <f>IF(N310="sníž. přenesená",J310,0)</f>
        <v>0</v>
      </c>
      <c r="BI310" s="139">
        <f>IF(N310="nulová",J310,0)</f>
        <v>0</v>
      </c>
      <c r="BJ310" s="16" t="s">
        <v>84</v>
      </c>
      <c r="BK310" s="139">
        <f>ROUND(I310*H310,2)</f>
        <v>0</v>
      </c>
      <c r="BL310" s="16" t="s">
        <v>198</v>
      </c>
      <c r="BM310" s="138" t="s">
        <v>828</v>
      </c>
    </row>
    <row r="311" spans="2:65" s="1" customFormat="1" x14ac:dyDescent="0.2">
      <c r="B311" s="31"/>
      <c r="D311" s="140" t="s">
        <v>199</v>
      </c>
      <c r="F311" s="141" t="s">
        <v>2222</v>
      </c>
      <c r="I311" s="142"/>
      <c r="L311" s="31"/>
      <c r="M311" s="143"/>
      <c r="T311" s="53"/>
      <c r="AT311" s="16" t="s">
        <v>199</v>
      </c>
      <c r="AU311" s="16" t="s">
        <v>84</v>
      </c>
    </row>
    <row r="312" spans="2:65" s="1" customFormat="1" ht="24.2" customHeight="1" x14ac:dyDescent="0.2">
      <c r="B312" s="31"/>
      <c r="C312" s="126" t="s">
        <v>795</v>
      </c>
      <c r="D312" s="126" t="s">
        <v>194</v>
      </c>
      <c r="E312" s="127" t="s">
        <v>2223</v>
      </c>
      <c r="F312" s="128" t="s">
        <v>2224</v>
      </c>
      <c r="G312" s="129" t="s">
        <v>1695</v>
      </c>
      <c r="H312" s="130">
        <v>6</v>
      </c>
      <c r="I312" s="131"/>
      <c r="J312" s="132">
        <f>ROUND(I312*H312,2)</f>
        <v>0</v>
      </c>
      <c r="K312" s="133"/>
      <c r="L312" s="31"/>
      <c r="M312" s="134" t="s">
        <v>1</v>
      </c>
      <c r="N312" s="135" t="s">
        <v>41</v>
      </c>
      <c r="P312" s="136">
        <f>O312*H312</f>
        <v>0</v>
      </c>
      <c r="Q312" s="136">
        <v>0</v>
      </c>
      <c r="R312" s="136">
        <f>Q312*H312</f>
        <v>0</v>
      </c>
      <c r="S312" s="136">
        <v>0</v>
      </c>
      <c r="T312" s="137">
        <f>S312*H312</f>
        <v>0</v>
      </c>
      <c r="AR312" s="138" t="s">
        <v>198</v>
      </c>
      <c r="AT312" s="138" t="s">
        <v>194</v>
      </c>
      <c r="AU312" s="138" t="s">
        <v>84</v>
      </c>
      <c r="AY312" s="16" t="s">
        <v>193</v>
      </c>
      <c r="BE312" s="139">
        <f>IF(N312="základní",J312,0)</f>
        <v>0</v>
      </c>
      <c r="BF312" s="139">
        <f>IF(N312="snížená",J312,0)</f>
        <v>0</v>
      </c>
      <c r="BG312" s="139">
        <f>IF(N312="zákl. přenesená",J312,0)</f>
        <v>0</v>
      </c>
      <c r="BH312" s="139">
        <f>IF(N312="sníž. přenesená",J312,0)</f>
        <v>0</v>
      </c>
      <c r="BI312" s="139">
        <f>IF(N312="nulová",J312,0)</f>
        <v>0</v>
      </c>
      <c r="BJ312" s="16" t="s">
        <v>84</v>
      </c>
      <c r="BK312" s="139">
        <f>ROUND(I312*H312,2)</f>
        <v>0</v>
      </c>
      <c r="BL312" s="16" t="s">
        <v>198</v>
      </c>
      <c r="BM312" s="138" t="s">
        <v>832</v>
      </c>
    </row>
    <row r="313" spans="2:65" s="1" customFormat="1" ht="19.5" x14ac:dyDescent="0.2">
      <c r="B313" s="31"/>
      <c r="D313" s="140" t="s">
        <v>199</v>
      </c>
      <c r="F313" s="141" t="s">
        <v>2224</v>
      </c>
      <c r="I313" s="142"/>
      <c r="L313" s="31"/>
      <c r="M313" s="143"/>
      <c r="T313" s="53"/>
      <c r="AT313" s="16" t="s">
        <v>199</v>
      </c>
      <c r="AU313" s="16" t="s">
        <v>84</v>
      </c>
    </row>
    <row r="314" spans="2:65" s="1" customFormat="1" ht="16.5" customHeight="1" x14ac:dyDescent="0.2">
      <c r="B314" s="31"/>
      <c r="C314" s="126" t="s">
        <v>554</v>
      </c>
      <c r="D314" s="126" t="s">
        <v>194</v>
      </c>
      <c r="E314" s="127" t="s">
        <v>2225</v>
      </c>
      <c r="F314" s="128" t="s">
        <v>2226</v>
      </c>
      <c r="G314" s="129" t="s">
        <v>246</v>
      </c>
      <c r="H314" s="130">
        <v>10</v>
      </c>
      <c r="I314" s="131"/>
      <c r="J314" s="132">
        <f>ROUND(I314*H314,2)</f>
        <v>0</v>
      </c>
      <c r="K314" s="133"/>
      <c r="L314" s="31"/>
      <c r="M314" s="134" t="s">
        <v>1</v>
      </c>
      <c r="N314" s="135" t="s">
        <v>41</v>
      </c>
      <c r="P314" s="136">
        <f>O314*H314</f>
        <v>0</v>
      </c>
      <c r="Q314" s="136">
        <v>0</v>
      </c>
      <c r="R314" s="136">
        <f>Q314*H314</f>
        <v>0</v>
      </c>
      <c r="S314" s="136">
        <v>0</v>
      </c>
      <c r="T314" s="137">
        <f>S314*H314</f>
        <v>0</v>
      </c>
      <c r="AR314" s="138" t="s">
        <v>198</v>
      </c>
      <c r="AT314" s="138" t="s">
        <v>194</v>
      </c>
      <c r="AU314" s="138" t="s">
        <v>84</v>
      </c>
      <c r="AY314" s="16" t="s">
        <v>193</v>
      </c>
      <c r="BE314" s="139">
        <f>IF(N314="základní",J314,0)</f>
        <v>0</v>
      </c>
      <c r="BF314" s="139">
        <f>IF(N314="snížená",J314,0)</f>
        <v>0</v>
      </c>
      <c r="BG314" s="139">
        <f>IF(N314="zákl. přenesená",J314,0)</f>
        <v>0</v>
      </c>
      <c r="BH314" s="139">
        <f>IF(N314="sníž. přenesená",J314,0)</f>
        <v>0</v>
      </c>
      <c r="BI314" s="139">
        <f>IF(N314="nulová",J314,0)</f>
        <v>0</v>
      </c>
      <c r="BJ314" s="16" t="s">
        <v>84</v>
      </c>
      <c r="BK314" s="139">
        <f>ROUND(I314*H314,2)</f>
        <v>0</v>
      </c>
      <c r="BL314" s="16" t="s">
        <v>198</v>
      </c>
      <c r="BM314" s="138" t="s">
        <v>1274</v>
      </c>
    </row>
    <row r="315" spans="2:65" s="1" customFormat="1" x14ac:dyDescent="0.2">
      <c r="B315" s="31"/>
      <c r="D315" s="140" t="s">
        <v>199</v>
      </c>
      <c r="F315" s="141" t="s">
        <v>2226</v>
      </c>
      <c r="I315" s="142"/>
      <c r="L315" s="31"/>
      <c r="M315" s="143"/>
      <c r="T315" s="53"/>
      <c r="AT315" s="16" t="s">
        <v>199</v>
      </c>
      <c r="AU315" s="16" t="s">
        <v>84</v>
      </c>
    </row>
    <row r="316" spans="2:65" s="1" customFormat="1" ht="16.5" customHeight="1" x14ac:dyDescent="0.2">
      <c r="B316" s="31"/>
      <c r="C316" s="126" t="s">
        <v>804</v>
      </c>
      <c r="D316" s="126" t="s">
        <v>194</v>
      </c>
      <c r="E316" s="127" t="s">
        <v>2227</v>
      </c>
      <c r="F316" s="128" t="s">
        <v>2228</v>
      </c>
      <c r="G316" s="129" t="s">
        <v>197</v>
      </c>
      <c r="H316" s="130">
        <v>0.7</v>
      </c>
      <c r="I316" s="131"/>
      <c r="J316" s="132">
        <f>ROUND(I316*H316,2)</f>
        <v>0</v>
      </c>
      <c r="K316" s="133"/>
      <c r="L316" s="31"/>
      <c r="M316" s="134" t="s">
        <v>1</v>
      </c>
      <c r="N316" s="135" t="s">
        <v>41</v>
      </c>
      <c r="P316" s="136">
        <f>O316*H316</f>
        <v>0</v>
      </c>
      <c r="Q316" s="136">
        <v>0</v>
      </c>
      <c r="R316" s="136">
        <f>Q316*H316</f>
        <v>0</v>
      </c>
      <c r="S316" s="136">
        <v>0</v>
      </c>
      <c r="T316" s="137">
        <f>S316*H316</f>
        <v>0</v>
      </c>
      <c r="AR316" s="138" t="s">
        <v>198</v>
      </c>
      <c r="AT316" s="138" t="s">
        <v>194</v>
      </c>
      <c r="AU316" s="138" t="s">
        <v>84</v>
      </c>
      <c r="AY316" s="16" t="s">
        <v>193</v>
      </c>
      <c r="BE316" s="139">
        <f>IF(N316="základní",J316,0)</f>
        <v>0</v>
      </c>
      <c r="BF316" s="139">
        <f>IF(N316="snížená",J316,0)</f>
        <v>0</v>
      </c>
      <c r="BG316" s="139">
        <f>IF(N316="zákl. přenesená",J316,0)</f>
        <v>0</v>
      </c>
      <c r="BH316" s="139">
        <f>IF(N316="sníž. přenesená",J316,0)</f>
        <v>0</v>
      </c>
      <c r="BI316" s="139">
        <f>IF(N316="nulová",J316,0)</f>
        <v>0</v>
      </c>
      <c r="BJ316" s="16" t="s">
        <v>84</v>
      </c>
      <c r="BK316" s="139">
        <f>ROUND(I316*H316,2)</f>
        <v>0</v>
      </c>
      <c r="BL316" s="16" t="s">
        <v>198</v>
      </c>
      <c r="BM316" s="138" t="s">
        <v>1282</v>
      </c>
    </row>
    <row r="317" spans="2:65" s="1" customFormat="1" x14ac:dyDescent="0.2">
      <c r="B317" s="31"/>
      <c r="D317" s="140" t="s">
        <v>199</v>
      </c>
      <c r="F317" s="141" t="s">
        <v>2228</v>
      </c>
      <c r="I317" s="142"/>
      <c r="L317" s="31"/>
      <c r="M317" s="143"/>
      <c r="T317" s="53"/>
      <c r="AT317" s="16" t="s">
        <v>199</v>
      </c>
      <c r="AU317" s="16" t="s">
        <v>84</v>
      </c>
    </row>
    <row r="318" spans="2:65" s="1" customFormat="1" ht="16.5" customHeight="1" x14ac:dyDescent="0.2">
      <c r="B318" s="31"/>
      <c r="C318" s="126" t="s">
        <v>560</v>
      </c>
      <c r="D318" s="126" t="s">
        <v>194</v>
      </c>
      <c r="E318" s="127" t="s">
        <v>2229</v>
      </c>
      <c r="F318" s="128" t="s">
        <v>2230</v>
      </c>
      <c r="G318" s="129" t="s">
        <v>246</v>
      </c>
      <c r="H318" s="130">
        <v>40</v>
      </c>
      <c r="I318" s="131"/>
      <c r="J318" s="132">
        <f>ROUND(I318*H318,2)</f>
        <v>0</v>
      </c>
      <c r="K318" s="133"/>
      <c r="L318" s="31"/>
      <c r="M318" s="134" t="s">
        <v>1</v>
      </c>
      <c r="N318" s="135" t="s">
        <v>41</v>
      </c>
      <c r="P318" s="136">
        <f>O318*H318</f>
        <v>0</v>
      </c>
      <c r="Q318" s="136">
        <v>0</v>
      </c>
      <c r="R318" s="136">
        <f>Q318*H318</f>
        <v>0</v>
      </c>
      <c r="S318" s="136">
        <v>0</v>
      </c>
      <c r="T318" s="137">
        <f>S318*H318</f>
        <v>0</v>
      </c>
      <c r="AR318" s="138" t="s">
        <v>198</v>
      </c>
      <c r="AT318" s="138" t="s">
        <v>194</v>
      </c>
      <c r="AU318" s="138" t="s">
        <v>84</v>
      </c>
      <c r="AY318" s="16" t="s">
        <v>193</v>
      </c>
      <c r="BE318" s="139">
        <f>IF(N318="základní",J318,0)</f>
        <v>0</v>
      </c>
      <c r="BF318" s="139">
        <f>IF(N318="snížená",J318,0)</f>
        <v>0</v>
      </c>
      <c r="BG318" s="139">
        <f>IF(N318="zákl. přenesená",J318,0)</f>
        <v>0</v>
      </c>
      <c r="BH318" s="139">
        <f>IF(N318="sníž. přenesená",J318,0)</f>
        <v>0</v>
      </c>
      <c r="BI318" s="139">
        <f>IF(N318="nulová",J318,0)</f>
        <v>0</v>
      </c>
      <c r="BJ318" s="16" t="s">
        <v>84</v>
      </c>
      <c r="BK318" s="139">
        <f>ROUND(I318*H318,2)</f>
        <v>0</v>
      </c>
      <c r="BL318" s="16" t="s">
        <v>198</v>
      </c>
      <c r="BM318" s="138" t="s">
        <v>920</v>
      </c>
    </row>
    <row r="319" spans="2:65" s="1" customFormat="1" x14ac:dyDescent="0.2">
      <c r="B319" s="31"/>
      <c r="D319" s="140" t="s">
        <v>199</v>
      </c>
      <c r="F319" s="141" t="s">
        <v>2230</v>
      </c>
      <c r="I319" s="142"/>
      <c r="L319" s="31"/>
      <c r="M319" s="143"/>
      <c r="T319" s="53"/>
      <c r="AT319" s="16" t="s">
        <v>199</v>
      </c>
      <c r="AU319" s="16" t="s">
        <v>84</v>
      </c>
    </row>
    <row r="320" spans="2:65" s="1" customFormat="1" ht="21.75" customHeight="1" x14ac:dyDescent="0.2">
      <c r="B320" s="31"/>
      <c r="C320" s="126" t="s">
        <v>822</v>
      </c>
      <c r="D320" s="126" t="s">
        <v>194</v>
      </c>
      <c r="E320" s="127" t="s">
        <v>2231</v>
      </c>
      <c r="F320" s="128" t="s">
        <v>2232</v>
      </c>
      <c r="G320" s="129" t="s">
        <v>246</v>
      </c>
      <c r="H320" s="130">
        <v>50</v>
      </c>
      <c r="I320" s="131"/>
      <c r="J320" s="132">
        <f>ROUND(I320*H320,2)</f>
        <v>0</v>
      </c>
      <c r="K320" s="133"/>
      <c r="L320" s="31"/>
      <c r="M320" s="134" t="s">
        <v>1</v>
      </c>
      <c r="N320" s="135" t="s">
        <v>41</v>
      </c>
      <c r="P320" s="136">
        <f>O320*H320</f>
        <v>0</v>
      </c>
      <c r="Q320" s="136">
        <v>0</v>
      </c>
      <c r="R320" s="136">
        <f>Q320*H320</f>
        <v>0</v>
      </c>
      <c r="S320" s="136">
        <v>0</v>
      </c>
      <c r="T320" s="137">
        <f>S320*H320</f>
        <v>0</v>
      </c>
      <c r="AR320" s="138" t="s">
        <v>198</v>
      </c>
      <c r="AT320" s="138" t="s">
        <v>194</v>
      </c>
      <c r="AU320" s="138" t="s">
        <v>84</v>
      </c>
      <c r="AY320" s="16" t="s">
        <v>193</v>
      </c>
      <c r="BE320" s="139">
        <f>IF(N320="základní",J320,0)</f>
        <v>0</v>
      </c>
      <c r="BF320" s="139">
        <f>IF(N320="snížená",J320,0)</f>
        <v>0</v>
      </c>
      <c r="BG320" s="139">
        <f>IF(N320="zákl. přenesená",J320,0)</f>
        <v>0</v>
      </c>
      <c r="BH320" s="139">
        <f>IF(N320="sníž. přenesená",J320,0)</f>
        <v>0</v>
      </c>
      <c r="BI320" s="139">
        <f>IF(N320="nulová",J320,0)</f>
        <v>0</v>
      </c>
      <c r="BJ320" s="16" t="s">
        <v>84</v>
      </c>
      <c r="BK320" s="139">
        <f>ROUND(I320*H320,2)</f>
        <v>0</v>
      </c>
      <c r="BL320" s="16" t="s">
        <v>198</v>
      </c>
      <c r="BM320" s="138" t="s">
        <v>857</v>
      </c>
    </row>
    <row r="321" spans="2:65" s="1" customFormat="1" x14ac:dyDescent="0.2">
      <c r="B321" s="31"/>
      <c r="D321" s="140" t="s">
        <v>199</v>
      </c>
      <c r="F321" s="141" t="s">
        <v>2232</v>
      </c>
      <c r="I321" s="142"/>
      <c r="L321" s="31"/>
      <c r="M321" s="143"/>
      <c r="T321" s="53"/>
      <c r="AT321" s="16" t="s">
        <v>199</v>
      </c>
      <c r="AU321" s="16" t="s">
        <v>84</v>
      </c>
    </row>
    <row r="322" spans="2:65" s="1" customFormat="1" ht="21.75" customHeight="1" x14ac:dyDescent="0.2">
      <c r="B322" s="31"/>
      <c r="C322" s="126" t="s">
        <v>567</v>
      </c>
      <c r="D322" s="126" t="s">
        <v>194</v>
      </c>
      <c r="E322" s="127" t="s">
        <v>2233</v>
      </c>
      <c r="F322" s="128" t="s">
        <v>2234</v>
      </c>
      <c r="G322" s="129" t="s">
        <v>246</v>
      </c>
      <c r="H322" s="130">
        <v>50</v>
      </c>
      <c r="I322" s="131"/>
      <c r="J322" s="132">
        <f>ROUND(I322*H322,2)</f>
        <v>0</v>
      </c>
      <c r="K322" s="133"/>
      <c r="L322" s="31"/>
      <c r="M322" s="134" t="s">
        <v>1</v>
      </c>
      <c r="N322" s="135" t="s">
        <v>41</v>
      </c>
      <c r="P322" s="136">
        <f>O322*H322</f>
        <v>0</v>
      </c>
      <c r="Q322" s="136">
        <v>0</v>
      </c>
      <c r="R322" s="136">
        <f>Q322*H322</f>
        <v>0</v>
      </c>
      <c r="S322" s="136">
        <v>0</v>
      </c>
      <c r="T322" s="137">
        <f>S322*H322</f>
        <v>0</v>
      </c>
      <c r="AR322" s="138" t="s">
        <v>198</v>
      </c>
      <c r="AT322" s="138" t="s">
        <v>194</v>
      </c>
      <c r="AU322" s="138" t="s">
        <v>84</v>
      </c>
      <c r="AY322" s="16" t="s">
        <v>193</v>
      </c>
      <c r="BE322" s="139">
        <f>IF(N322="základní",J322,0)</f>
        <v>0</v>
      </c>
      <c r="BF322" s="139">
        <f>IF(N322="snížená",J322,0)</f>
        <v>0</v>
      </c>
      <c r="BG322" s="139">
        <f>IF(N322="zákl. přenesená",J322,0)</f>
        <v>0</v>
      </c>
      <c r="BH322" s="139">
        <f>IF(N322="sníž. přenesená",J322,0)</f>
        <v>0</v>
      </c>
      <c r="BI322" s="139">
        <f>IF(N322="nulová",J322,0)</f>
        <v>0</v>
      </c>
      <c r="BJ322" s="16" t="s">
        <v>84</v>
      </c>
      <c r="BK322" s="139">
        <f>ROUND(I322*H322,2)</f>
        <v>0</v>
      </c>
      <c r="BL322" s="16" t="s">
        <v>198</v>
      </c>
      <c r="BM322" s="138" t="s">
        <v>862</v>
      </c>
    </row>
    <row r="323" spans="2:65" s="1" customFormat="1" x14ac:dyDescent="0.2">
      <c r="B323" s="31"/>
      <c r="D323" s="140" t="s">
        <v>199</v>
      </c>
      <c r="F323" s="141" t="s">
        <v>2234</v>
      </c>
      <c r="I323" s="142"/>
      <c r="L323" s="31"/>
      <c r="M323" s="143"/>
      <c r="T323" s="53"/>
      <c r="AT323" s="16" t="s">
        <v>199</v>
      </c>
      <c r="AU323" s="16" t="s">
        <v>84</v>
      </c>
    </row>
    <row r="324" spans="2:65" s="1" customFormat="1" ht="24.2" customHeight="1" x14ac:dyDescent="0.2">
      <c r="B324" s="31"/>
      <c r="C324" s="126" t="s">
        <v>829</v>
      </c>
      <c r="D324" s="126" t="s">
        <v>194</v>
      </c>
      <c r="E324" s="127" t="s">
        <v>2235</v>
      </c>
      <c r="F324" s="128" t="s">
        <v>2236</v>
      </c>
      <c r="G324" s="129" t="s">
        <v>304</v>
      </c>
      <c r="H324" s="130">
        <v>1</v>
      </c>
      <c r="I324" s="131"/>
      <c r="J324" s="132">
        <f>ROUND(I324*H324,2)</f>
        <v>0</v>
      </c>
      <c r="K324" s="133"/>
      <c r="L324" s="31"/>
      <c r="M324" s="134" t="s">
        <v>1</v>
      </c>
      <c r="N324" s="135" t="s">
        <v>41</v>
      </c>
      <c r="P324" s="136">
        <f>O324*H324</f>
        <v>0</v>
      </c>
      <c r="Q324" s="136">
        <v>0</v>
      </c>
      <c r="R324" s="136">
        <f>Q324*H324</f>
        <v>0</v>
      </c>
      <c r="S324" s="136">
        <v>0</v>
      </c>
      <c r="T324" s="137">
        <f>S324*H324</f>
        <v>0</v>
      </c>
      <c r="AR324" s="138" t="s">
        <v>198</v>
      </c>
      <c r="AT324" s="138" t="s">
        <v>194</v>
      </c>
      <c r="AU324" s="138" t="s">
        <v>84</v>
      </c>
      <c r="AY324" s="16" t="s">
        <v>193</v>
      </c>
      <c r="BE324" s="139">
        <f>IF(N324="základní",J324,0)</f>
        <v>0</v>
      </c>
      <c r="BF324" s="139">
        <f>IF(N324="snížená",J324,0)</f>
        <v>0</v>
      </c>
      <c r="BG324" s="139">
        <f>IF(N324="zákl. přenesená",J324,0)</f>
        <v>0</v>
      </c>
      <c r="BH324" s="139">
        <f>IF(N324="sníž. přenesená",J324,0)</f>
        <v>0</v>
      </c>
      <c r="BI324" s="139">
        <f>IF(N324="nulová",J324,0)</f>
        <v>0</v>
      </c>
      <c r="BJ324" s="16" t="s">
        <v>84</v>
      </c>
      <c r="BK324" s="139">
        <f>ROUND(I324*H324,2)</f>
        <v>0</v>
      </c>
      <c r="BL324" s="16" t="s">
        <v>198</v>
      </c>
      <c r="BM324" s="138" t="s">
        <v>867</v>
      </c>
    </row>
    <row r="325" spans="2:65" s="1" customFormat="1" x14ac:dyDescent="0.2">
      <c r="B325" s="31"/>
      <c r="D325" s="140" t="s">
        <v>199</v>
      </c>
      <c r="F325" s="141" t="s">
        <v>2236</v>
      </c>
      <c r="I325" s="142"/>
      <c r="L325" s="31"/>
      <c r="M325" s="143"/>
      <c r="T325" s="53"/>
      <c r="AT325" s="16" t="s">
        <v>199</v>
      </c>
      <c r="AU325" s="16" t="s">
        <v>84</v>
      </c>
    </row>
    <row r="326" spans="2:65" s="1" customFormat="1" ht="24.2" customHeight="1" x14ac:dyDescent="0.2">
      <c r="B326" s="31"/>
      <c r="C326" s="126" t="s">
        <v>576</v>
      </c>
      <c r="D326" s="126" t="s">
        <v>194</v>
      </c>
      <c r="E326" s="127" t="s">
        <v>2237</v>
      </c>
      <c r="F326" s="128" t="s">
        <v>2238</v>
      </c>
      <c r="G326" s="129" t="s">
        <v>304</v>
      </c>
      <c r="H326" s="130">
        <v>1</v>
      </c>
      <c r="I326" s="131"/>
      <c r="J326" s="132">
        <f>ROUND(I326*H326,2)</f>
        <v>0</v>
      </c>
      <c r="K326" s="133"/>
      <c r="L326" s="31"/>
      <c r="M326" s="134" t="s">
        <v>1</v>
      </c>
      <c r="N326" s="135" t="s">
        <v>41</v>
      </c>
      <c r="P326" s="136">
        <f>O326*H326</f>
        <v>0</v>
      </c>
      <c r="Q326" s="136">
        <v>0</v>
      </c>
      <c r="R326" s="136">
        <f>Q326*H326</f>
        <v>0</v>
      </c>
      <c r="S326" s="136">
        <v>0</v>
      </c>
      <c r="T326" s="137">
        <f>S326*H326</f>
        <v>0</v>
      </c>
      <c r="AR326" s="138" t="s">
        <v>198</v>
      </c>
      <c r="AT326" s="138" t="s">
        <v>194</v>
      </c>
      <c r="AU326" s="138" t="s">
        <v>84</v>
      </c>
      <c r="AY326" s="16" t="s">
        <v>193</v>
      </c>
      <c r="BE326" s="139">
        <f>IF(N326="základní",J326,0)</f>
        <v>0</v>
      </c>
      <c r="BF326" s="139">
        <f>IF(N326="snížená",J326,0)</f>
        <v>0</v>
      </c>
      <c r="BG326" s="139">
        <f>IF(N326="zákl. přenesená",J326,0)</f>
        <v>0</v>
      </c>
      <c r="BH326" s="139">
        <f>IF(N326="sníž. přenesená",J326,0)</f>
        <v>0</v>
      </c>
      <c r="BI326" s="139">
        <f>IF(N326="nulová",J326,0)</f>
        <v>0</v>
      </c>
      <c r="BJ326" s="16" t="s">
        <v>84</v>
      </c>
      <c r="BK326" s="139">
        <f>ROUND(I326*H326,2)</f>
        <v>0</v>
      </c>
      <c r="BL326" s="16" t="s">
        <v>198</v>
      </c>
      <c r="BM326" s="138" t="s">
        <v>871</v>
      </c>
    </row>
    <row r="327" spans="2:65" s="1" customFormat="1" x14ac:dyDescent="0.2">
      <c r="B327" s="31"/>
      <c r="D327" s="140" t="s">
        <v>199</v>
      </c>
      <c r="F327" s="141" t="s">
        <v>2238</v>
      </c>
      <c r="I327" s="142"/>
      <c r="L327" s="31"/>
      <c r="M327" s="143"/>
      <c r="T327" s="53"/>
      <c r="AT327" s="16" t="s">
        <v>199</v>
      </c>
      <c r="AU327" s="16" t="s">
        <v>84</v>
      </c>
    </row>
    <row r="328" spans="2:65" s="1" customFormat="1" ht="24.2" customHeight="1" x14ac:dyDescent="0.2">
      <c r="B328" s="31"/>
      <c r="C328" s="126" t="s">
        <v>841</v>
      </c>
      <c r="D328" s="126" t="s">
        <v>194</v>
      </c>
      <c r="E328" s="127" t="s">
        <v>2239</v>
      </c>
      <c r="F328" s="128" t="s">
        <v>2240</v>
      </c>
      <c r="G328" s="129" t="s">
        <v>2040</v>
      </c>
      <c r="H328" s="130">
        <v>1</v>
      </c>
      <c r="I328" s="131"/>
      <c r="J328" s="132">
        <f>ROUND(I328*H328,2)</f>
        <v>0</v>
      </c>
      <c r="K328" s="133"/>
      <c r="L328" s="31"/>
      <c r="M328" s="134" t="s">
        <v>1</v>
      </c>
      <c r="N328" s="135" t="s">
        <v>41</v>
      </c>
      <c r="P328" s="136">
        <f>O328*H328</f>
        <v>0</v>
      </c>
      <c r="Q328" s="136">
        <v>0</v>
      </c>
      <c r="R328" s="136">
        <f>Q328*H328</f>
        <v>0</v>
      </c>
      <c r="S328" s="136">
        <v>0</v>
      </c>
      <c r="T328" s="137">
        <f>S328*H328</f>
        <v>0</v>
      </c>
      <c r="AR328" s="138" t="s">
        <v>198</v>
      </c>
      <c r="AT328" s="138" t="s">
        <v>194</v>
      </c>
      <c r="AU328" s="138" t="s">
        <v>84</v>
      </c>
      <c r="AY328" s="16" t="s">
        <v>193</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198</v>
      </c>
      <c r="BM328" s="138" t="s">
        <v>875</v>
      </c>
    </row>
    <row r="329" spans="2:65" s="1" customFormat="1" x14ac:dyDescent="0.2">
      <c r="B329" s="31"/>
      <c r="D329" s="140" t="s">
        <v>199</v>
      </c>
      <c r="F329" s="141" t="s">
        <v>2240</v>
      </c>
      <c r="I329" s="142"/>
      <c r="L329" s="31"/>
      <c r="M329" s="143"/>
      <c r="T329" s="53"/>
      <c r="AT329" s="16" t="s">
        <v>199</v>
      </c>
      <c r="AU329" s="16" t="s">
        <v>84</v>
      </c>
    </row>
    <row r="330" spans="2:65" s="1" customFormat="1" ht="37.9" customHeight="1" x14ac:dyDescent="0.2">
      <c r="B330" s="31"/>
      <c r="C330" s="126" t="s">
        <v>847</v>
      </c>
      <c r="D330" s="126" t="s">
        <v>194</v>
      </c>
      <c r="E330" s="127" t="s">
        <v>2241</v>
      </c>
      <c r="F330" s="128" t="s">
        <v>2242</v>
      </c>
      <c r="G330" s="129" t="s">
        <v>1695</v>
      </c>
      <c r="H330" s="130">
        <v>5</v>
      </c>
      <c r="I330" s="131"/>
      <c r="J330" s="132">
        <f>ROUND(I330*H330,2)</f>
        <v>0</v>
      </c>
      <c r="K330" s="133"/>
      <c r="L330" s="31"/>
      <c r="M330" s="134" t="s">
        <v>1</v>
      </c>
      <c r="N330" s="135" t="s">
        <v>41</v>
      </c>
      <c r="P330" s="136">
        <f>O330*H330</f>
        <v>0</v>
      </c>
      <c r="Q330" s="136">
        <v>0</v>
      </c>
      <c r="R330" s="136">
        <f>Q330*H330</f>
        <v>0</v>
      </c>
      <c r="S330" s="136">
        <v>0</v>
      </c>
      <c r="T330" s="137">
        <f>S330*H330</f>
        <v>0</v>
      </c>
      <c r="AR330" s="138" t="s">
        <v>198</v>
      </c>
      <c r="AT330" s="138" t="s">
        <v>194</v>
      </c>
      <c r="AU330" s="138" t="s">
        <v>84</v>
      </c>
      <c r="AY330" s="16" t="s">
        <v>193</v>
      </c>
      <c r="BE330" s="139">
        <f>IF(N330="základní",J330,0)</f>
        <v>0</v>
      </c>
      <c r="BF330" s="139">
        <f>IF(N330="snížená",J330,0)</f>
        <v>0</v>
      </c>
      <c r="BG330" s="139">
        <f>IF(N330="zákl. přenesená",J330,0)</f>
        <v>0</v>
      </c>
      <c r="BH330" s="139">
        <f>IF(N330="sníž. přenesená",J330,0)</f>
        <v>0</v>
      </c>
      <c r="BI330" s="139">
        <f>IF(N330="nulová",J330,0)</f>
        <v>0</v>
      </c>
      <c r="BJ330" s="16" t="s">
        <v>84</v>
      </c>
      <c r="BK330" s="139">
        <f>ROUND(I330*H330,2)</f>
        <v>0</v>
      </c>
      <c r="BL330" s="16" t="s">
        <v>198</v>
      </c>
      <c r="BM330" s="138" t="s">
        <v>879</v>
      </c>
    </row>
    <row r="331" spans="2:65" s="1" customFormat="1" ht="19.5" x14ac:dyDescent="0.2">
      <c r="B331" s="31"/>
      <c r="D331" s="140" t="s">
        <v>199</v>
      </c>
      <c r="F331" s="141" t="s">
        <v>2242</v>
      </c>
      <c r="I331" s="142"/>
      <c r="L331" s="31"/>
      <c r="M331" s="143"/>
      <c r="T331" s="53"/>
      <c r="AT331" s="16" t="s">
        <v>199</v>
      </c>
      <c r="AU331" s="16" t="s">
        <v>84</v>
      </c>
    </row>
    <row r="332" spans="2:65" s="1" customFormat="1" ht="16.5" customHeight="1" x14ac:dyDescent="0.2">
      <c r="B332" s="31"/>
      <c r="C332" s="126" t="s">
        <v>854</v>
      </c>
      <c r="D332" s="126" t="s">
        <v>194</v>
      </c>
      <c r="E332" s="127" t="s">
        <v>2243</v>
      </c>
      <c r="F332" s="128" t="s">
        <v>2244</v>
      </c>
      <c r="G332" s="129" t="s">
        <v>1695</v>
      </c>
      <c r="H332" s="130">
        <v>16</v>
      </c>
      <c r="I332" s="131"/>
      <c r="J332" s="132">
        <f>ROUND(I332*H332,2)</f>
        <v>0</v>
      </c>
      <c r="K332" s="133"/>
      <c r="L332" s="31"/>
      <c r="M332" s="134" t="s">
        <v>1</v>
      </c>
      <c r="N332" s="135" t="s">
        <v>41</v>
      </c>
      <c r="P332" s="136">
        <f>O332*H332</f>
        <v>0</v>
      </c>
      <c r="Q332" s="136">
        <v>0</v>
      </c>
      <c r="R332" s="136">
        <f>Q332*H332</f>
        <v>0</v>
      </c>
      <c r="S332" s="136">
        <v>0</v>
      </c>
      <c r="T332" s="137">
        <f>S332*H332</f>
        <v>0</v>
      </c>
      <c r="AR332" s="138" t="s">
        <v>198</v>
      </c>
      <c r="AT332" s="138" t="s">
        <v>194</v>
      </c>
      <c r="AU332" s="138" t="s">
        <v>84</v>
      </c>
      <c r="AY332" s="16" t="s">
        <v>193</v>
      </c>
      <c r="BE332" s="139">
        <f>IF(N332="základní",J332,0)</f>
        <v>0</v>
      </c>
      <c r="BF332" s="139">
        <f>IF(N332="snížená",J332,0)</f>
        <v>0</v>
      </c>
      <c r="BG332" s="139">
        <f>IF(N332="zákl. přenesená",J332,0)</f>
        <v>0</v>
      </c>
      <c r="BH332" s="139">
        <f>IF(N332="sníž. přenesená",J332,0)</f>
        <v>0</v>
      </c>
      <c r="BI332" s="139">
        <f>IF(N332="nulová",J332,0)</f>
        <v>0</v>
      </c>
      <c r="BJ332" s="16" t="s">
        <v>84</v>
      </c>
      <c r="BK332" s="139">
        <f>ROUND(I332*H332,2)</f>
        <v>0</v>
      </c>
      <c r="BL332" s="16" t="s">
        <v>198</v>
      </c>
      <c r="BM332" s="138" t="s">
        <v>883</v>
      </c>
    </row>
    <row r="333" spans="2:65" s="1" customFormat="1" x14ac:dyDescent="0.2">
      <c r="B333" s="31"/>
      <c r="D333" s="140" t="s">
        <v>199</v>
      </c>
      <c r="F333" s="141" t="s">
        <v>2244</v>
      </c>
      <c r="I333" s="142"/>
      <c r="L333" s="31"/>
      <c r="M333" s="143"/>
      <c r="T333" s="53"/>
      <c r="AT333" s="16" t="s">
        <v>199</v>
      </c>
      <c r="AU333" s="16" t="s">
        <v>84</v>
      </c>
    </row>
    <row r="334" spans="2:65" s="1" customFormat="1" ht="16.5" customHeight="1" x14ac:dyDescent="0.2">
      <c r="B334" s="31"/>
      <c r="C334" s="126" t="s">
        <v>859</v>
      </c>
      <c r="D334" s="126" t="s">
        <v>194</v>
      </c>
      <c r="E334" s="127" t="s">
        <v>2245</v>
      </c>
      <c r="F334" s="128" t="s">
        <v>2246</v>
      </c>
      <c r="G334" s="129" t="s">
        <v>1695</v>
      </c>
      <c r="H334" s="130">
        <v>13</v>
      </c>
      <c r="I334" s="131"/>
      <c r="J334" s="132">
        <f>ROUND(I334*H334,2)</f>
        <v>0</v>
      </c>
      <c r="K334" s="133"/>
      <c r="L334" s="31"/>
      <c r="M334" s="134" t="s">
        <v>1</v>
      </c>
      <c r="N334" s="135" t="s">
        <v>41</v>
      </c>
      <c r="P334" s="136">
        <f>O334*H334</f>
        <v>0</v>
      </c>
      <c r="Q334" s="136">
        <v>0</v>
      </c>
      <c r="R334" s="136">
        <f>Q334*H334</f>
        <v>0</v>
      </c>
      <c r="S334" s="136">
        <v>0</v>
      </c>
      <c r="T334" s="137">
        <f>S334*H334</f>
        <v>0</v>
      </c>
      <c r="AR334" s="138" t="s">
        <v>198</v>
      </c>
      <c r="AT334" s="138" t="s">
        <v>194</v>
      </c>
      <c r="AU334" s="138" t="s">
        <v>84</v>
      </c>
      <c r="AY334" s="16" t="s">
        <v>193</v>
      </c>
      <c r="BE334" s="139">
        <f>IF(N334="základní",J334,0)</f>
        <v>0</v>
      </c>
      <c r="BF334" s="139">
        <f>IF(N334="snížená",J334,0)</f>
        <v>0</v>
      </c>
      <c r="BG334" s="139">
        <f>IF(N334="zákl. přenesená",J334,0)</f>
        <v>0</v>
      </c>
      <c r="BH334" s="139">
        <f>IF(N334="sníž. přenesená",J334,0)</f>
        <v>0</v>
      </c>
      <c r="BI334" s="139">
        <f>IF(N334="nulová",J334,0)</f>
        <v>0</v>
      </c>
      <c r="BJ334" s="16" t="s">
        <v>84</v>
      </c>
      <c r="BK334" s="139">
        <f>ROUND(I334*H334,2)</f>
        <v>0</v>
      </c>
      <c r="BL334" s="16" t="s">
        <v>198</v>
      </c>
      <c r="BM334" s="138" t="s">
        <v>887</v>
      </c>
    </row>
    <row r="335" spans="2:65" s="1" customFormat="1" x14ac:dyDescent="0.2">
      <c r="B335" s="31"/>
      <c r="D335" s="140" t="s">
        <v>199</v>
      </c>
      <c r="F335" s="141" t="s">
        <v>2246</v>
      </c>
      <c r="I335" s="142"/>
      <c r="L335" s="31"/>
      <c r="M335" s="143"/>
      <c r="T335" s="53"/>
      <c r="AT335" s="16" t="s">
        <v>199</v>
      </c>
      <c r="AU335" s="16" t="s">
        <v>84</v>
      </c>
    </row>
    <row r="336" spans="2:65" s="1" customFormat="1" ht="16.5" customHeight="1" x14ac:dyDescent="0.2">
      <c r="B336" s="31"/>
      <c r="C336" s="126" t="s">
        <v>864</v>
      </c>
      <c r="D336" s="126" t="s">
        <v>194</v>
      </c>
      <c r="E336" s="127" t="s">
        <v>2247</v>
      </c>
      <c r="F336" s="128" t="s">
        <v>2248</v>
      </c>
      <c r="G336" s="129" t="s">
        <v>1695</v>
      </c>
      <c r="H336" s="130">
        <v>11</v>
      </c>
      <c r="I336" s="131"/>
      <c r="J336" s="132">
        <f>ROUND(I336*H336,2)</f>
        <v>0</v>
      </c>
      <c r="K336" s="133"/>
      <c r="L336" s="31"/>
      <c r="M336" s="134" t="s">
        <v>1</v>
      </c>
      <c r="N336" s="135" t="s">
        <v>41</v>
      </c>
      <c r="P336" s="136">
        <f>O336*H336</f>
        <v>0</v>
      </c>
      <c r="Q336" s="136">
        <v>0</v>
      </c>
      <c r="R336" s="136">
        <f>Q336*H336</f>
        <v>0</v>
      </c>
      <c r="S336" s="136">
        <v>0</v>
      </c>
      <c r="T336" s="137">
        <f>S336*H336</f>
        <v>0</v>
      </c>
      <c r="AR336" s="138" t="s">
        <v>198</v>
      </c>
      <c r="AT336" s="138" t="s">
        <v>194</v>
      </c>
      <c r="AU336" s="138" t="s">
        <v>84</v>
      </c>
      <c r="AY336" s="16" t="s">
        <v>193</v>
      </c>
      <c r="BE336" s="139">
        <f>IF(N336="základní",J336,0)</f>
        <v>0</v>
      </c>
      <c r="BF336" s="139">
        <f>IF(N336="snížená",J336,0)</f>
        <v>0</v>
      </c>
      <c r="BG336" s="139">
        <f>IF(N336="zákl. přenesená",J336,0)</f>
        <v>0</v>
      </c>
      <c r="BH336" s="139">
        <f>IF(N336="sníž. přenesená",J336,0)</f>
        <v>0</v>
      </c>
      <c r="BI336" s="139">
        <f>IF(N336="nulová",J336,0)</f>
        <v>0</v>
      </c>
      <c r="BJ336" s="16" t="s">
        <v>84</v>
      </c>
      <c r="BK336" s="139">
        <f>ROUND(I336*H336,2)</f>
        <v>0</v>
      </c>
      <c r="BL336" s="16" t="s">
        <v>198</v>
      </c>
      <c r="BM336" s="138" t="s">
        <v>893</v>
      </c>
    </row>
    <row r="337" spans="2:65" s="1" customFormat="1" x14ac:dyDescent="0.2">
      <c r="B337" s="31"/>
      <c r="D337" s="140" t="s">
        <v>199</v>
      </c>
      <c r="F337" s="141" t="s">
        <v>2248</v>
      </c>
      <c r="I337" s="142"/>
      <c r="L337" s="31"/>
      <c r="M337" s="143"/>
      <c r="T337" s="53"/>
      <c r="AT337" s="16" t="s">
        <v>199</v>
      </c>
      <c r="AU337" s="16" t="s">
        <v>84</v>
      </c>
    </row>
    <row r="338" spans="2:65" s="1" customFormat="1" ht="16.5" customHeight="1" x14ac:dyDescent="0.2">
      <c r="B338" s="31"/>
      <c r="C338" s="126" t="s">
        <v>605</v>
      </c>
      <c r="D338" s="126" t="s">
        <v>194</v>
      </c>
      <c r="E338" s="127" t="s">
        <v>2249</v>
      </c>
      <c r="F338" s="128" t="s">
        <v>2250</v>
      </c>
      <c r="G338" s="129" t="s">
        <v>1695</v>
      </c>
      <c r="H338" s="130">
        <v>34</v>
      </c>
      <c r="I338" s="131"/>
      <c r="J338" s="132">
        <f>ROUND(I338*H338,2)</f>
        <v>0</v>
      </c>
      <c r="K338" s="133"/>
      <c r="L338" s="31"/>
      <c r="M338" s="134" t="s">
        <v>1</v>
      </c>
      <c r="N338" s="135" t="s">
        <v>41</v>
      </c>
      <c r="P338" s="136">
        <f>O338*H338</f>
        <v>0</v>
      </c>
      <c r="Q338" s="136">
        <v>0</v>
      </c>
      <c r="R338" s="136">
        <f>Q338*H338</f>
        <v>0</v>
      </c>
      <c r="S338" s="136">
        <v>0</v>
      </c>
      <c r="T338" s="137">
        <f>S338*H338</f>
        <v>0</v>
      </c>
      <c r="AR338" s="138" t="s">
        <v>198</v>
      </c>
      <c r="AT338" s="138" t="s">
        <v>194</v>
      </c>
      <c r="AU338" s="138" t="s">
        <v>84</v>
      </c>
      <c r="AY338" s="16" t="s">
        <v>193</v>
      </c>
      <c r="BE338" s="139">
        <f>IF(N338="základní",J338,0)</f>
        <v>0</v>
      </c>
      <c r="BF338" s="139">
        <f>IF(N338="snížená",J338,0)</f>
        <v>0</v>
      </c>
      <c r="BG338" s="139">
        <f>IF(N338="zákl. přenesená",J338,0)</f>
        <v>0</v>
      </c>
      <c r="BH338" s="139">
        <f>IF(N338="sníž. přenesená",J338,0)</f>
        <v>0</v>
      </c>
      <c r="BI338" s="139">
        <f>IF(N338="nulová",J338,0)</f>
        <v>0</v>
      </c>
      <c r="BJ338" s="16" t="s">
        <v>84</v>
      </c>
      <c r="BK338" s="139">
        <f>ROUND(I338*H338,2)</f>
        <v>0</v>
      </c>
      <c r="BL338" s="16" t="s">
        <v>198</v>
      </c>
      <c r="BM338" s="138" t="s">
        <v>898</v>
      </c>
    </row>
    <row r="339" spans="2:65" s="1" customFormat="1" x14ac:dyDescent="0.2">
      <c r="B339" s="31"/>
      <c r="D339" s="140" t="s">
        <v>199</v>
      </c>
      <c r="F339" s="141" t="s">
        <v>2250</v>
      </c>
      <c r="I339" s="142"/>
      <c r="L339" s="31"/>
      <c r="M339" s="143"/>
      <c r="T339" s="53"/>
      <c r="AT339" s="16" t="s">
        <v>199</v>
      </c>
      <c r="AU339" s="16" t="s">
        <v>84</v>
      </c>
    </row>
    <row r="340" spans="2:65" s="1" customFormat="1" ht="16.5" customHeight="1" x14ac:dyDescent="0.2">
      <c r="B340" s="31"/>
      <c r="C340" s="126" t="s">
        <v>872</v>
      </c>
      <c r="D340" s="126" t="s">
        <v>194</v>
      </c>
      <c r="E340" s="127" t="s">
        <v>2251</v>
      </c>
      <c r="F340" s="128" t="s">
        <v>2250</v>
      </c>
      <c r="G340" s="129" t="s">
        <v>1695</v>
      </c>
      <c r="H340" s="130">
        <v>25</v>
      </c>
      <c r="I340" s="131"/>
      <c r="J340" s="132">
        <f>ROUND(I340*H340,2)</f>
        <v>0</v>
      </c>
      <c r="K340" s="133"/>
      <c r="L340" s="31"/>
      <c r="M340" s="134" t="s">
        <v>1</v>
      </c>
      <c r="N340" s="135" t="s">
        <v>41</v>
      </c>
      <c r="P340" s="136">
        <f>O340*H340</f>
        <v>0</v>
      </c>
      <c r="Q340" s="136">
        <v>0</v>
      </c>
      <c r="R340" s="136">
        <f>Q340*H340</f>
        <v>0</v>
      </c>
      <c r="S340" s="136">
        <v>0</v>
      </c>
      <c r="T340" s="137">
        <f>S340*H340</f>
        <v>0</v>
      </c>
      <c r="AR340" s="138" t="s">
        <v>198</v>
      </c>
      <c r="AT340" s="138" t="s">
        <v>194</v>
      </c>
      <c r="AU340" s="138" t="s">
        <v>84</v>
      </c>
      <c r="AY340" s="16" t="s">
        <v>193</v>
      </c>
      <c r="BE340" s="139">
        <f>IF(N340="základní",J340,0)</f>
        <v>0</v>
      </c>
      <c r="BF340" s="139">
        <f>IF(N340="snížená",J340,0)</f>
        <v>0</v>
      </c>
      <c r="BG340" s="139">
        <f>IF(N340="zákl. přenesená",J340,0)</f>
        <v>0</v>
      </c>
      <c r="BH340" s="139">
        <f>IF(N340="sníž. přenesená",J340,0)</f>
        <v>0</v>
      </c>
      <c r="BI340" s="139">
        <f>IF(N340="nulová",J340,0)</f>
        <v>0</v>
      </c>
      <c r="BJ340" s="16" t="s">
        <v>84</v>
      </c>
      <c r="BK340" s="139">
        <f>ROUND(I340*H340,2)</f>
        <v>0</v>
      </c>
      <c r="BL340" s="16" t="s">
        <v>198</v>
      </c>
      <c r="BM340" s="138" t="s">
        <v>904</v>
      </c>
    </row>
    <row r="341" spans="2:65" s="1" customFormat="1" x14ac:dyDescent="0.2">
      <c r="B341" s="31"/>
      <c r="D341" s="140" t="s">
        <v>199</v>
      </c>
      <c r="F341" s="141" t="s">
        <v>2250</v>
      </c>
      <c r="I341" s="142"/>
      <c r="L341" s="31"/>
      <c r="M341" s="143"/>
      <c r="T341" s="53"/>
      <c r="AT341" s="16" t="s">
        <v>199</v>
      </c>
      <c r="AU341" s="16" t="s">
        <v>84</v>
      </c>
    </row>
    <row r="342" spans="2:65" s="1" customFormat="1" ht="16.5" customHeight="1" x14ac:dyDescent="0.2">
      <c r="B342" s="31"/>
      <c r="C342" s="126" t="s">
        <v>876</v>
      </c>
      <c r="D342" s="126" t="s">
        <v>194</v>
      </c>
      <c r="E342" s="127" t="s">
        <v>2252</v>
      </c>
      <c r="F342" s="128" t="s">
        <v>2253</v>
      </c>
      <c r="G342" s="129" t="s">
        <v>1695</v>
      </c>
      <c r="H342" s="130">
        <v>46</v>
      </c>
      <c r="I342" s="131"/>
      <c r="J342" s="132">
        <f>ROUND(I342*H342,2)</f>
        <v>0</v>
      </c>
      <c r="K342" s="133"/>
      <c r="L342" s="31"/>
      <c r="M342" s="134" t="s">
        <v>1</v>
      </c>
      <c r="N342" s="135" t="s">
        <v>41</v>
      </c>
      <c r="P342" s="136">
        <f>O342*H342</f>
        <v>0</v>
      </c>
      <c r="Q342" s="136">
        <v>0</v>
      </c>
      <c r="R342" s="136">
        <f>Q342*H342</f>
        <v>0</v>
      </c>
      <c r="S342" s="136">
        <v>0</v>
      </c>
      <c r="T342" s="137">
        <f>S342*H342</f>
        <v>0</v>
      </c>
      <c r="AR342" s="138" t="s">
        <v>198</v>
      </c>
      <c r="AT342" s="138" t="s">
        <v>194</v>
      </c>
      <c r="AU342" s="138" t="s">
        <v>84</v>
      </c>
      <c r="AY342" s="16" t="s">
        <v>193</v>
      </c>
      <c r="BE342" s="139">
        <f>IF(N342="základní",J342,0)</f>
        <v>0</v>
      </c>
      <c r="BF342" s="139">
        <f>IF(N342="snížená",J342,0)</f>
        <v>0</v>
      </c>
      <c r="BG342" s="139">
        <f>IF(N342="zákl. přenesená",J342,0)</f>
        <v>0</v>
      </c>
      <c r="BH342" s="139">
        <f>IF(N342="sníž. přenesená",J342,0)</f>
        <v>0</v>
      </c>
      <c r="BI342" s="139">
        <f>IF(N342="nulová",J342,0)</f>
        <v>0</v>
      </c>
      <c r="BJ342" s="16" t="s">
        <v>84</v>
      </c>
      <c r="BK342" s="139">
        <f>ROUND(I342*H342,2)</f>
        <v>0</v>
      </c>
      <c r="BL342" s="16" t="s">
        <v>198</v>
      </c>
      <c r="BM342" s="138" t="s">
        <v>911</v>
      </c>
    </row>
    <row r="343" spans="2:65" s="1" customFormat="1" x14ac:dyDescent="0.2">
      <c r="B343" s="31"/>
      <c r="D343" s="140" t="s">
        <v>199</v>
      </c>
      <c r="F343" s="141" t="s">
        <v>2253</v>
      </c>
      <c r="I343" s="142"/>
      <c r="L343" s="31"/>
      <c r="M343" s="143"/>
      <c r="T343" s="53"/>
      <c r="AT343" s="16" t="s">
        <v>199</v>
      </c>
      <c r="AU343" s="16" t="s">
        <v>84</v>
      </c>
    </row>
    <row r="344" spans="2:65" s="1" customFormat="1" ht="16.5" customHeight="1" x14ac:dyDescent="0.2">
      <c r="B344" s="31"/>
      <c r="C344" s="126" t="s">
        <v>880</v>
      </c>
      <c r="D344" s="126" t="s">
        <v>194</v>
      </c>
      <c r="E344" s="127" t="s">
        <v>2254</v>
      </c>
      <c r="F344" s="128" t="s">
        <v>2255</v>
      </c>
      <c r="G344" s="129" t="s">
        <v>1695</v>
      </c>
      <c r="H344" s="130">
        <v>18</v>
      </c>
      <c r="I344" s="131"/>
      <c r="J344" s="132">
        <f>ROUND(I344*H344,2)</f>
        <v>0</v>
      </c>
      <c r="K344" s="133"/>
      <c r="L344" s="31"/>
      <c r="M344" s="134" t="s">
        <v>1</v>
      </c>
      <c r="N344" s="135" t="s">
        <v>41</v>
      </c>
      <c r="P344" s="136">
        <f>O344*H344</f>
        <v>0</v>
      </c>
      <c r="Q344" s="136">
        <v>0</v>
      </c>
      <c r="R344" s="136">
        <f>Q344*H344</f>
        <v>0</v>
      </c>
      <c r="S344" s="136">
        <v>0</v>
      </c>
      <c r="T344" s="137">
        <f>S344*H344</f>
        <v>0</v>
      </c>
      <c r="AR344" s="138" t="s">
        <v>198</v>
      </c>
      <c r="AT344" s="138" t="s">
        <v>194</v>
      </c>
      <c r="AU344" s="138" t="s">
        <v>84</v>
      </c>
      <c r="AY344" s="16" t="s">
        <v>193</v>
      </c>
      <c r="BE344" s="139">
        <f>IF(N344="základní",J344,0)</f>
        <v>0</v>
      </c>
      <c r="BF344" s="139">
        <f>IF(N344="snížená",J344,0)</f>
        <v>0</v>
      </c>
      <c r="BG344" s="139">
        <f>IF(N344="zákl. přenesená",J344,0)</f>
        <v>0</v>
      </c>
      <c r="BH344" s="139">
        <f>IF(N344="sníž. přenesená",J344,0)</f>
        <v>0</v>
      </c>
      <c r="BI344" s="139">
        <f>IF(N344="nulová",J344,0)</f>
        <v>0</v>
      </c>
      <c r="BJ344" s="16" t="s">
        <v>84</v>
      </c>
      <c r="BK344" s="139">
        <f>ROUND(I344*H344,2)</f>
        <v>0</v>
      </c>
      <c r="BL344" s="16" t="s">
        <v>198</v>
      </c>
      <c r="BM344" s="138" t="s">
        <v>915</v>
      </c>
    </row>
    <row r="345" spans="2:65" s="1" customFormat="1" x14ac:dyDescent="0.2">
      <c r="B345" s="31"/>
      <c r="D345" s="140" t="s">
        <v>199</v>
      </c>
      <c r="F345" s="141" t="s">
        <v>2255</v>
      </c>
      <c r="I345" s="142"/>
      <c r="L345" s="31"/>
      <c r="M345" s="143"/>
      <c r="T345" s="53"/>
      <c r="AT345" s="16" t="s">
        <v>199</v>
      </c>
      <c r="AU345" s="16" t="s">
        <v>84</v>
      </c>
    </row>
    <row r="346" spans="2:65" s="1" customFormat="1" ht="24.2" customHeight="1" x14ac:dyDescent="0.2">
      <c r="B346" s="31"/>
      <c r="C346" s="126" t="s">
        <v>884</v>
      </c>
      <c r="D346" s="126" t="s">
        <v>194</v>
      </c>
      <c r="E346" s="127" t="s">
        <v>2256</v>
      </c>
      <c r="F346" s="128" t="s">
        <v>2257</v>
      </c>
      <c r="G346" s="129" t="s">
        <v>1695</v>
      </c>
      <c r="H346" s="130">
        <v>4</v>
      </c>
      <c r="I346" s="131"/>
      <c r="J346" s="132">
        <f>ROUND(I346*H346,2)</f>
        <v>0</v>
      </c>
      <c r="K346" s="133"/>
      <c r="L346" s="31"/>
      <c r="M346" s="134" t="s">
        <v>1</v>
      </c>
      <c r="N346" s="135" t="s">
        <v>41</v>
      </c>
      <c r="P346" s="136">
        <f>O346*H346</f>
        <v>0</v>
      </c>
      <c r="Q346" s="136">
        <v>0</v>
      </c>
      <c r="R346" s="136">
        <f>Q346*H346</f>
        <v>0</v>
      </c>
      <c r="S346" s="136">
        <v>0</v>
      </c>
      <c r="T346" s="137">
        <f>S346*H346</f>
        <v>0</v>
      </c>
      <c r="AR346" s="138" t="s">
        <v>198</v>
      </c>
      <c r="AT346" s="138" t="s">
        <v>194</v>
      </c>
      <c r="AU346" s="138" t="s">
        <v>84</v>
      </c>
      <c r="AY346" s="16" t="s">
        <v>193</v>
      </c>
      <c r="BE346" s="139">
        <f>IF(N346="základní",J346,0)</f>
        <v>0</v>
      </c>
      <c r="BF346" s="139">
        <f>IF(N346="snížená",J346,0)</f>
        <v>0</v>
      </c>
      <c r="BG346" s="139">
        <f>IF(N346="zákl. přenesená",J346,0)</f>
        <v>0</v>
      </c>
      <c r="BH346" s="139">
        <f>IF(N346="sníž. přenesená",J346,0)</f>
        <v>0</v>
      </c>
      <c r="BI346" s="139">
        <f>IF(N346="nulová",J346,0)</f>
        <v>0</v>
      </c>
      <c r="BJ346" s="16" t="s">
        <v>84</v>
      </c>
      <c r="BK346" s="139">
        <f>ROUND(I346*H346,2)</f>
        <v>0</v>
      </c>
      <c r="BL346" s="16" t="s">
        <v>198</v>
      </c>
      <c r="BM346" s="138" t="s">
        <v>1387</v>
      </c>
    </row>
    <row r="347" spans="2:65" s="1" customFormat="1" ht="19.5" x14ac:dyDescent="0.2">
      <c r="B347" s="31"/>
      <c r="D347" s="140" t="s">
        <v>199</v>
      </c>
      <c r="F347" s="141" t="s">
        <v>2257</v>
      </c>
      <c r="I347" s="142"/>
      <c r="L347" s="31"/>
      <c r="M347" s="143"/>
      <c r="T347" s="53"/>
      <c r="AT347" s="16" t="s">
        <v>199</v>
      </c>
      <c r="AU347" s="16" t="s">
        <v>84</v>
      </c>
    </row>
    <row r="348" spans="2:65" s="1" customFormat="1" ht="24.2" customHeight="1" x14ac:dyDescent="0.2">
      <c r="B348" s="31"/>
      <c r="C348" s="126" t="s">
        <v>890</v>
      </c>
      <c r="D348" s="126" t="s">
        <v>194</v>
      </c>
      <c r="E348" s="127" t="s">
        <v>2258</v>
      </c>
      <c r="F348" s="128" t="s">
        <v>2259</v>
      </c>
      <c r="G348" s="129" t="s">
        <v>1695</v>
      </c>
      <c r="H348" s="130">
        <v>2</v>
      </c>
      <c r="I348" s="131"/>
      <c r="J348" s="132">
        <f>ROUND(I348*H348,2)</f>
        <v>0</v>
      </c>
      <c r="K348" s="133"/>
      <c r="L348" s="31"/>
      <c r="M348" s="134" t="s">
        <v>1</v>
      </c>
      <c r="N348" s="135" t="s">
        <v>41</v>
      </c>
      <c r="P348" s="136">
        <f>O348*H348</f>
        <v>0</v>
      </c>
      <c r="Q348" s="136">
        <v>0</v>
      </c>
      <c r="R348" s="136">
        <f>Q348*H348</f>
        <v>0</v>
      </c>
      <c r="S348" s="136">
        <v>0</v>
      </c>
      <c r="T348" s="137">
        <f>S348*H348</f>
        <v>0</v>
      </c>
      <c r="AR348" s="138" t="s">
        <v>198</v>
      </c>
      <c r="AT348" s="138" t="s">
        <v>194</v>
      </c>
      <c r="AU348" s="138" t="s">
        <v>84</v>
      </c>
      <c r="AY348" s="16" t="s">
        <v>193</v>
      </c>
      <c r="BE348" s="139">
        <f>IF(N348="základní",J348,0)</f>
        <v>0</v>
      </c>
      <c r="BF348" s="139">
        <f>IF(N348="snížená",J348,0)</f>
        <v>0</v>
      </c>
      <c r="BG348" s="139">
        <f>IF(N348="zákl. přenesená",J348,0)</f>
        <v>0</v>
      </c>
      <c r="BH348" s="139">
        <f>IF(N348="sníž. přenesená",J348,0)</f>
        <v>0</v>
      </c>
      <c r="BI348" s="139">
        <f>IF(N348="nulová",J348,0)</f>
        <v>0</v>
      </c>
      <c r="BJ348" s="16" t="s">
        <v>84</v>
      </c>
      <c r="BK348" s="139">
        <f>ROUND(I348*H348,2)</f>
        <v>0</v>
      </c>
      <c r="BL348" s="16" t="s">
        <v>198</v>
      </c>
      <c r="BM348" s="138" t="s">
        <v>934</v>
      </c>
    </row>
    <row r="349" spans="2:65" s="1" customFormat="1" ht="19.5" x14ac:dyDescent="0.2">
      <c r="B349" s="31"/>
      <c r="D349" s="140" t="s">
        <v>199</v>
      </c>
      <c r="F349" s="141" t="s">
        <v>2259</v>
      </c>
      <c r="I349" s="142"/>
      <c r="L349" s="31"/>
      <c r="M349" s="143"/>
      <c r="T349" s="53"/>
      <c r="AT349" s="16" t="s">
        <v>199</v>
      </c>
      <c r="AU349" s="16" t="s">
        <v>84</v>
      </c>
    </row>
    <row r="350" spans="2:65" s="1" customFormat="1" ht="24.2" customHeight="1" x14ac:dyDescent="0.2">
      <c r="B350" s="31"/>
      <c r="C350" s="126" t="s">
        <v>895</v>
      </c>
      <c r="D350" s="126" t="s">
        <v>194</v>
      </c>
      <c r="E350" s="127" t="s">
        <v>2260</v>
      </c>
      <c r="F350" s="128" t="s">
        <v>2261</v>
      </c>
      <c r="G350" s="129" t="s">
        <v>1695</v>
      </c>
      <c r="H350" s="130">
        <v>4</v>
      </c>
      <c r="I350" s="131"/>
      <c r="J350" s="132">
        <f>ROUND(I350*H350,2)</f>
        <v>0</v>
      </c>
      <c r="K350" s="133"/>
      <c r="L350" s="31"/>
      <c r="M350" s="134" t="s">
        <v>1</v>
      </c>
      <c r="N350" s="135" t="s">
        <v>41</v>
      </c>
      <c r="P350" s="136">
        <f>O350*H350</f>
        <v>0</v>
      </c>
      <c r="Q350" s="136">
        <v>0</v>
      </c>
      <c r="R350" s="136">
        <f>Q350*H350</f>
        <v>0</v>
      </c>
      <c r="S350" s="136">
        <v>0</v>
      </c>
      <c r="T350" s="137">
        <f>S350*H350</f>
        <v>0</v>
      </c>
      <c r="AR350" s="138" t="s">
        <v>198</v>
      </c>
      <c r="AT350" s="138" t="s">
        <v>194</v>
      </c>
      <c r="AU350" s="138" t="s">
        <v>84</v>
      </c>
      <c r="AY350" s="16" t="s">
        <v>193</v>
      </c>
      <c r="BE350" s="139">
        <f>IF(N350="základní",J350,0)</f>
        <v>0</v>
      </c>
      <c r="BF350" s="139">
        <f>IF(N350="snížená",J350,0)</f>
        <v>0</v>
      </c>
      <c r="BG350" s="139">
        <f>IF(N350="zákl. přenesená",J350,0)</f>
        <v>0</v>
      </c>
      <c r="BH350" s="139">
        <f>IF(N350="sníž. přenesená",J350,0)</f>
        <v>0</v>
      </c>
      <c r="BI350" s="139">
        <f>IF(N350="nulová",J350,0)</f>
        <v>0</v>
      </c>
      <c r="BJ350" s="16" t="s">
        <v>84</v>
      </c>
      <c r="BK350" s="139">
        <f>ROUND(I350*H350,2)</f>
        <v>0</v>
      </c>
      <c r="BL350" s="16" t="s">
        <v>198</v>
      </c>
      <c r="BM350" s="138" t="s">
        <v>940</v>
      </c>
    </row>
    <row r="351" spans="2:65" s="1" customFormat="1" ht="19.5" x14ac:dyDescent="0.2">
      <c r="B351" s="31"/>
      <c r="D351" s="140" t="s">
        <v>199</v>
      </c>
      <c r="F351" s="141" t="s">
        <v>2261</v>
      </c>
      <c r="I351" s="142"/>
      <c r="L351" s="31"/>
      <c r="M351" s="143"/>
      <c r="T351" s="53"/>
      <c r="AT351" s="16" t="s">
        <v>199</v>
      </c>
      <c r="AU351" s="16" t="s">
        <v>84</v>
      </c>
    </row>
    <row r="352" spans="2:65" s="1" customFormat="1" ht="16.5" customHeight="1" x14ac:dyDescent="0.2">
      <c r="B352" s="31"/>
      <c r="C352" s="126" t="s">
        <v>901</v>
      </c>
      <c r="D352" s="126" t="s">
        <v>194</v>
      </c>
      <c r="E352" s="127" t="s">
        <v>2262</v>
      </c>
      <c r="F352" s="128" t="s">
        <v>2263</v>
      </c>
      <c r="G352" s="129" t="s">
        <v>1695</v>
      </c>
      <c r="H352" s="130">
        <v>26</v>
      </c>
      <c r="I352" s="131"/>
      <c r="J352" s="132">
        <f>ROUND(I352*H352,2)</f>
        <v>0</v>
      </c>
      <c r="K352" s="133"/>
      <c r="L352" s="31"/>
      <c r="M352" s="134" t="s">
        <v>1</v>
      </c>
      <c r="N352" s="135" t="s">
        <v>41</v>
      </c>
      <c r="P352" s="136">
        <f>O352*H352</f>
        <v>0</v>
      </c>
      <c r="Q352" s="136">
        <v>0</v>
      </c>
      <c r="R352" s="136">
        <f>Q352*H352</f>
        <v>0</v>
      </c>
      <c r="S352" s="136">
        <v>0</v>
      </c>
      <c r="T352" s="137">
        <f>S352*H352</f>
        <v>0</v>
      </c>
      <c r="AR352" s="138" t="s">
        <v>198</v>
      </c>
      <c r="AT352" s="138" t="s">
        <v>194</v>
      </c>
      <c r="AU352" s="138" t="s">
        <v>84</v>
      </c>
      <c r="AY352" s="16" t="s">
        <v>193</v>
      </c>
      <c r="BE352" s="139">
        <f>IF(N352="základní",J352,0)</f>
        <v>0</v>
      </c>
      <c r="BF352" s="139">
        <f>IF(N352="snížená",J352,0)</f>
        <v>0</v>
      </c>
      <c r="BG352" s="139">
        <f>IF(N352="zákl. přenesená",J352,0)</f>
        <v>0</v>
      </c>
      <c r="BH352" s="139">
        <f>IF(N352="sníž. přenesená",J352,0)</f>
        <v>0</v>
      </c>
      <c r="BI352" s="139">
        <f>IF(N352="nulová",J352,0)</f>
        <v>0</v>
      </c>
      <c r="BJ352" s="16" t="s">
        <v>84</v>
      </c>
      <c r="BK352" s="139">
        <f>ROUND(I352*H352,2)</f>
        <v>0</v>
      </c>
      <c r="BL352" s="16" t="s">
        <v>198</v>
      </c>
      <c r="BM352" s="138" t="s">
        <v>946</v>
      </c>
    </row>
    <row r="353" spans="2:65" s="1" customFormat="1" x14ac:dyDescent="0.2">
      <c r="B353" s="31"/>
      <c r="D353" s="140" t="s">
        <v>199</v>
      </c>
      <c r="F353" s="141" t="s">
        <v>2263</v>
      </c>
      <c r="I353" s="142"/>
      <c r="L353" s="31"/>
      <c r="M353" s="143"/>
      <c r="T353" s="53"/>
      <c r="AT353" s="16" t="s">
        <v>199</v>
      </c>
      <c r="AU353" s="16" t="s">
        <v>84</v>
      </c>
    </row>
    <row r="354" spans="2:65" s="1" customFormat="1" ht="16.5" customHeight="1" x14ac:dyDescent="0.2">
      <c r="B354" s="31"/>
      <c r="C354" s="126" t="s">
        <v>908</v>
      </c>
      <c r="D354" s="126" t="s">
        <v>194</v>
      </c>
      <c r="E354" s="127" t="s">
        <v>2264</v>
      </c>
      <c r="F354" s="128" t="s">
        <v>2265</v>
      </c>
      <c r="G354" s="129" t="s">
        <v>1695</v>
      </c>
      <c r="H354" s="130">
        <v>1</v>
      </c>
      <c r="I354" s="131"/>
      <c r="J354" s="132">
        <f>ROUND(I354*H354,2)</f>
        <v>0</v>
      </c>
      <c r="K354" s="133"/>
      <c r="L354" s="31"/>
      <c r="M354" s="134" t="s">
        <v>1</v>
      </c>
      <c r="N354" s="135" t="s">
        <v>41</v>
      </c>
      <c r="P354" s="136">
        <f>O354*H354</f>
        <v>0</v>
      </c>
      <c r="Q354" s="136">
        <v>0</v>
      </c>
      <c r="R354" s="136">
        <f>Q354*H354</f>
        <v>0</v>
      </c>
      <c r="S354" s="136">
        <v>0</v>
      </c>
      <c r="T354" s="137">
        <f>S354*H354</f>
        <v>0</v>
      </c>
      <c r="AR354" s="138" t="s">
        <v>198</v>
      </c>
      <c r="AT354" s="138" t="s">
        <v>194</v>
      </c>
      <c r="AU354" s="138" t="s">
        <v>84</v>
      </c>
      <c r="AY354" s="16" t="s">
        <v>193</v>
      </c>
      <c r="BE354" s="139">
        <f>IF(N354="základní",J354,0)</f>
        <v>0</v>
      </c>
      <c r="BF354" s="139">
        <f>IF(N354="snížená",J354,0)</f>
        <v>0</v>
      </c>
      <c r="BG354" s="139">
        <f>IF(N354="zákl. přenesená",J354,0)</f>
        <v>0</v>
      </c>
      <c r="BH354" s="139">
        <f>IF(N354="sníž. přenesená",J354,0)</f>
        <v>0</v>
      </c>
      <c r="BI354" s="139">
        <f>IF(N354="nulová",J354,0)</f>
        <v>0</v>
      </c>
      <c r="BJ354" s="16" t="s">
        <v>84</v>
      </c>
      <c r="BK354" s="139">
        <f>ROUND(I354*H354,2)</f>
        <v>0</v>
      </c>
      <c r="BL354" s="16" t="s">
        <v>198</v>
      </c>
      <c r="BM354" s="138" t="s">
        <v>949</v>
      </c>
    </row>
    <row r="355" spans="2:65" s="1" customFormat="1" x14ac:dyDescent="0.2">
      <c r="B355" s="31"/>
      <c r="D355" s="140" t="s">
        <v>199</v>
      </c>
      <c r="F355" s="141" t="s">
        <v>2265</v>
      </c>
      <c r="I355" s="142"/>
      <c r="L355" s="31"/>
      <c r="M355" s="143"/>
      <c r="T355" s="53"/>
      <c r="AT355" s="16" t="s">
        <v>199</v>
      </c>
      <c r="AU355" s="16" t="s">
        <v>84</v>
      </c>
    </row>
    <row r="356" spans="2:65" s="1" customFormat="1" ht="24.2" customHeight="1" x14ac:dyDescent="0.2">
      <c r="B356" s="31"/>
      <c r="C356" s="126" t="s">
        <v>912</v>
      </c>
      <c r="D356" s="126" t="s">
        <v>194</v>
      </c>
      <c r="E356" s="127" t="s">
        <v>2266</v>
      </c>
      <c r="F356" s="128" t="s">
        <v>2267</v>
      </c>
      <c r="G356" s="129" t="s">
        <v>1695</v>
      </c>
      <c r="H356" s="130">
        <v>1</v>
      </c>
      <c r="I356" s="131"/>
      <c r="J356" s="132">
        <f>ROUND(I356*H356,2)</f>
        <v>0</v>
      </c>
      <c r="K356" s="133"/>
      <c r="L356" s="31"/>
      <c r="M356" s="134" t="s">
        <v>1</v>
      </c>
      <c r="N356" s="135" t="s">
        <v>41</v>
      </c>
      <c r="P356" s="136">
        <f>O356*H356</f>
        <v>0</v>
      </c>
      <c r="Q356" s="136">
        <v>0</v>
      </c>
      <c r="R356" s="136">
        <f>Q356*H356</f>
        <v>0</v>
      </c>
      <c r="S356" s="136">
        <v>0</v>
      </c>
      <c r="T356" s="137">
        <f>S356*H356</f>
        <v>0</v>
      </c>
      <c r="AR356" s="138" t="s">
        <v>198</v>
      </c>
      <c r="AT356" s="138" t="s">
        <v>194</v>
      </c>
      <c r="AU356" s="138" t="s">
        <v>84</v>
      </c>
      <c r="AY356" s="16" t="s">
        <v>193</v>
      </c>
      <c r="BE356" s="139">
        <f>IF(N356="základní",J356,0)</f>
        <v>0</v>
      </c>
      <c r="BF356" s="139">
        <f>IF(N356="snížená",J356,0)</f>
        <v>0</v>
      </c>
      <c r="BG356" s="139">
        <f>IF(N356="zákl. přenesená",J356,0)</f>
        <v>0</v>
      </c>
      <c r="BH356" s="139">
        <f>IF(N356="sníž. přenesená",J356,0)</f>
        <v>0</v>
      </c>
      <c r="BI356" s="139">
        <f>IF(N356="nulová",J356,0)</f>
        <v>0</v>
      </c>
      <c r="BJ356" s="16" t="s">
        <v>84</v>
      </c>
      <c r="BK356" s="139">
        <f>ROUND(I356*H356,2)</f>
        <v>0</v>
      </c>
      <c r="BL356" s="16" t="s">
        <v>198</v>
      </c>
      <c r="BM356" s="138" t="s">
        <v>954</v>
      </c>
    </row>
    <row r="357" spans="2:65" s="1" customFormat="1" x14ac:dyDescent="0.2">
      <c r="B357" s="31"/>
      <c r="D357" s="140" t="s">
        <v>199</v>
      </c>
      <c r="F357" s="141" t="s">
        <v>2267</v>
      </c>
      <c r="I357" s="142"/>
      <c r="L357" s="31"/>
      <c r="M357" s="143"/>
      <c r="T357" s="53"/>
      <c r="AT357" s="16" t="s">
        <v>199</v>
      </c>
      <c r="AU357" s="16" t="s">
        <v>84</v>
      </c>
    </row>
    <row r="358" spans="2:65" s="1" customFormat="1" ht="24.2" customHeight="1" x14ac:dyDescent="0.2">
      <c r="B358" s="31"/>
      <c r="C358" s="126" t="s">
        <v>916</v>
      </c>
      <c r="D358" s="126" t="s">
        <v>194</v>
      </c>
      <c r="E358" s="127" t="s">
        <v>2268</v>
      </c>
      <c r="F358" s="128" t="s">
        <v>2269</v>
      </c>
      <c r="G358" s="129" t="s">
        <v>1695</v>
      </c>
      <c r="H358" s="130">
        <v>4</v>
      </c>
      <c r="I358" s="131"/>
      <c r="J358" s="132">
        <f>ROUND(I358*H358,2)</f>
        <v>0</v>
      </c>
      <c r="K358" s="133"/>
      <c r="L358" s="31"/>
      <c r="M358" s="134" t="s">
        <v>1</v>
      </c>
      <c r="N358" s="135" t="s">
        <v>41</v>
      </c>
      <c r="P358" s="136">
        <f>O358*H358</f>
        <v>0</v>
      </c>
      <c r="Q358" s="136">
        <v>0</v>
      </c>
      <c r="R358" s="136">
        <f>Q358*H358</f>
        <v>0</v>
      </c>
      <c r="S358" s="136">
        <v>0</v>
      </c>
      <c r="T358" s="137">
        <f>S358*H358</f>
        <v>0</v>
      </c>
      <c r="AR358" s="138" t="s">
        <v>198</v>
      </c>
      <c r="AT358" s="138" t="s">
        <v>194</v>
      </c>
      <c r="AU358" s="138" t="s">
        <v>84</v>
      </c>
      <c r="AY358" s="16" t="s">
        <v>193</v>
      </c>
      <c r="BE358" s="139">
        <f>IF(N358="základní",J358,0)</f>
        <v>0</v>
      </c>
      <c r="BF358" s="139">
        <f>IF(N358="snížená",J358,0)</f>
        <v>0</v>
      </c>
      <c r="BG358" s="139">
        <f>IF(N358="zákl. přenesená",J358,0)</f>
        <v>0</v>
      </c>
      <c r="BH358" s="139">
        <f>IF(N358="sníž. přenesená",J358,0)</f>
        <v>0</v>
      </c>
      <c r="BI358" s="139">
        <f>IF(N358="nulová",J358,0)</f>
        <v>0</v>
      </c>
      <c r="BJ358" s="16" t="s">
        <v>84</v>
      </c>
      <c r="BK358" s="139">
        <f>ROUND(I358*H358,2)</f>
        <v>0</v>
      </c>
      <c r="BL358" s="16" t="s">
        <v>198</v>
      </c>
      <c r="BM358" s="138" t="s">
        <v>958</v>
      </c>
    </row>
    <row r="359" spans="2:65" s="1" customFormat="1" ht="19.5" x14ac:dyDescent="0.2">
      <c r="B359" s="31"/>
      <c r="D359" s="140" t="s">
        <v>199</v>
      </c>
      <c r="F359" s="141" t="s">
        <v>2269</v>
      </c>
      <c r="I359" s="142"/>
      <c r="L359" s="31"/>
      <c r="M359" s="143"/>
      <c r="T359" s="53"/>
      <c r="AT359" s="16" t="s">
        <v>199</v>
      </c>
      <c r="AU359" s="16" t="s">
        <v>84</v>
      </c>
    </row>
    <row r="360" spans="2:65" s="1" customFormat="1" ht="16.5" customHeight="1" x14ac:dyDescent="0.2">
      <c r="B360" s="31"/>
      <c r="C360" s="126" t="s">
        <v>921</v>
      </c>
      <c r="D360" s="126" t="s">
        <v>194</v>
      </c>
      <c r="E360" s="127" t="s">
        <v>2270</v>
      </c>
      <c r="F360" s="128" t="s">
        <v>2271</v>
      </c>
      <c r="G360" s="129" t="s">
        <v>1695</v>
      </c>
      <c r="H360" s="130">
        <v>18</v>
      </c>
      <c r="I360" s="131"/>
      <c r="J360" s="132">
        <f>ROUND(I360*H360,2)</f>
        <v>0</v>
      </c>
      <c r="K360" s="133"/>
      <c r="L360" s="31"/>
      <c r="M360" s="134" t="s">
        <v>1</v>
      </c>
      <c r="N360" s="135" t="s">
        <v>41</v>
      </c>
      <c r="P360" s="136">
        <f>O360*H360</f>
        <v>0</v>
      </c>
      <c r="Q360" s="136">
        <v>0</v>
      </c>
      <c r="R360" s="136">
        <f>Q360*H360</f>
        <v>0</v>
      </c>
      <c r="S360" s="136">
        <v>0</v>
      </c>
      <c r="T360" s="137">
        <f>S360*H360</f>
        <v>0</v>
      </c>
      <c r="AR360" s="138" t="s">
        <v>198</v>
      </c>
      <c r="AT360" s="138" t="s">
        <v>194</v>
      </c>
      <c r="AU360" s="138" t="s">
        <v>84</v>
      </c>
      <c r="AY360" s="16" t="s">
        <v>193</v>
      </c>
      <c r="BE360" s="139">
        <f>IF(N360="základní",J360,0)</f>
        <v>0</v>
      </c>
      <c r="BF360" s="139">
        <f>IF(N360="snížená",J360,0)</f>
        <v>0</v>
      </c>
      <c r="BG360" s="139">
        <f>IF(N360="zákl. přenesená",J360,0)</f>
        <v>0</v>
      </c>
      <c r="BH360" s="139">
        <f>IF(N360="sníž. přenesená",J360,0)</f>
        <v>0</v>
      </c>
      <c r="BI360" s="139">
        <f>IF(N360="nulová",J360,0)</f>
        <v>0</v>
      </c>
      <c r="BJ360" s="16" t="s">
        <v>84</v>
      </c>
      <c r="BK360" s="139">
        <f>ROUND(I360*H360,2)</f>
        <v>0</v>
      </c>
      <c r="BL360" s="16" t="s">
        <v>198</v>
      </c>
      <c r="BM360" s="138" t="s">
        <v>963</v>
      </c>
    </row>
    <row r="361" spans="2:65" s="1" customFormat="1" x14ac:dyDescent="0.2">
      <c r="B361" s="31"/>
      <c r="D361" s="140" t="s">
        <v>199</v>
      </c>
      <c r="F361" s="141" t="s">
        <v>2271</v>
      </c>
      <c r="I361" s="142"/>
      <c r="L361" s="31"/>
      <c r="M361" s="143"/>
      <c r="T361" s="53"/>
      <c r="AT361" s="16" t="s">
        <v>199</v>
      </c>
      <c r="AU361" s="16" t="s">
        <v>84</v>
      </c>
    </row>
    <row r="362" spans="2:65" s="1" customFormat="1" ht="24.2" customHeight="1" x14ac:dyDescent="0.2">
      <c r="B362" s="31"/>
      <c r="C362" s="126" t="s">
        <v>925</v>
      </c>
      <c r="D362" s="126" t="s">
        <v>194</v>
      </c>
      <c r="E362" s="127" t="s">
        <v>2272</v>
      </c>
      <c r="F362" s="128" t="s">
        <v>2273</v>
      </c>
      <c r="G362" s="129" t="s">
        <v>1695</v>
      </c>
      <c r="H362" s="130">
        <v>26</v>
      </c>
      <c r="I362" s="131"/>
      <c r="J362" s="132">
        <f>ROUND(I362*H362,2)</f>
        <v>0</v>
      </c>
      <c r="K362" s="133"/>
      <c r="L362" s="31"/>
      <c r="M362" s="134" t="s">
        <v>1</v>
      </c>
      <c r="N362" s="135" t="s">
        <v>41</v>
      </c>
      <c r="P362" s="136">
        <f>O362*H362</f>
        <v>0</v>
      </c>
      <c r="Q362" s="136">
        <v>0</v>
      </c>
      <c r="R362" s="136">
        <f>Q362*H362</f>
        <v>0</v>
      </c>
      <c r="S362" s="136">
        <v>0</v>
      </c>
      <c r="T362" s="137">
        <f>S362*H362</f>
        <v>0</v>
      </c>
      <c r="AR362" s="138" t="s">
        <v>198</v>
      </c>
      <c r="AT362" s="138" t="s">
        <v>194</v>
      </c>
      <c r="AU362" s="138" t="s">
        <v>84</v>
      </c>
      <c r="AY362" s="16" t="s">
        <v>193</v>
      </c>
      <c r="BE362" s="139">
        <f>IF(N362="základní",J362,0)</f>
        <v>0</v>
      </c>
      <c r="BF362" s="139">
        <f>IF(N362="snížená",J362,0)</f>
        <v>0</v>
      </c>
      <c r="BG362" s="139">
        <f>IF(N362="zákl. přenesená",J362,0)</f>
        <v>0</v>
      </c>
      <c r="BH362" s="139">
        <f>IF(N362="sníž. přenesená",J362,0)</f>
        <v>0</v>
      </c>
      <c r="BI362" s="139">
        <f>IF(N362="nulová",J362,0)</f>
        <v>0</v>
      </c>
      <c r="BJ362" s="16" t="s">
        <v>84</v>
      </c>
      <c r="BK362" s="139">
        <f>ROUND(I362*H362,2)</f>
        <v>0</v>
      </c>
      <c r="BL362" s="16" t="s">
        <v>198</v>
      </c>
      <c r="BM362" s="138" t="s">
        <v>967</v>
      </c>
    </row>
    <row r="363" spans="2:65" s="1" customFormat="1" ht="19.5" x14ac:dyDescent="0.2">
      <c r="B363" s="31"/>
      <c r="D363" s="140" t="s">
        <v>199</v>
      </c>
      <c r="F363" s="141" t="s">
        <v>2273</v>
      </c>
      <c r="I363" s="142"/>
      <c r="L363" s="31"/>
      <c r="M363" s="143"/>
      <c r="T363" s="53"/>
      <c r="AT363" s="16" t="s">
        <v>199</v>
      </c>
      <c r="AU363" s="16" t="s">
        <v>84</v>
      </c>
    </row>
    <row r="364" spans="2:65" s="1" customFormat="1" ht="24.2" customHeight="1" x14ac:dyDescent="0.2">
      <c r="B364" s="31"/>
      <c r="C364" s="126" t="s">
        <v>931</v>
      </c>
      <c r="D364" s="126" t="s">
        <v>194</v>
      </c>
      <c r="E364" s="127" t="s">
        <v>2274</v>
      </c>
      <c r="F364" s="128" t="s">
        <v>2275</v>
      </c>
      <c r="G364" s="129" t="s">
        <v>1695</v>
      </c>
      <c r="H364" s="130">
        <v>9</v>
      </c>
      <c r="I364" s="131"/>
      <c r="J364" s="132">
        <f>ROUND(I364*H364,2)</f>
        <v>0</v>
      </c>
      <c r="K364" s="133"/>
      <c r="L364" s="31"/>
      <c r="M364" s="134" t="s">
        <v>1</v>
      </c>
      <c r="N364" s="135" t="s">
        <v>41</v>
      </c>
      <c r="P364" s="136">
        <f>O364*H364</f>
        <v>0</v>
      </c>
      <c r="Q364" s="136">
        <v>0</v>
      </c>
      <c r="R364" s="136">
        <f>Q364*H364</f>
        <v>0</v>
      </c>
      <c r="S364" s="136">
        <v>0</v>
      </c>
      <c r="T364" s="137">
        <f>S364*H364</f>
        <v>0</v>
      </c>
      <c r="AR364" s="138" t="s">
        <v>198</v>
      </c>
      <c r="AT364" s="138" t="s">
        <v>194</v>
      </c>
      <c r="AU364" s="138" t="s">
        <v>84</v>
      </c>
      <c r="AY364" s="16" t="s">
        <v>193</v>
      </c>
      <c r="BE364" s="139">
        <f>IF(N364="základní",J364,0)</f>
        <v>0</v>
      </c>
      <c r="BF364" s="139">
        <f>IF(N364="snížená",J364,0)</f>
        <v>0</v>
      </c>
      <c r="BG364" s="139">
        <f>IF(N364="zákl. přenesená",J364,0)</f>
        <v>0</v>
      </c>
      <c r="BH364" s="139">
        <f>IF(N364="sníž. přenesená",J364,0)</f>
        <v>0</v>
      </c>
      <c r="BI364" s="139">
        <f>IF(N364="nulová",J364,0)</f>
        <v>0</v>
      </c>
      <c r="BJ364" s="16" t="s">
        <v>84</v>
      </c>
      <c r="BK364" s="139">
        <f>ROUND(I364*H364,2)</f>
        <v>0</v>
      </c>
      <c r="BL364" s="16" t="s">
        <v>198</v>
      </c>
      <c r="BM364" s="138" t="s">
        <v>972</v>
      </c>
    </row>
    <row r="365" spans="2:65" s="1" customFormat="1" ht="19.5" x14ac:dyDescent="0.2">
      <c r="B365" s="31"/>
      <c r="D365" s="140" t="s">
        <v>199</v>
      </c>
      <c r="F365" s="141" t="s">
        <v>2275</v>
      </c>
      <c r="I365" s="142"/>
      <c r="L365" s="31"/>
      <c r="M365" s="143"/>
      <c r="T365" s="53"/>
      <c r="AT365" s="16" t="s">
        <v>199</v>
      </c>
      <c r="AU365" s="16" t="s">
        <v>84</v>
      </c>
    </row>
    <row r="366" spans="2:65" s="1" customFormat="1" ht="24.2" customHeight="1" x14ac:dyDescent="0.2">
      <c r="B366" s="31"/>
      <c r="C366" s="126" t="s">
        <v>937</v>
      </c>
      <c r="D366" s="126" t="s">
        <v>194</v>
      </c>
      <c r="E366" s="127" t="s">
        <v>2276</v>
      </c>
      <c r="F366" s="128" t="s">
        <v>2277</v>
      </c>
      <c r="G366" s="129" t="s">
        <v>304</v>
      </c>
      <c r="H366" s="130">
        <v>1</v>
      </c>
      <c r="I366" s="131"/>
      <c r="J366" s="132">
        <f>ROUND(I366*H366,2)</f>
        <v>0</v>
      </c>
      <c r="K366" s="133"/>
      <c r="L366" s="31"/>
      <c r="M366" s="134" t="s">
        <v>1</v>
      </c>
      <c r="N366" s="135" t="s">
        <v>41</v>
      </c>
      <c r="P366" s="136">
        <f>O366*H366</f>
        <v>0</v>
      </c>
      <c r="Q366" s="136">
        <v>0</v>
      </c>
      <c r="R366" s="136">
        <f>Q366*H366</f>
        <v>0</v>
      </c>
      <c r="S366" s="136">
        <v>0</v>
      </c>
      <c r="T366" s="137">
        <f>S366*H366</f>
        <v>0</v>
      </c>
      <c r="AR366" s="138" t="s">
        <v>198</v>
      </c>
      <c r="AT366" s="138" t="s">
        <v>194</v>
      </c>
      <c r="AU366" s="138" t="s">
        <v>84</v>
      </c>
      <c r="AY366" s="16" t="s">
        <v>193</v>
      </c>
      <c r="BE366" s="139">
        <f>IF(N366="základní",J366,0)</f>
        <v>0</v>
      </c>
      <c r="BF366" s="139">
        <f>IF(N366="snížená",J366,0)</f>
        <v>0</v>
      </c>
      <c r="BG366" s="139">
        <f>IF(N366="zákl. přenesená",J366,0)</f>
        <v>0</v>
      </c>
      <c r="BH366" s="139">
        <f>IF(N366="sníž. přenesená",J366,0)</f>
        <v>0</v>
      </c>
      <c r="BI366" s="139">
        <f>IF(N366="nulová",J366,0)</f>
        <v>0</v>
      </c>
      <c r="BJ366" s="16" t="s">
        <v>84</v>
      </c>
      <c r="BK366" s="139">
        <f>ROUND(I366*H366,2)</f>
        <v>0</v>
      </c>
      <c r="BL366" s="16" t="s">
        <v>198</v>
      </c>
      <c r="BM366" s="138" t="s">
        <v>976</v>
      </c>
    </row>
    <row r="367" spans="2:65" s="1" customFormat="1" x14ac:dyDescent="0.2">
      <c r="B367" s="31"/>
      <c r="D367" s="140" t="s">
        <v>199</v>
      </c>
      <c r="F367" s="141" t="s">
        <v>2277</v>
      </c>
      <c r="I367" s="142"/>
      <c r="L367" s="31"/>
      <c r="M367" s="143"/>
      <c r="T367" s="53"/>
      <c r="AT367" s="16" t="s">
        <v>199</v>
      </c>
      <c r="AU367" s="16" t="s">
        <v>84</v>
      </c>
    </row>
    <row r="368" spans="2:65" s="1" customFormat="1" ht="16.5" customHeight="1" x14ac:dyDescent="0.2">
      <c r="B368" s="31"/>
      <c r="C368" s="126" t="s">
        <v>943</v>
      </c>
      <c r="D368" s="126" t="s">
        <v>194</v>
      </c>
      <c r="E368" s="127" t="s">
        <v>2278</v>
      </c>
      <c r="F368" s="128" t="s">
        <v>2279</v>
      </c>
      <c r="G368" s="129" t="s">
        <v>304</v>
      </c>
      <c r="H368" s="130">
        <v>15</v>
      </c>
      <c r="I368" s="131"/>
      <c r="J368" s="132">
        <f>ROUND(I368*H368,2)</f>
        <v>0</v>
      </c>
      <c r="K368" s="133"/>
      <c r="L368" s="31"/>
      <c r="M368" s="134" t="s">
        <v>1</v>
      </c>
      <c r="N368" s="135" t="s">
        <v>41</v>
      </c>
      <c r="P368" s="136">
        <f>O368*H368</f>
        <v>0</v>
      </c>
      <c r="Q368" s="136">
        <v>0</v>
      </c>
      <c r="R368" s="136">
        <f>Q368*H368</f>
        <v>0</v>
      </c>
      <c r="S368" s="136">
        <v>0</v>
      </c>
      <c r="T368" s="137">
        <f>S368*H368</f>
        <v>0</v>
      </c>
      <c r="AR368" s="138" t="s">
        <v>198</v>
      </c>
      <c r="AT368" s="138" t="s">
        <v>194</v>
      </c>
      <c r="AU368" s="138" t="s">
        <v>84</v>
      </c>
      <c r="AY368" s="16" t="s">
        <v>193</v>
      </c>
      <c r="BE368" s="139">
        <f>IF(N368="základní",J368,0)</f>
        <v>0</v>
      </c>
      <c r="BF368" s="139">
        <f>IF(N368="snížená",J368,0)</f>
        <v>0</v>
      </c>
      <c r="BG368" s="139">
        <f>IF(N368="zákl. přenesená",J368,0)</f>
        <v>0</v>
      </c>
      <c r="BH368" s="139">
        <f>IF(N368="sníž. přenesená",J368,0)</f>
        <v>0</v>
      </c>
      <c r="BI368" s="139">
        <f>IF(N368="nulová",J368,0)</f>
        <v>0</v>
      </c>
      <c r="BJ368" s="16" t="s">
        <v>84</v>
      </c>
      <c r="BK368" s="139">
        <f>ROUND(I368*H368,2)</f>
        <v>0</v>
      </c>
      <c r="BL368" s="16" t="s">
        <v>198</v>
      </c>
      <c r="BM368" s="138" t="s">
        <v>980</v>
      </c>
    </row>
    <row r="369" spans="2:65" s="1" customFormat="1" x14ac:dyDescent="0.2">
      <c r="B369" s="31"/>
      <c r="D369" s="140" t="s">
        <v>199</v>
      </c>
      <c r="F369" s="141" t="s">
        <v>2279</v>
      </c>
      <c r="I369" s="142"/>
      <c r="L369" s="31"/>
      <c r="M369" s="143"/>
      <c r="T369" s="53"/>
      <c r="AT369" s="16" t="s">
        <v>199</v>
      </c>
      <c r="AU369" s="16" t="s">
        <v>84</v>
      </c>
    </row>
    <row r="370" spans="2:65" s="1" customFormat="1" ht="16.5" customHeight="1" x14ac:dyDescent="0.2">
      <c r="B370" s="31"/>
      <c r="C370" s="126" t="s">
        <v>611</v>
      </c>
      <c r="D370" s="126" t="s">
        <v>194</v>
      </c>
      <c r="E370" s="127" t="s">
        <v>2280</v>
      </c>
      <c r="F370" s="128" t="s">
        <v>2281</v>
      </c>
      <c r="G370" s="129" t="s">
        <v>304</v>
      </c>
      <c r="H370" s="130">
        <v>12</v>
      </c>
      <c r="I370" s="131"/>
      <c r="J370" s="132">
        <f>ROUND(I370*H370,2)</f>
        <v>0</v>
      </c>
      <c r="K370" s="133"/>
      <c r="L370" s="31"/>
      <c r="M370" s="134" t="s">
        <v>1</v>
      </c>
      <c r="N370" s="135" t="s">
        <v>41</v>
      </c>
      <c r="P370" s="136">
        <f>O370*H370</f>
        <v>0</v>
      </c>
      <c r="Q370" s="136">
        <v>0</v>
      </c>
      <c r="R370" s="136">
        <f>Q370*H370</f>
        <v>0</v>
      </c>
      <c r="S370" s="136">
        <v>0</v>
      </c>
      <c r="T370" s="137">
        <f>S370*H370</f>
        <v>0</v>
      </c>
      <c r="AR370" s="138" t="s">
        <v>198</v>
      </c>
      <c r="AT370" s="138" t="s">
        <v>194</v>
      </c>
      <c r="AU370" s="138" t="s">
        <v>84</v>
      </c>
      <c r="AY370" s="16" t="s">
        <v>193</v>
      </c>
      <c r="BE370" s="139">
        <f>IF(N370="základní",J370,0)</f>
        <v>0</v>
      </c>
      <c r="BF370" s="139">
        <f>IF(N370="snížená",J370,0)</f>
        <v>0</v>
      </c>
      <c r="BG370" s="139">
        <f>IF(N370="zákl. přenesená",J370,0)</f>
        <v>0</v>
      </c>
      <c r="BH370" s="139">
        <f>IF(N370="sníž. přenesená",J370,0)</f>
        <v>0</v>
      </c>
      <c r="BI370" s="139">
        <f>IF(N370="nulová",J370,0)</f>
        <v>0</v>
      </c>
      <c r="BJ370" s="16" t="s">
        <v>84</v>
      </c>
      <c r="BK370" s="139">
        <f>ROUND(I370*H370,2)</f>
        <v>0</v>
      </c>
      <c r="BL370" s="16" t="s">
        <v>198</v>
      </c>
      <c r="BM370" s="138" t="s">
        <v>985</v>
      </c>
    </row>
    <row r="371" spans="2:65" s="1" customFormat="1" x14ac:dyDescent="0.2">
      <c r="B371" s="31"/>
      <c r="D371" s="140" t="s">
        <v>199</v>
      </c>
      <c r="F371" s="141" t="s">
        <v>2281</v>
      </c>
      <c r="I371" s="142"/>
      <c r="L371" s="31"/>
      <c r="M371" s="143"/>
      <c r="T371" s="53"/>
      <c r="AT371" s="16" t="s">
        <v>199</v>
      </c>
      <c r="AU371" s="16" t="s">
        <v>84</v>
      </c>
    </row>
    <row r="372" spans="2:65" s="1" customFormat="1" ht="24.2" customHeight="1" x14ac:dyDescent="0.2">
      <c r="B372" s="31"/>
      <c r="C372" s="126" t="s">
        <v>951</v>
      </c>
      <c r="D372" s="126" t="s">
        <v>194</v>
      </c>
      <c r="E372" s="127" t="s">
        <v>2282</v>
      </c>
      <c r="F372" s="128" t="s">
        <v>2283</v>
      </c>
      <c r="G372" s="129" t="s">
        <v>304</v>
      </c>
      <c r="H372" s="130">
        <v>6</v>
      </c>
      <c r="I372" s="131"/>
      <c r="J372" s="132">
        <f>ROUND(I372*H372,2)</f>
        <v>0</v>
      </c>
      <c r="K372" s="133"/>
      <c r="L372" s="31"/>
      <c r="M372" s="134" t="s">
        <v>1</v>
      </c>
      <c r="N372" s="135" t="s">
        <v>41</v>
      </c>
      <c r="P372" s="136">
        <f>O372*H372</f>
        <v>0</v>
      </c>
      <c r="Q372" s="136">
        <v>0</v>
      </c>
      <c r="R372" s="136">
        <f>Q372*H372</f>
        <v>0</v>
      </c>
      <c r="S372" s="136">
        <v>0</v>
      </c>
      <c r="T372" s="137">
        <f>S372*H372</f>
        <v>0</v>
      </c>
      <c r="AR372" s="138" t="s">
        <v>198</v>
      </c>
      <c r="AT372" s="138" t="s">
        <v>194</v>
      </c>
      <c r="AU372" s="138" t="s">
        <v>84</v>
      </c>
      <c r="AY372" s="16" t="s">
        <v>193</v>
      </c>
      <c r="BE372" s="139">
        <f>IF(N372="základní",J372,0)</f>
        <v>0</v>
      </c>
      <c r="BF372" s="139">
        <f>IF(N372="snížená",J372,0)</f>
        <v>0</v>
      </c>
      <c r="BG372" s="139">
        <f>IF(N372="zákl. přenesená",J372,0)</f>
        <v>0</v>
      </c>
      <c r="BH372" s="139">
        <f>IF(N372="sníž. přenesená",J372,0)</f>
        <v>0</v>
      </c>
      <c r="BI372" s="139">
        <f>IF(N372="nulová",J372,0)</f>
        <v>0</v>
      </c>
      <c r="BJ372" s="16" t="s">
        <v>84</v>
      </c>
      <c r="BK372" s="139">
        <f>ROUND(I372*H372,2)</f>
        <v>0</v>
      </c>
      <c r="BL372" s="16" t="s">
        <v>198</v>
      </c>
      <c r="BM372" s="138" t="s">
        <v>991</v>
      </c>
    </row>
    <row r="373" spans="2:65" s="1" customFormat="1" x14ac:dyDescent="0.2">
      <c r="B373" s="31"/>
      <c r="D373" s="140" t="s">
        <v>199</v>
      </c>
      <c r="F373" s="141" t="s">
        <v>2283</v>
      </c>
      <c r="I373" s="142"/>
      <c r="L373" s="31"/>
      <c r="M373" s="143"/>
      <c r="T373" s="53"/>
      <c r="AT373" s="16" t="s">
        <v>199</v>
      </c>
      <c r="AU373" s="16" t="s">
        <v>84</v>
      </c>
    </row>
    <row r="374" spans="2:65" s="1" customFormat="1" ht="16.5" customHeight="1" x14ac:dyDescent="0.2">
      <c r="B374" s="31"/>
      <c r="C374" s="126" t="s">
        <v>616</v>
      </c>
      <c r="D374" s="126" t="s">
        <v>194</v>
      </c>
      <c r="E374" s="127" t="s">
        <v>2284</v>
      </c>
      <c r="F374" s="128" t="s">
        <v>2285</v>
      </c>
      <c r="G374" s="129" t="s">
        <v>304</v>
      </c>
      <c r="H374" s="130">
        <v>1</v>
      </c>
      <c r="I374" s="131"/>
      <c r="J374" s="132">
        <f>ROUND(I374*H374,2)</f>
        <v>0</v>
      </c>
      <c r="K374" s="133"/>
      <c r="L374" s="31"/>
      <c r="M374" s="134" t="s">
        <v>1</v>
      </c>
      <c r="N374" s="135" t="s">
        <v>41</v>
      </c>
      <c r="P374" s="136">
        <f>O374*H374</f>
        <v>0</v>
      </c>
      <c r="Q374" s="136">
        <v>0</v>
      </c>
      <c r="R374" s="136">
        <f>Q374*H374</f>
        <v>0</v>
      </c>
      <c r="S374" s="136">
        <v>0</v>
      </c>
      <c r="T374" s="137">
        <f>S374*H374</f>
        <v>0</v>
      </c>
      <c r="AR374" s="138" t="s">
        <v>198</v>
      </c>
      <c r="AT374" s="138" t="s">
        <v>194</v>
      </c>
      <c r="AU374" s="138" t="s">
        <v>84</v>
      </c>
      <c r="AY374" s="16" t="s">
        <v>193</v>
      </c>
      <c r="BE374" s="139">
        <f>IF(N374="základní",J374,0)</f>
        <v>0</v>
      </c>
      <c r="BF374" s="139">
        <f>IF(N374="snížená",J374,0)</f>
        <v>0</v>
      </c>
      <c r="BG374" s="139">
        <f>IF(N374="zákl. přenesená",J374,0)</f>
        <v>0</v>
      </c>
      <c r="BH374" s="139">
        <f>IF(N374="sníž. přenesená",J374,0)</f>
        <v>0</v>
      </c>
      <c r="BI374" s="139">
        <f>IF(N374="nulová",J374,0)</f>
        <v>0</v>
      </c>
      <c r="BJ374" s="16" t="s">
        <v>84</v>
      </c>
      <c r="BK374" s="139">
        <f>ROUND(I374*H374,2)</f>
        <v>0</v>
      </c>
      <c r="BL374" s="16" t="s">
        <v>198</v>
      </c>
      <c r="BM374" s="138" t="s">
        <v>996</v>
      </c>
    </row>
    <row r="375" spans="2:65" s="1" customFormat="1" x14ac:dyDescent="0.2">
      <c r="B375" s="31"/>
      <c r="D375" s="140" t="s">
        <v>199</v>
      </c>
      <c r="F375" s="141" t="s">
        <v>2285</v>
      </c>
      <c r="I375" s="142"/>
      <c r="L375" s="31"/>
      <c r="M375" s="143"/>
      <c r="T375" s="53"/>
      <c r="AT375" s="16" t="s">
        <v>199</v>
      </c>
      <c r="AU375" s="16" t="s">
        <v>84</v>
      </c>
    </row>
    <row r="376" spans="2:65" s="1" customFormat="1" ht="24.2" customHeight="1" x14ac:dyDescent="0.2">
      <c r="B376" s="31"/>
      <c r="C376" s="126" t="s">
        <v>960</v>
      </c>
      <c r="D376" s="126" t="s">
        <v>194</v>
      </c>
      <c r="E376" s="127" t="s">
        <v>2286</v>
      </c>
      <c r="F376" s="128" t="s">
        <v>2287</v>
      </c>
      <c r="G376" s="129" t="s">
        <v>304</v>
      </c>
      <c r="H376" s="130">
        <v>6</v>
      </c>
      <c r="I376" s="131"/>
      <c r="J376" s="132">
        <f>ROUND(I376*H376,2)</f>
        <v>0</v>
      </c>
      <c r="K376" s="133"/>
      <c r="L376" s="31"/>
      <c r="M376" s="134" t="s">
        <v>1</v>
      </c>
      <c r="N376" s="135" t="s">
        <v>41</v>
      </c>
      <c r="P376" s="136">
        <f>O376*H376</f>
        <v>0</v>
      </c>
      <c r="Q376" s="136">
        <v>0</v>
      </c>
      <c r="R376" s="136">
        <f>Q376*H376</f>
        <v>0</v>
      </c>
      <c r="S376" s="136">
        <v>0</v>
      </c>
      <c r="T376" s="137">
        <f>S376*H376</f>
        <v>0</v>
      </c>
      <c r="AR376" s="138" t="s">
        <v>198</v>
      </c>
      <c r="AT376" s="138" t="s">
        <v>194</v>
      </c>
      <c r="AU376" s="138" t="s">
        <v>84</v>
      </c>
      <c r="AY376" s="16" t="s">
        <v>193</v>
      </c>
      <c r="BE376" s="139">
        <f>IF(N376="základní",J376,0)</f>
        <v>0</v>
      </c>
      <c r="BF376" s="139">
        <f>IF(N376="snížená",J376,0)</f>
        <v>0</v>
      </c>
      <c r="BG376" s="139">
        <f>IF(N376="zákl. přenesená",J376,0)</f>
        <v>0</v>
      </c>
      <c r="BH376" s="139">
        <f>IF(N376="sníž. přenesená",J376,0)</f>
        <v>0</v>
      </c>
      <c r="BI376" s="139">
        <f>IF(N376="nulová",J376,0)</f>
        <v>0</v>
      </c>
      <c r="BJ376" s="16" t="s">
        <v>84</v>
      </c>
      <c r="BK376" s="139">
        <f>ROUND(I376*H376,2)</f>
        <v>0</v>
      </c>
      <c r="BL376" s="16" t="s">
        <v>198</v>
      </c>
      <c r="BM376" s="138" t="s">
        <v>1003</v>
      </c>
    </row>
    <row r="377" spans="2:65" s="1" customFormat="1" x14ac:dyDescent="0.2">
      <c r="B377" s="31"/>
      <c r="D377" s="140" t="s">
        <v>199</v>
      </c>
      <c r="F377" s="141" t="s">
        <v>2287</v>
      </c>
      <c r="I377" s="142"/>
      <c r="L377" s="31"/>
      <c r="M377" s="143"/>
      <c r="T377" s="53"/>
      <c r="AT377" s="16" t="s">
        <v>199</v>
      </c>
      <c r="AU377" s="16" t="s">
        <v>84</v>
      </c>
    </row>
    <row r="378" spans="2:65" s="1" customFormat="1" ht="16.5" customHeight="1" x14ac:dyDescent="0.2">
      <c r="B378" s="31"/>
      <c r="C378" s="126" t="s">
        <v>641</v>
      </c>
      <c r="D378" s="126" t="s">
        <v>194</v>
      </c>
      <c r="E378" s="127" t="s">
        <v>2288</v>
      </c>
      <c r="F378" s="128" t="s">
        <v>2289</v>
      </c>
      <c r="G378" s="129" t="s">
        <v>304</v>
      </c>
      <c r="H378" s="130">
        <v>34</v>
      </c>
      <c r="I378" s="131"/>
      <c r="J378" s="132">
        <f>ROUND(I378*H378,2)</f>
        <v>0</v>
      </c>
      <c r="K378" s="133"/>
      <c r="L378" s="31"/>
      <c r="M378" s="134" t="s">
        <v>1</v>
      </c>
      <c r="N378" s="135" t="s">
        <v>41</v>
      </c>
      <c r="P378" s="136">
        <f>O378*H378</f>
        <v>0</v>
      </c>
      <c r="Q378" s="136">
        <v>0</v>
      </c>
      <c r="R378" s="136">
        <f>Q378*H378</f>
        <v>0</v>
      </c>
      <c r="S378" s="136">
        <v>0</v>
      </c>
      <c r="T378" s="137">
        <f>S378*H378</f>
        <v>0</v>
      </c>
      <c r="AR378" s="138" t="s">
        <v>198</v>
      </c>
      <c r="AT378" s="138" t="s">
        <v>194</v>
      </c>
      <c r="AU378" s="138" t="s">
        <v>84</v>
      </c>
      <c r="AY378" s="16" t="s">
        <v>193</v>
      </c>
      <c r="BE378" s="139">
        <f>IF(N378="základní",J378,0)</f>
        <v>0</v>
      </c>
      <c r="BF378" s="139">
        <f>IF(N378="snížená",J378,0)</f>
        <v>0</v>
      </c>
      <c r="BG378" s="139">
        <f>IF(N378="zákl. přenesená",J378,0)</f>
        <v>0</v>
      </c>
      <c r="BH378" s="139">
        <f>IF(N378="sníž. přenesená",J378,0)</f>
        <v>0</v>
      </c>
      <c r="BI378" s="139">
        <f>IF(N378="nulová",J378,0)</f>
        <v>0</v>
      </c>
      <c r="BJ378" s="16" t="s">
        <v>84</v>
      </c>
      <c r="BK378" s="139">
        <f>ROUND(I378*H378,2)</f>
        <v>0</v>
      </c>
      <c r="BL378" s="16" t="s">
        <v>198</v>
      </c>
      <c r="BM378" s="138" t="s">
        <v>1007</v>
      </c>
    </row>
    <row r="379" spans="2:65" s="1" customFormat="1" x14ac:dyDescent="0.2">
      <c r="B379" s="31"/>
      <c r="D379" s="140" t="s">
        <v>199</v>
      </c>
      <c r="F379" s="141" t="s">
        <v>2289</v>
      </c>
      <c r="I379" s="142"/>
      <c r="L379" s="31"/>
      <c r="M379" s="143"/>
      <c r="T379" s="53"/>
      <c r="AT379" s="16" t="s">
        <v>199</v>
      </c>
      <c r="AU379" s="16" t="s">
        <v>84</v>
      </c>
    </row>
    <row r="380" spans="2:65" s="1" customFormat="1" ht="16.5" customHeight="1" x14ac:dyDescent="0.2">
      <c r="B380" s="31"/>
      <c r="C380" s="126" t="s">
        <v>969</v>
      </c>
      <c r="D380" s="126" t="s">
        <v>194</v>
      </c>
      <c r="E380" s="127" t="s">
        <v>2290</v>
      </c>
      <c r="F380" s="128" t="s">
        <v>2291</v>
      </c>
      <c r="G380" s="129" t="s">
        <v>304</v>
      </c>
      <c r="H380" s="130">
        <v>6</v>
      </c>
      <c r="I380" s="131"/>
      <c r="J380" s="132">
        <f>ROUND(I380*H380,2)</f>
        <v>0</v>
      </c>
      <c r="K380" s="133"/>
      <c r="L380" s="31"/>
      <c r="M380" s="134" t="s">
        <v>1</v>
      </c>
      <c r="N380" s="135" t="s">
        <v>41</v>
      </c>
      <c r="P380" s="136">
        <f>O380*H380</f>
        <v>0</v>
      </c>
      <c r="Q380" s="136">
        <v>0</v>
      </c>
      <c r="R380" s="136">
        <f>Q380*H380</f>
        <v>0</v>
      </c>
      <c r="S380" s="136">
        <v>0</v>
      </c>
      <c r="T380" s="137">
        <f>S380*H380</f>
        <v>0</v>
      </c>
      <c r="AR380" s="138" t="s">
        <v>198</v>
      </c>
      <c r="AT380" s="138" t="s">
        <v>194</v>
      </c>
      <c r="AU380" s="138" t="s">
        <v>84</v>
      </c>
      <c r="AY380" s="16" t="s">
        <v>193</v>
      </c>
      <c r="BE380" s="139">
        <f>IF(N380="základní",J380,0)</f>
        <v>0</v>
      </c>
      <c r="BF380" s="139">
        <f>IF(N380="snížená",J380,0)</f>
        <v>0</v>
      </c>
      <c r="BG380" s="139">
        <f>IF(N380="zákl. přenesená",J380,0)</f>
        <v>0</v>
      </c>
      <c r="BH380" s="139">
        <f>IF(N380="sníž. přenesená",J380,0)</f>
        <v>0</v>
      </c>
      <c r="BI380" s="139">
        <f>IF(N380="nulová",J380,0)</f>
        <v>0</v>
      </c>
      <c r="BJ380" s="16" t="s">
        <v>84</v>
      </c>
      <c r="BK380" s="139">
        <f>ROUND(I380*H380,2)</f>
        <v>0</v>
      </c>
      <c r="BL380" s="16" t="s">
        <v>198</v>
      </c>
      <c r="BM380" s="138" t="s">
        <v>1012</v>
      </c>
    </row>
    <row r="381" spans="2:65" s="1" customFormat="1" x14ac:dyDescent="0.2">
      <c r="B381" s="31"/>
      <c r="D381" s="140" t="s">
        <v>199</v>
      </c>
      <c r="F381" s="141" t="s">
        <v>2291</v>
      </c>
      <c r="I381" s="142"/>
      <c r="L381" s="31"/>
      <c r="M381" s="143"/>
      <c r="T381" s="53"/>
      <c r="AT381" s="16" t="s">
        <v>199</v>
      </c>
      <c r="AU381" s="16" t="s">
        <v>84</v>
      </c>
    </row>
    <row r="382" spans="2:65" s="1" customFormat="1" ht="37.9" customHeight="1" x14ac:dyDescent="0.2">
      <c r="B382" s="31"/>
      <c r="C382" s="126" t="s">
        <v>649</v>
      </c>
      <c r="D382" s="126" t="s">
        <v>194</v>
      </c>
      <c r="E382" s="127" t="s">
        <v>2292</v>
      </c>
      <c r="F382" s="128" t="s">
        <v>2293</v>
      </c>
      <c r="G382" s="129" t="s">
        <v>304</v>
      </c>
      <c r="H382" s="130">
        <v>6</v>
      </c>
      <c r="I382" s="131"/>
      <c r="J382" s="132">
        <f>ROUND(I382*H382,2)</f>
        <v>0</v>
      </c>
      <c r="K382" s="133"/>
      <c r="L382" s="31"/>
      <c r="M382" s="134" t="s">
        <v>1</v>
      </c>
      <c r="N382" s="135" t="s">
        <v>41</v>
      </c>
      <c r="P382" s="136">
        <f>O382*H382</f>
        <v>0</v>
      </c>
      <c r="Q382" s="136">
        <v>0</v>
      </c>
      <c r="R382" s="136">
        <f>Q382*H382</f>
        <v>0</v>
      </c>
      <c r="S382" s="136">
        <v>0</v>
      </c>
      <c r="T382" s="137">
        <f>S382*H382</f>
        <v>0</v>
      </c>
      <c r="AR382" s="138" t="s">
        <v>198</v>
      </c>
      <c r="AT382" s="138" t="s">
        <v>194</v>
      </c>
      <c r="AU382" s="138" t="s">
        <v>84</v>
      </c>
      <c r="AY382" s="16" t="s">
        <v>193</v>
      </c>
      <c r="BE382" s="139">
        <f>IF(N382="základní",J382,0)</f>
        <v>0</v>
      </c>
      <c r="BF382" s="139">
        <f>IF(N382="snížená",J382,0)</f>
        <v>0</v>
      </c>
      <c r="BG382" s="139">
        <f>IF(N382="zákl. přenesená",J382,0)</f>
        <v>0</v>
      </c>
      <c r="BH382" s="139">
        <f>IF(N382="sníž. přenesená",J382,0)</f>
        <v>0</v>
      </c>
      <c r="BI382" s="139">
        <f>IF(N382="nulová",J382,0)</f>
        <v>0</v>
      </c>
      <c r="BJ382" s="16" t="s">
        <v>84</v>
      </c>
      <c r="BK382" s="139">
        <f>ROUND(I382*H382,2)</f>
        <v>0</v>
      </c>
      <c r="BL382" s="16" t="s">
        <v>198</v>
      </c>
      <c r="BM382" s="138" t="s">
        <v>1016</v>
      </c>
    </row>
    <row r="383" spans="2:65" s="1" customFormat="1" ht="19.5" x14ac:dyDescent="0.2">
      <c r="B383" s="31"/>
      <c r="D383" s="140" t="s">
        <v>199</v>
      </c>
      <c r="F383" s="141" t="s">
        <v>2293</v>
      </c>
      <c r="I383" s="142"/>
      <c r="L383" s="31"/>
      <c r="M383" s="143"/>
      <c r="T383" s="53"/>
      <c r="AT383" s="16" t="s">
        <v>199</v>
      </c>
      <c r="AU383" s="16" t="s">
        <v>84</v>
      </c>
    </row>
    <row r="384" spans="2:65" s="1" customFormat="1" ht="37.9" customHeight="1" x14ac:dyDescent="0.2">
      <c r="B384" s="31"/>
      <c r="C384" s="126" t="s">
        <v>977</v>
      </c>
      <c r="D384" s="126" t="s">
        <v>194</v>
      </c>
      <c r="E384" s="127" t="s">
        <v>2294</v>
      </c>
      <c r="F384" s="128" t="s">
        <v>2295</v>
      </c>
      <c r="G384" s="129" t="s">
        <v>304</v>
      </c>
      <c r="H384" s="130">
        <v>1</v>
      </c>
      <c r="I384" s="131"/>
      <c r="J384" s="132">
        <f>ROUND(I384*H384,2)</f>
        <v>0</v>
      </c>
      <c r="K384" s="133"/>
      <c r="L384" s="31"/>
      <c r="M384" s="134" t="s">
        <v>1</v>
      </c>
      <c r="N384" s="135" t="s">
        <v>41</v>
      </c>
      <c r="P384" s="136">
        <f>O384*H384</f>
        <v>0</v>
      </c>
      <c r="Q384" s="136">
        <v>0</v>
      </c>
      <c r="R384" s="136">
        <f>Q384*H384</f>
        <v>0</v>
      </c>
      <c r="S384" s="136">
        <v>0</v>
      </c>
      <c r="T384" s="137">
        <f>S384*H384</f>
        <v>0</v>
      </c>
      <c r="AR384" s="138" t="s">
        <v>198</v>
      </c>
      <c r="AT384" s="138" t="s">
        <v>194</v>
      </c>
      <c r="AU384" s="138" t="s">
        <v>84</v>
      </c>
      <c r="AY384" s="16" t="s">
        <v>193</v>
      </c>
      <c r="BE384" s="139">
        <f>IF(N384="základní",J384,0)</f>
        <v>0</v>
      </c>
      <c r="BF384" s="139">
        <f>IF(N384="snížená",J384,0)</f>
        <v>0</v>
      </c>
      <c r="BG384" s="139">
        <f>IF(N384="zákl. přenesená",J384,0)</f>
        <v>0</v>
      </c>
      <c r="BH384" s="139">
        <f>IF(N384="sníž. přenesená",J384,0)</f>
        <v>0</v>
      </c>
      <c r="BI384" s="139">
        <f>IF(N384="nulová",J384,0)</f>
        <v>0</v>
      </c>
      <c r="BJ384" s="16" t="s">
        <v>84</v>
      </c>
      <c r="BK384" s="139">
        <f>ROUND(I384*H384,2)</f>
        <v>0</v>
      </c>
      <c r="BL384" s="16" t="s">
        <v>198</v>
      </c>
      <c r="BM384" s="138" t="s">
        <v>1572</v>
      </c>
    </row>
    <row r="385" spans="2:65" s="1" customFormat="1" ht="19.5" x14ac:dyDescent="0.2">
      <c r="B385" s="31"/>
      <c r="D385" s="140" t="s">
        <v>199</v>
      </c>
      <c r="F385" s="141" t="s">
        <v>2295</v>
      </c>
      <c r="I385" s="142"/>
      <c r="L385" s="31"/>
      <c r="M385" s="143"/>
      <c r="T385" s="53"/>
      <c r="AT385" s="16" t="s">
        <v>199</v>
      </c>
      <c r="AU385" s="16" t="s">
        <v>84</v>
      </c>
    </row>
    <row r="386" spans="2:65" s="1" customFormat="1" ht="16.5" customHeight="1" x14ac:dyDescent="0.2">
      <c r="B386" s="31"/>
      <c r="C386" s="126" t="s">
        <v>655</v>
      </c>
      <c r="D386" s="126" t="s">
        <v>194</v>
      </c>
      <c r="E386" s="127" t="s">
        <v>2296</v>
      </c>
      <c r="F386" s="128" t="s">
        <v>2297</v>
      </c>
      <c r="G386" s="129" t="s">
        <v>304</v>
      </c>
      <c r="H386" s="130">
        <v>39</v>
      </c>
      <c r="I386" s="131"/>
      <c r="J386" s="132">
        <f>ROUND(I386*H386,2)</f>
        <v>0</v>
      </c>
      <c r="K386" s="133"/>
      <c r="L386" s="31"/>
      <c r="M386" s="134" t="s">
        <v>1</v>
      </c>
      <c r="N386" s="135" t="s">
        <v>41</v>
      </c>
      <c r="P386" s="136">
        <f>O386*H386</f>
        <v>0</v>
      </c>
      <c r="Q386" s="136">
        <v>0</v>
      </c>
      <c r="R386" s="136">
        <f>Q386*H386</f>
        <v>0</v>
      </c>
      <c r="S386" s="136">
        <v>0</v>
      </c>
      <c r="T386" s="137">
        <f>S386*H386</f>
        <v>0</v>
      </c>
      <c r="AR386" s="138" t="s">
        <v>198</v>
      </c>
      <c r="AT386" s="138" t="s">
        <v>194</v>
      </c>
      <c r="AU386" s="138" t="s">
        <v>84</v>
      </c>
      <c r="AY386" s="16" t="s">
        <v>193</v>
      </c>
      <c r="BE386" s="139">
        <f>IF(N386="základní",J386,0)</f>
        <v>0</v>
      </c>
      <c r="BF386" s="139">
        <f>IF(N386="snížená",J386,0)</f>
        <v>0</v>
      </c>
      <c r="BG386" s="139">
        <f>IF(N386="zákl. přenesená",J386,0)</f>
        <v>0</v>
      </c>
      <c r="BH386" s="139">
        <f>IF(N386="sníž. přenesená",J386,0)</f>
        <v>0</v>
      </c>
      <c r="BI386" s="139">
        <f>IF(N386="nulová",J386,0)</f>
        <v>0</v>
      </c>
      <c r="BJ386" s="16" t="s">
        <v>84</v>
      </c>
      <c r="BK386" s="139">
        <f>ROUND(I386*H386,2)</f>
        <v>0</v>
      </c>
      <c r="BL386" s="16" t="s">
        <v>198</v>
      </c>
      <c r="BM386" s="138" t="s">
        <v>1038</v>
      </c>
    </row>
    <row r="387" spans="2:65" s="1" customFormat="1" x14ac:dyDescent="0.2">
      <c r="B387" s="31"/>
      <c r="D387" s="140" t="s">
        <v>199</v>
      </c>
      <c r="F387" s="141" t="s">
        <v>2297</v>
      </c>
      <c r="I387" s="142"/>
      <c r="L387" s="31"/>
      <c r="M387" s="143"/>
      <c r="T387" s="53"/>
      <c r="AT387" s="16" t="s">
        <v>199</v>
      </c>
      <c r="AU387" s="16" t="s">
        <v>84</v>
      </c>
    </row>
    <row r="388" spans="2:65" s="1" customFormat="1" ht="16.5" customHeight="1" x14ac:dyDescent="0.2">
      <c r="B388" s="31"/>
      <c r="C388" s="126" t="s">
        <v>987</v>
      </c>
      <c r="D388" s="126" t="s">
        <v>194</v>
      </c>
      <c r="E388" s="127" t="s">
        <v>2298</v>
      </c>
      <c r="F388" s="128" t="s">
        <v>2299</v>
      </c>
      <c r="G388" s="129" t="s">
        <v>304</v>
      </c>
      <c r="H388" s="130">
        <v>31</v>
      </c>
      <c r="I388" s="131"/>
      <c r="J388" s="132">
        <f>ROUND(I388*H388,2)</f>
        <v>0</v>
      </c>
      <c r="K388" s="133"/>
      <c r="L388" s="31"/>
      <c r="M388" s="134" t="s">
        <v>1</v>
      </c>
      <c r="N388" s="135" t="s">
        <v>41</v>
      </c>
      <c r="P388" s="136">
        <f>O388*H388</f>
        <v>0</v>
      </c>
      <c r="Q388" s="136">
        <v>0</v>
      </c>
      <c r="R388" s="136">
        <f>Q388*H388</f>
        <v>0</v>
      </c>
      <c r="S388" s="136">
        <v>0</v>
      </c>
      <c r="T388" s="137">
        <f>S388*H388</f>
        <v>0</v>
      </c>
      <c r="AR388" s="138" t="s">
        <v>198</v>
      </c>
      <c r="AT388" s="138" t="s">
        <v>194</v>
      </c>
      <c r="AU388" s="138" t="s">
        <v>84</v>
      </c>
      <c r="AY388" s="16" t="s">
        <v>193</v>
      </c>
      <c r="BE388" s="139">
        <f>IF(N388="základní",J388,0)</f>
        <v>0</v>
      </c>
      <c r="BF388" s="139">
        <f>IF(N388="snížená",J388,0)</f>
        <v>0</v>
      </c>
      <c r="BG388" s="139">
        <f>IF(N388="zákl. přenesená",J388,0)</f>
        <v>0</v>
      </c>
      <c r="BH388" s="139">
        <f>IF(N388="sníž. přenesená",J388,0)</f>
        <v>0</v>
      </c>
      <c r="BI388" s="139">
        <f>IF(N388="nulová",J388,0)</f>
        <v>0</v>
      </c>
      <c r="BJ388" s="16" t="s">
        <v>84</v>
      </c>
      <c r="BK388" s="139">
        <f>ROUND(I388*H388,2)</f>
        <v>0</v>
      </c>
      <c r="BL388" s="16" t="s">
        <v>198</v>
      </c>
      <c r="BM388" s="138" t="s">
        <v>1042</v>
      </c>
    </row>
    <row r="389" spans="2:65" s="1" customFormat="1" x14ac:dyDescent="0.2">
      <c r="B389" s="31"/>
      <c r="D389" s="140" t="s">
        <v>199</v>
      </c>
      <c r="F389" s="141" t="s">
        <v>2299</v>
      </c>
      <c r="I389" s="142"/>
      <c r="L389" s="31"/>
      <c r="M389" s="143"/>
      <c r="T389" s="53"/>
      <c r="AT389" s="16" t="s">
        <v>199</v>
      </c>
      <c r="AU389" s="16" t="s">
        <v>84</v>
      </c>
    </row>
    <row r="390" spans="2:65" s="1" customFormat="1" ht="16.5" customHeight="1" x14ac:dyDescent="0.2">
      <c r="B390" s="31"/>
      <c r="C390" s="126" t="s">
        <v>660</v>
      </c>
      <c r="D390" s="126" t="s">
        <v>194</v>
      </c>
      <c r="E390" s="127" t="s">
        <v>2300</v>
      </c>
      <c r="F390" s="128" t="s">
        <v>2301</v>
      </c>
      <c r="G390" s="129" t="s">
        <v>304</v>
      </c>
      <c r="H390" s="130">
        <v>8</v>
      </c>
      <c r="I390" s="131"/>
      <c r="J390" s="132">
        <f>ROUND(I390*H390,2)</f>
        <v>0</v>
      </c>
      <c r="K390" s="133"/>
      <c r="L390" s="31"/>
      <c r="M390" s="134" t="s">
        <v>1</v>
      </c>
      <c r="N390" s="135" t="s">
        <v>41</v>
      </c>
      <c r="P390" s="136">
        <f>O390*H390</f>
        <v>0</v>
      </c>
      <c r="Q390" s="136">
        <v>0</v>
      </c>
      <c r="R390" s="136">
        <f>Q390*H390</f>
        <v>0</v>
      </c>
      <c r="S390" s="136">
        <v>0</v>
      </c>
      <c r="T390" s="137">
        <f>S390*H390</f>
        <v>0</v>
      </c>
      <c r="AR390" s="138" t="s">
        <v>198</v>
      </c>
      <c r="AT390" s="138" t="s">
        <v>194</v>
      </c>
      <c r="AU390" s="138" t="s">
        <v>84</v>
      </c>
      <c r="AY390" s="16" t="s">
        <v>193</v>
      </c>
      <c r="BE390" s="139">
        <f>IF(N390="základní",J390,0)</f>
        <v>0</v>
      </c>
      <c r="BF390" s="139">
        <f>IF(N390="snížená",J390,0)</f>
        <v>0</v>
      </c>
      <c r="BG390" s="139">
        <f>IF(N390="zákl. přenesená",J390,0)</f>
        <v>0</v>
      </c>
      <c r="BH390" s="139">
        <f>IF(N390="sníž. přenesená",J390,0)</f>
        <v>0</v>
      </c>
      <c r="BI390" s="139">
        <f>IF(N390="nulová",J390,0)</f>
        <v>0</v>
      </c>
      <c r="BJ390" s="16" t="s">
        <v>84</v>
      </c>
      <c r="BK390" s="139">
        <f>ROUND(I390*H390,2)</f>
        <v>0</v>
      </c>
      <c r="BL390" s="16" t="s">
        <v>198</v>
      </c>
      <c r="BM390" s="138" t="s">
        <v>1047</v>
      </c>
    </row>
    <row r="391" spans="2:65" s="1" customFormat="1" x14ac:dyDescent="0.2">
      <c r="B391" s="31"/>
      <c r="D391" s="140" t="s">
        <v>199</v>
      </c>
      <c r="F391" s="141" t="s">
        <v>2301</v>
      </c>
      <c r="I391" s="142"/>
      <c r="L391" s="31"/>
      <c r="M391" s="143"/>
      <c r="T391" s="53"/>
      <c r="AT391" s="16" t="s">
        <v>199</v>
      </c>
      <c r="AU391" s="16" t="s">
        <v>84</v>
      </c>
    </row>
    <row r="392" spans="2:65" s="1" customFormat="1" ht="16.5" customHeight="1" x14ac:dyDescent="0.2">
      <c r="B392" s="31"/>
      <c r="C392" s="126" t="s">
        <v>1000</v>
      </c>
      <c r="D392" s="126" t="s">
        <v>194</v>
      </c>
      <c r="E392" s="127" t="s">
        <v>2302</v>
      </c>
      <c r="F392" s="128" t="s">
        <v>2303</v>
      </c>
      <c r="G392" s="129" t="s">
        <v>304</v>
      </c>
      <c r="H392" s="130">
        <v>6</v>
      </c>
      <c r="I392" s="131"/>
      <c r="J392" s="132">
        <f>ROUND(I392*H392,2)</f>
        <v>0</v>
      </c>
      <c r="K392" s="133"/>
      <c r="L392" s="31"/>
      <c r="M392" s="134" t="s">
        <v>1</v>
      </c>
      <c r="N392" s="135" t="s">
        <v>41</v>
      </c>
      <c r="P392" s="136">
        <f>O392*H392</f>
        <v>0</v>
      </c>
      <c r="Q392" s="136">
        <v>0</v>
      </c>
      <c r="R392" s="136">
        <f>Q392*H392</f>
        <v>0</v>
      </c>
      <c r="S392" s="136">
        <v>0</v>
      </c>
      <c r="T392" s="137">
        <f>S392*H392</f>
        <v>0</v>
      </c>
      <c r="AR392" s="138" t="s">
        <v>198</v>
      </c>
      <c r="AT392" s="138" t="s">
        <v>194</v>
      </c>
      <c r="AU392" s="138" t="s">
        <v>84</v>
      </c>
      <c r="AY392" s="16" t="s">
        <v>193</v>
      </c>
      <c r="BE392" s="139">
        <f>IF(N392="základní",J392,0)</f>
        <v>0</v>
      </c>
      <c r="BF392" s="139">
        <f>IF(N392="snížená",J392,0)</f>
        <v>0</v>
      </c>
      <c r="BG392" s="139">
        <f>IF(N392="zákl. přenesená",J392,0)</f>
        <v>0</v>
      </c>
      <c r="BH392" s="139">
        <f>IF(N392="sníž. přenesená",J392,0)</f>
        <v>0</v>
      </c>
      <c r="BI392" s="139">
        <f>IF(N392="nulová",J392,0)</f>
        <v>0</v>
      </c>
      <c r="BJ392" s="16" t="s">
        <v>84</v>
      </c>
      <c r="BK392" s="139">
        <f>ROUND(I392*H392,2)</f>
        <v>0</v>
      </c>
      <c r="BL392" s="16" t="s">
        <v>198</v>
      </c>
      <c r="BM392" s="138" t="s">
        <v>1051</v>
      </c>
    </row>
    <row r="393" spans="2:65" s="1" customFormat="1" x14ac:dyDescent="0.2">
      <c r="B393" s="31"/>
      <c r="D393" s="140" t="s">
        <v>199</v>
      </c>
      <c r="F393" s="141" t="s">
        <v>2303</v>
      </c>
      <c r="I393" s="142"/>
      <c r="L393" s="31"/>
      <c r="M393" s="143"/>
      <c r="T393" s="53"/>
      <c r="AT393" s="16" t="s">
        <v>199</v>
      </c>
      <c r="AU393" s="16" t="s">
        <v>84</v>
      </c>
    </row>
    <row r="394" spans="2:65" s="1" customFormat="1" ht="24.2" customHeight="1" x14ac:dyDescent="0.2">
      <c r="B394" s="31"/>
      <c r="C394" s="126" t="s">
        <v>664</v>
      </c>
      <c r="D394" s="126" t="s">
        <v>194</v>
      </c>
      <c r="E394" s="127" t="s">
        <v>2304</v>
      </c>
      <c r="F394" s="128" t="s">
        <v>2305</v>
      </c>
      <c r="G394" s="129" t="s">
        <v>304</v>
      </c>
      <c r="H394" s="130">
        <v>72</v>
      </c>
      <c r="I394" s="131"/>
      <c r="J394" s="132">
        <f>ROUND(I394*H394,2)</f>
        <v>0</v>
      </c>
      <c r="K394" s="133"/>
      <c r="L394" s="31"/>
      <c r="M394" s="134" t="s">
        <v>1</v>
      </c>
      <c r="N394" s="135" t="s">
        <v>41</v>
      </c>
      <c r="P394" s="136">
        <f>O394*H394</f>
        <v>0</v>
      </c>
      <c r="Q394" s="136">
        <v>0</v>
      </c>
      <c r="R394" s="136">
        <f>Q394*H394</f>
        <v>0</v>
      </c>
      <c r="S394" s="136">
        <v>0</v>
      </c>
      <c r="T394" s="137">
        <f>S394*H394</f>
        <v>0</v>
      </c>
      <c r="AR394" s="138" t="s">
        <v>198</v>
      </c>
      <c r="AT394" s="138" t="s">
        <v>194</v>
      </c>
      <c r="AU394" s="138" t="s">
        <v>84</v>
      </c>
      <c r="AY394" s="16" t="s">
        <v>193</v>
      </c>
      <c r="BE394" s="139">
        <f>IF(N394="základní",J394,0)</f>
        <v>0</v>
      </c>
      <c r="BF394" s="139">
        <f>IF(N394="snížená",J394,0)</f>
        <v>0</v>
      </c>
      <c r="BG394" s="139">
        <f>IF(N394="zákl. přenesená",J394,0)</f>
        <v>0</v>
      </c>
      <c r="BH394" s="139">
        <f>IF(N394="sníž. přenesená",J394,0)</f>
        <v>0</v>
      </c>
      <c r="BI394" s="139">
        <f>IF(N394="nulová",J394,0)</f>
        <v>0</v>
      </c>
      <c r="BJ394" s="16" t="s">
        <v>84</v>
      </c>
      <c r="BK394" s="139">
        <f>ROUND(I394*H394,2)</f>
        <v>0</v>
      </c>
      <c r="BL394" s="16" t="s">
        <v>198</v>
      </c>
      <c r="BM394" s="138" t="s">
        <v>1054</v>
      </c>
    </row>
    <row r="395" spans="2:65" s="1" customFormat="1" ht="19.5" x14ac:dyDescent="0.2">
      <c r="B395" s="31"/>
      <c r="D395" s="140" t="s">
        <v>199</v>
      </c>
      <c r="F395" s="141" t="s">
        <v>2305</v>
      </c>
      <c r="I395" s="142"/>
      <c r="L395" s="31"/>
      <c r="M395" s="143"/>
      <c r="T395" s="53"/>
      <c r="AT395" s="16" t="s">
        <v>199</v>
      </c>
      <c r="AU395" s="16" t="s">
        <v>84</v>
      </c>
    </row>
    <row r="396" spans="2:65" s="1" customFormat="1" ht="37.9" customHeight="1" x14ac:dyDescent="0.2">
      <c r="B396" s="31"/>
      <c r="C396" s="126" t="s">
        <v>1009</v>
      </c>
      <c r="D396" s="126" t="s">
        <v>194</v>
      </c>
      <c r="E396" s="127" t="s">
        <v>2306</v>
      </c>
      <c r="F396" s="128" t="s">
        <v>2307</v>
      </c>
      <c r="G396" s="129" t="s">
        <v>304</v>
      </c>
      <c r="H396" s="130">
        <v>8</v>
      </c>
      <c r="I396" s="131"/>
      <c r="J396" s="132">
        <f>ROUND(I396*H396,2)</f>
        <v>0</v>
      </c>
      <c r="K396" s="133"/>
      <c r="L396" s="31"/>
      <c r="M396" s="134" t="s">
        <v>1</v>
      </c>
      <c r="N396" s="135" t="s">
        <v>41</v>
      </c>
      <c r="P396" s="136">
        <f>O396*H396</f>
        <v>0</v>
      </c>
      <c r="Q396" s="136">
        <v>0</v>
      </c>
      <c r="R396" s="136">
        <f>Q396*H396</f>
        <v>0</v>
      </c>
      <c r="S396" s="136">
        <v>0</v>
      </c>
      <c r="T396" s="137">
        <f>S396*H396</f>
        <v>0</v>
      </c>
      <c r="AR396" s="138" t="s">
        <v>198</v>
      </c>
      <c r="AT396" s="138" t="s">
        <v>194</v>
      </c>
      <c r="AU396" s="138" t="s">
        <v>84</v>
      </c>
      <c r="AY396" s="16" t="s">
        <v>193</v>
      </c>
      <c r="BE396" s="139">
        <f>IF(N396="základní",J396,0)</f>
        <v>0</v>
      </c>
      <c r="BF396" s="139">
        <f>IF(N396="snížená",J396,0)</f>
        <v>0</v>
      </c>
      <c r="BG396" s="139">
        <f>IF(N396="zákl. přenesená",J396,0)</f>
        <v>0</v>
      </c>
      <c r="BH396" s="139">
        <f>IF(N396="sníž. přenesená",J396,0)</f>
        <v>0</v>
      </c>
      <c r="BI396" s="139">
        <f>IF(N396="nulová",J396,0)</f>
        <v>0</v>
      </c>
      <c r="BJ396" s="16" t="s">
        <v>84</v>
      </c>
      <c r="BK396" s="139">
        <f>ROUND(I396*H396,2)</f>
        <v>0</v>
      </c>
      <c r="BL396" s="16" t="s">
        <v>198</v>
      </c>
      <c r="BM396" s="138" t="s">
        <v>1058</v>
      </c>
    </row>
    <row r="397" spans="2:65" s="1" customFormat="1" ht="19.5" x14ac:dyDescent="0.2">
      <c r="B397" s="31"/>
      <c r="D397" s="140" t="s">
        <v>199</v>
      </c>
      <c r="F397" s="141" t="s">
        <v>2307</v>
      </c>
      <c r="I397" s="142"/>
      <c r="L397" s="31"/>
      <c r="M397" s="143"/>
      <c r="T397" s="53"/>
      <c r="AT397" s="16" t="s">
        <v>199</v>
      </c>
      <c r="AU397" s="16" t="s">
        <v>84</v>
      </c>
    </row>
    <row r="398" spans="2:65" s="1" customFormat="1" ht="37.9" customHeight="1" x14ac:dyDescent="0.2">
      <c r="B398" s="31"/>
      <c r="C398" s="126" t="s">
        <v>669</v>
      </c>
      <c r="D398" s="126" t="s">
        <v>194</v>
      </c>
      <c r="E398" s="127" t="s">
        <v>2308</v>
      </c>
      <c r="F398" s="128" t="s">
        <v>2309</v>
      </c>
      <c r="G398" s="129" t="s">
        <v>304</v>
      </c>
      <c r="H398" s="130">
        <v>3</v>
      </c>
      <c r="I398" s="131"/>
      <c r="J398" s="132">
        <f>ROUND(I398*H398,2)</f>
        <v>0</v>
      </c>
      <c r="K398" s="133"/>
      <c r="L398" s="31"/>
      <c r="M398" s="134" t="s">
        <v>1</v>
      </c>
      <c r="N398" s="135" t="s">
        <v>41</v>
      </c>
      <c r="P398" s="136">
        <f>O398*H398</f>
        <v>0</v>
      </c>
      <c r="Q398" s="136">
        <v>0</v>
      </c>
      <c r="R398" s="136">
        <f>Q398*H398</f>
        <v>0</v>
      </c>
      <c r="S398" s="136">
        <v>0</v>
      </c>
      <c r="T398" s="137">
        <f>S398*H398</f>
        <v>0</v>
      </c>
      <c r="AR398" s="138" t="s">
        <v>198</v>
      </c>
      <c r="AT398" s="138" t="s">
        <v>194</v>
      </c>
      <c r="AU398" s="138" t="s">
        <v>84</v>
      </c>
      <c r="AY398" s="16" t="s">
        <v>193</v>
      </c>
      <c r="BE398" s="139">
        <f>IF(N398="základní",J398,0)</f>
        <v>0</v>
      </c>
      <c r="BF398" s="139">
        <f>IF(N398="snížená",J398,0)</f>
        <v>0</v>
      </c>
      <c r="BG398" s="139">
        <f>IF(N398="zákl. přenesená",J398,0)</f>
        <v>0</v>
      </c>
      <c r="BH398" s="139">
        <f>IF(N398="sníž. přenesená",J398,0)</f>
        <v>0</v>
      </c>
      <c r="BI398" s="139">
        <f>IF(N398="nulová",J398,0)</f>
        <v>0</v>
      </c>
      <c r="BJ398" s="16" t="s">
        <v>84</v>
      </c>
      <c r="BK398" s="139">
        <f>ROUND(I398*H398,2)</f>
        <v>0</v>
      </c>
      <c r="BL398" s="16" t="s">
        <v>198</v>
      </c>
      <c r="BM398" s="138" t="s">
        <v>1060</v>
      </c>
    </row>
    <row r="399" spans="2:65" s="1" customFormat="1" ht="29.25" x14ac:dyDescent="0.2">
      <c r="B399" s="31"/>
      <c r="D399" s="140" t="s">
        <v>199</v>
      </c>
      <c r="F399" s="141" t="s">
        <v>2309</v>
      </c>
      <c r="I399" s="142"/>
      <c r="L399" s="31"/>
      <c r="M399" s="143"/>
      <c r="T399" s="53"/>
      <c r="AT399" s="16" t="s">
        <v>199</v>
      </c>
      <c r="AU399" s="16" t="s">
        <v>84</v>
      </c>
    </row>
    <row r="400" spans="2:65" s="1" customFormat="1" ht="16.5" customHeight="1" x14ac:dyDescent="0.2">
      <c r="B400" s="31"/>
      <c r="C400" s="126" t="s">
        <v>1019</v>
      </c>
      <c r="D400" s="126" t="s">
        <v>194</v>
      </c>
      <c r="E400" s="127" t="s">
        <v>2310</v>
      </c>
      <c r="F400" s="128" t="s">
        <v>2311</v>
      </c>
      <c r="G400" s="129" t="s">
        <v>304</v>
      </c>
      <c r="H400" s="130">
        <v>75</v>
      </c>
      <c r="I400" s="131"/>
      <c r="J400" s="132">
        <f>ROUND(I400*H400,2)</f>
        <v>0</v>
      </c>
      <c r="K400" s="133"/>
      <c r="L400" s="31"/>
      <c r="M400" s="134" t="s">
        <v>1</v>
      </c>
      <c r="N400" s="135" t="s">
        <v>41</v>
      </c>
      <c r="P400" s="136">
        <f>O400*H400</f>
        <v>0</v>
      </c>
      <c r="Q400" s="136">
        <v>0</v>
      </c>
      <c r="R400" s="136">
        <f>Q400*H400</f>
        <v>0</v>
      </c>
      <c r="S400" s="136">
        <v>0</v>
      </c>
      <c r="T400" s="137">
        <f>S400*H400</f>
        <v>0</v>
      </c>
      <c r="AR400" s="138" t="s">
        <v>198</v>
      </c>
      <c r="AT400" s="138" t="s">
        <v>194</v>
      </c>
      <c r="AU400" s="138" t="s">
        <v>84</v>
      </c>
      <c r="AY400" s="16" t="s">
        <v>193</v>
      </c>
      <c r="BE400" s="139">
        <f>IF(N400="základní",J400,0)</f>
        <v>0</v>
      </c>
      <c r="BF400" s="139">
        <f>IF(N400="snížená",J400,0)</f>
        <v>0</v>
      </c>
      <c r="BG400" s="139">
        <f>IF(N400="zákl. přenesená",J400,0)</f>
        <v>0</v>
      </c>
      <c r="BH400" s="139">
        <f>IF(N400="sníž. přenesená",J400,0)</f>
        <v>0</v>
      </c>
      <c r="BI400" s="139">
        <f>IF(N400="nulová",J400,0)</f>
        <v>0</v>
      </c>
      <c r="BJ400" s="16" t="s">
        <v>84</v>
      </c>
      <c r="BK400" s="139">
        <f>ROUND(I400*H400,2)</f>
        <v>0</v>
      </c>
      <c r="BL400" s="16" t="s">
        <v>198</v>
      </c>
      <c r="BM400" s="138" t="s">
        <v>1064</v>
      </c>
    </row>
    <row r="401" spans="2:65" s="1" customFormat="1" x14ac:dyDescent="0.2">
      <c r="B401" s="31"/>
      <c r="D401" s="140" t="s">
        <v>199</v>
      </c>
      <c r="F401" s="141" t="s">
        <v>2311</v>
      </c>
      <c r="I401" s="142"/>
      <c r="L401" s="31"/>
      <c r="M401" s="143"/>
      <c r="T401" s="53"/>
      <c r="AT401" s="16" t="s">
        <v>199</v>
      </c>
      <c r="AU401" s="16" t="s">
        <v>84</v>
      </c>
    </row>
    <row r="402" spans="2:65" s="1" customFormat="1" ht="16.5" customHeight="1" x14ac:dyDescent="0.2">
      <c r="B402" s="31"/>
      <c r="C402" s="126" t="s">
        <v>673</v>
      </c>
      <c r="D402" s="126" t="s">
        <v>194</v>
      </c>
      <c r="E402" s="127" t="s">
        <v>2312</v>
      </c>
      <c r="F402" s="128" t="s">
        <v>2313</v>
      </c>
      <c r="G402" s="129" t="s">
        <v>304</v>
      </c>
      <c r="H402" s="130">
        <v>166</v>
      </c>
      <c r="I402" s="131"/>
      <c r="J402" s="132">
        <f>ROUND(I402*H402,2)</f>
        <v>0</v>
      </c>
      <c r="K402" s="133"/>
      <c r="L402" s="31"/>
      <c r="M402" s="134" t="s">
        <v>1</v>
      </c>
      <c r="N402" s="135" t="s">
        <v>41</v>
      </c>
      <c r="P402" s="136">
        <f>O402*H402</f>
        <v>0</v>
      </c>
      <c r="Q402" s="136">
        <v>0</v>
      </c>
      <c r="R402" s="136">
        <f>Q402*H402</f>
        <v>0</v>
      </c>
      <c r="S402" s="136">
        <v>0</v>
      </c>
      <c r="T402" s="137">
        <f>S402*H402</f>
        <v>0</v>
      </c>
      <c r="AR402" s="138" t="s">
        <v>198</v>
      </c>
      <c r="AT402" s="138" t="s">
        <v>194</v>
      </c>
      <c r="AU402" s="138" t="s">
        <v>84</v>
      </c>
      <c r="AY402" s="16" t="s">
        <v>193</v>
      </c>
      <c r="BE402" s="139">
        <f>IF(N402="základní",J402,0)</f>
        <v>0</v>
      </c>
      <c r="BF402" s="139">
        <f>IF(N402="snížená",J402,0)</f>
        <v>0</v>
      </c>
      <c r="BG402" s="139">
        <f>IF(N402="zákl. přenesená",J402,0)</f>
        <v>0</v>
      </c>
      <c r="BH402" s="139">
        <f>IF(N402="sníž. přenesená",J402,0)</f>
        <v>0</v>
      </c>
      <c r="BI402" s="139">
        <f>IF(N402="nulová",J402,0)</f>
        <v>0</v>
      </c>
      <c r="BJ402" s="16" t="s">
        <v>84</v>
      </c>
      <c r="BK402" s="139">
        <f>ROUND(I402*H402,2)</f>
        <v>0</v>
      </c>
      <c r="BL402" s="16" t="s">
        <v>198</v>
      </c>
      <c r="BM402" s="138" t="s">
        <v>1069</v>
      </c>
    </row>
    <row r="403" spans="2:65" s="1" customFormat="1" x14ac:dyDescent="0.2">
      <c r="B403" s="31"/>
      <c r="D403" s="140" t="s">
        <v>199</v>
      </c>
      <c r="F403" s="141" t="s">
        <v>2313</v>
      </c>
      <c r="I403" s="142"/>
      <c r="L403" s="31"/>
      <c r="M403" s="143"/>
      <c r="T403" s="53"/>
      <c r="AT403" s="16" t="s">
        <v>199</v>
      </c>
      <c r="AU403" s="16" t="s">
        <v>84</v>
      </c>
    </row>
    <row r="404" spans="2:65" s="1" customFormat="1" ht="16.5" customHeight="1" x14ac:dyDescent="0.2">
      <c r="B404" s="31"/>
      <c r="C404" s="126" t="s">
        <v>1035</v>
      </c>
      <c r="D404" s="126" t="s">
        <v>194</v>
      </c>
      <c r="E404" s="127" t="s">
        <v>2314</v>
      </c>
      <c r="F404" s="128" t="s">
        <v>2315</v>
      </c>
      <c r="G404" s="129" t="s">
        <v>304</v>
      </c>
      <c r="H404" s="130">
        <v>35</v>
      </c>
      <c r="I404" s="131"/>
      <c r="J404" s="132">
        <f>ROUND(I404*H404,2)</f>
        <v>0</v>
      </c>
      <c r="K404" s="133"/>
      <c r="L404" s="31"/>
      <c r="M404" s="134" t="s">
        <v>1</v>
      </c>
      <c r="N404" s="135" t="s">
        <v>41</v>
      </c>
      <c r="P404" s="136">
        <f>O404*H404</f>
        <v>0</v>
      </c>
      <c r="Q404" s="136">
        <v>0</v>
      </c>
      <c r="R404" s="136">
        <f>Q404*H404</f>
        <v>0</v>
      </c>
      <c r="S404" s="136">
        <v>0</v>
      </c>
      <c r="T404" s="137">
        <f>S404*H404</f>
        <v>0</v>
      </c>
      <c r="AR404" s="138" t="s">
        <v>198</v>
      </c>
      <c r="AT404" s="138" t="s">
        <v>194</v>
      </c>
      <c r="AU404" s="138" t="s">
        <v>84</v>
      </c>
      <c r="AY404" s="16" t="s">
        <v>193</v>
      </c>
      <c r="BE404" s="139">
        <f>IF(N404="základní",J404,0)</f>
        <v>0</v>
      </c>
      <c r="BF404" s="139">
        <f>IF(N404="snížená",J404,0)</f>
        <v>0</v>
      </c>
      <c r="BG404" s="139">
        <f>IF(N404="zákl. přenesená",J404,0)</f>
        <v>0</v>
      </c>
      <c r="BH404" s="139">
        <f>IF(N404="sníž. přenesená",J404,0)</f>
        <v>0</v>
      </c>
      <c r="BI404" s="139">
        <f>IF(N404="nulová",J404,0)</f>
        <v>0</v>
      </c>
      <c r="BJ404" s="16" t="s">
        <v>84</v>
      </c>
      <c r="BK404" s="139">
        <f>ROUND(I404*H404,2)</f>
        <v>0</v>
      </c>
      <c r="BL404" s="16" t="s">
        <v>198</v>
      </c>
      <c r="BM404" s="138" t="s">
        <v>1073</v>
      </c>
    </row>
    <row r="405" spans="2:65" s="1" customFormat="1" x14ac:dyDescent="0.2">
      <c r="B405" s="31"/>
      <c r="D405" s="140" t="s">
        <v>199</v>
      </c>
      <c r="F405" s="141" t="s">
        <v>2315</v>
      </c>
      <c r="I405" s="142"/>
      <c r="L405" s="31"/>
      <c r="M405" s="143"/>
      <c r="T405" s="53"/>
      <c r="AT405" s="16" t="s">
        <v>199</v>
      </c>
      <c r="AU405" s="16" t="s">
        <v>84</v>
      </c>
    </row>
    <row r="406" spans="2:65" s="1" customFormat="1" ht="16.5" customHeight="1" x14ac:dyDescent="0.2">
      <c r="B406" s="31"/>
      <c r="C406" s="126" t="s">
        <v>677</v>
      </c>
      <c r="D406" s="126" t="s">
        <v>194</v>
      </c>
      <c r="E406" s="127" t="s">
        <v>2316</v>
      </c>
      <c r="F406" s="128" t="s">
        <v>2317</v>
      </c>
      <c r="G406" s="129" t="s">
        <v>304</v>
      </c>
      <c r="H406" s="130">
        <v>1</v>
      </c>
      <c r="I406" s="131"/>
      <c r="J406" s="132">
        <f>ROUND(I406*H406,2)</f>
        <v>0</v>
      </c>
      <c r="K406" s="133"/>
      <c r="L406" s="31"/>
      <c r="M406" s="134" t="s">
        <v>1</v>
      </c>
      <c r="N406" s="135" t="s">
        <v>41</v>
      </c>
      <c r="P406" s="136">
        <f>O406*H406</f>
        <v>0</v>
      </c>
      <c r="Q406" s="136">
        <v>0</v>
      </c>
      <c r="R406" s="136">
        <f>Q406*H406</f>
        <v>0</v>
      </c>
      <c r="S406" s="136">
        <v>0</v>
      </c>
      <c r="T406" s="137">
        <f>S406*H406</f>
        <v>0</v>
      </c>
      <c r="AR406" s="138" t="s">
        <v>198</v>
      </c>
      <c r="AT406" s="138" t="s">
        <v>194</v>
      </c>
      <c r="AU406" s="138" t="s">
        <v>84</v>
      </c>
      <c r="AY406" s="16" t="s">
        <v>193</v>
      </c>
      <c r="BE406" s="139">
        <f>IF(N406="základní",J406,0)</f>
        <v>0</v>
      </c>
      <c r="BF406" s="139">
        <f>IF(N406="snížená",J406,0)</f>
        <v>0</v>
      </c>
      <c r="BG406" s="139">
        <f>IF(N406="zákl. přenesená",J406,0)</f>
        <v>0</v>
      </c>
      <c r="BH406" s="139">
        <f>IF(N406="sníž. přenesená",J406,0)</f>
        <v>0</v>
      </c>
      <c r="BI406" s="139">
        <f>IF(N406="nulová",J406,0)</f>
        <v>0</v>
      </c>
      <c r="BJ406" s="16" t="s">
        <v>84</v>
      </c>
      <c r="BK406" s="139">
        <f>ROUND(I406*H406,2)</f>
        <v>0</v>
      </c>
      <c r="BL406" s="16" t="s">
        <v>198</v>
      </c>
      <c r="BM406" s="138" t="s">
        <v>1086</v>
      </c>
    </row>
    <row r="407" spans="2:65" s="1" customFormat="1" ht="68.25" x14ac:dyDescent="0.2">
      <c r="B407" s="31"/>
      <c r="D407" s="140" t="s">
        <v>199</v>
      </c>
      <c r="F407" s="141" t="s">
        <v>2318</v>
      </c>
      <c r="I407" s="142"/>
      <c r="L407" s="31"/>
      <c r="M407" s="143"/>
      <c r="T407" s="53"/>
      <c r="AT407" s="16" t="s">
        <v>199</v>
      </c>
      <c r="AU407" s="16" t="s">
        <v>84</v>
      </c>
    </row>
    <row r="408" spans="2:65" s="1" customFormat="1" ht="16.5" customHeight="1" x14ac:dyDescent="0.2">
      <c r="B408" s="31"/>
      <c r="C408" s="126" t="s">
        <v>1044</v>
      </c>
      <c r="D408" s="126" t="s">
        <v>194</v>
      </c>
      <c r="E408" s="127" t="s">
        <v>2319</v>
      </c>
      <c r="F408" s="128" t="s">
        <v>2320</v>
      </c>
      <c r="G408" s="129" t="s">
        <v>304</v>
      </c>
      <c r="H408" s="130">
        <v>1</v>
      </c>
      <c r="I408" s="131"/>
      <c r="J408" s="132">
        <f>ROUND(I408*H408,2)</f>
        <v>0</v>
      </c>
      <c r="K408" s="133"/>
      <c r="L408" s="31"/>
      <c r="M408" s="134" t="s">
        <v>1</v>
      </c>
      <c r="N408" s="135" t="s">
        <v>41</v>
      </c>
      <c r="P408" s="136">
        <f>O408*H408</f>
        <v>0</v>
      </c>
      <c r="Q408" s="136">
        <v>0</v>
      </c>
      <c r="R408" s="136">
        <f>Q408*H408</f>
        <v>0</v>
      </c>
      <c r="S408" s="136">
        <v>0</v>
      </c>
      <c r="T408" s="137">
        <f>S408*H408</f>
        <v>0</v>
      </c>
      <c r="AR408" s="138" t="s">
        <v>198</v>
      </c>
      <c r="AT408" s="138" t="s">
        <v>194</v>
      </c>
      <c r="AU408" s="138" t="s">
        <v>84</v>
      </c>
      <c r="AY408" s="16" t="s">
        <v>193</v>
      </c>
      <c r="BE408" s="139">
        <f>IF(N408="základní",J408,0)</f>
        <v>0</v>
      </c>
      <c r="BF408" s="139">
        <f>IF(N408="snížená",J408,0)</f>
        <v>0</v>
      </c>
      <c r="BG408" s="139">
        <f>IF(N408="zákl. přenesená",J408,0)</f>
        <v>0</v>
      </c>
      <c r="BH408" s="139">
        <f>IF(N408="sníž. přenesená",J408,0)</f>
        <v>0</v>
      </c>
      <c r="BI408" s="139">
        <f>IF(N408="nulová",J408,0)</f>
        <v>0</v>
      </c>
      <c r="BJ408" s="16" t="s">
        <v>84</v>
      </c>
      <c r="BK408" s="139">
        <f>ROUND(I408*H408,2)</f>
        <v>0</v>
      </c>
      <c r="BL408" s="16" t="s">
        <v>198</v>
      </c>
      <c r="BM408" s="138" t="s">
        <v>1090</v>
      </c>
    </row>
    <row r="409" spans="2:65" s="1" customFormat="1" ht="78" x14ac:dyDescent="0.2">
      <c r="B409" s="31"/>
      <c r="D409" s="140" t="s">
        <v>199</v>
      </c>
      <c r="F409" s="141" t="s">
        <v>2321</v>
      </c>
      <c r="I409" s="142"/>
      <c r="L409" s="31"/>
      <c r="M409" s="143"/>
      <c r="T409" s="53"/>
      <c r="AT409" s="16" t="s">
        <v>199</v>
      </c>
      <c r="AU409" s="16" t="s">
        <v>84</v>
      </c>
    </row>
    <row r="410" spans="2:65" s="1" customFormat="1" ht="16.5" customHeight="1" x14ac:dyDescent="0.2">
      <c r="B410" s="31"/>
      <c r="C410" s="126" t="s">
        <v>680</v>
      </c>
      <c r="D410" s="126" t="s">
        <v>194</v>
      </c>
      <c r="E410" s="127" t="s">
        <v>2322</v>
      </c>
      <c r="F410" s="128" t="s">
        <v>2323</v>
      </c>
      <c r="G410" s="129" t="s">
        <v>2324</v>
      </c>
      <c r="H410" s="130">
        <v>1</v>
      </c>
      <c r="I410" s="131"/>
      <c r="J410" s="132">
        <f>ROUND(I410*H410,2)</f>
        <v>0</v>
      </c>
      <c r="K410" s="133"/>
      <c r="L410" s="31"/>
      <c r="M410" s="134" t="s">
        <v>1</v>
      </c>
      <c r="N410" s="135" t="s">
        <v>41</v>
      </c>
      <c r="P410" s="136">
        <f>O410*H410</f>
        <v>0</v>
      </c>
      <c r="Q410" s="136">
        <v>0</v>
      </c>
      <c r="R410" s="136">
        <f>Q410*H410</f>
        <v>0</v>
      </c>
      <c r="S410" s="136">
        <v>0</v>
      </c>
      <c r="T410" s="137">
        <f>S410*H410</f>
        <v>0</v>
      </c>
      <c r="AR410" s="138" t="s">
        <v>198</v>
      </c>
      <c r="AT410" s="138" t="s">
        <v>194</v>
      </c>
      <c r="AU410" s="138" t="s">
        <v>84</v>
      </c>
      <c r="AY410" s="16" t="s">
        <v>193</v>
      </c>
      <c r="BE410" s="139">
        <f>IF(N410="základní",J410,0)</f>
        <v>0</v>
      </c>
      <c r="BF410" s="139">
        <f>IF(N410="snížená",J410,0)</f>
        <v>0</v>
      </c>
      <c r="BG410" s="139">
        <f>IF(N410="zákl. přenesená",J410,0)</f>
        <v>0</v>
      </c>
      <c r="BH410" s="139">
        <f>IF(N410="sníž. přenesená",J410,0)</f>
        <v>0</v>
      </c>
      <c r="BI410" s="139">
        <f>IF(N410="nulová",J410,0)</f>
        <v>0</v>
      </c>
      <c r="BJ410" s="16" t="s">
        <v>84</v>
      </c>
      <c r="BK410" s="139">
        <f>ROUND(I410*H410,2)</f>
        <v>0</v>
      </c>
      <c r="BL410" s="16" t="s">
        <v>198</v>
      </c>
      <c r="BM410" s="138" t="s">
        <v>1095</v>
      </c>
    </row>
    <row r="411" spans="2:65" s="1" customFormat="1" x14ac:dyDescent="0.2">
      <c r="B411" s="31"/>
      <c r="D411" s="140" t="s">
        <v>199</v>
      </c>
      <c r="F411" s="141" t="s">
        <v>2323</v>
      </c>
      <c r="I411" s="142"/>
      <c r="L411" s="31"/>
      <c r="M411" s="143"/>
      <c r="T411" s="53"/>
      <c r="AT411" s="16" t="s">
        <v>199</v>
      </c>
      <c r="AU411" s="16" t="s">
        <v>84</v>
      </c>
    </row>
    <row r="412" spans="2:65" s="1" customFormat="1" ht="21.75" customHeight="1" x14ac:dyDescent="0.2">
      <c r="B412" s="31"/>
      <c r="C412" s="126" t="s">
        <v>1053</v>
      </c>
      <c r="D412" s="126" t="s">
        <v>194</v>
      </c>
      <c r="E412" s="127" t="s">
        <v>2325</v>
      </c>
      <c r="F412" s="128" t="s">
        <v>2326</v>
      </c>
      <c r="G412" s="129" t="s">
        <v>304</v>
      </c>
      <c r="H412" s="130">
        <v>3</v>
      </c>
      <c r="I412" s="131"/>
      <c r="J412" s="132">
        <f>ROUND(I412*H412,2)</f>
        <v>0</v>
      </c>
      <c r="K412" s="133"/>
      <c r="L412" s="31"/>
      <c r="M412" s="134" t="s">
        <v>1</v>
      </c>
      <c r="N412" s="135" t="s">
        <v>41</v>
      </c>
      <c r="P412" s="136">
        <f>O412*H412</f>
        <v>0</v>
      </c>
      <c r="Q412" s="136">
        <v>0</v>
      </c>
      <c r="R412" s="136">
        <f>Q412*H412</f>
        <v>0</v>
      </c>
      <c r="S412" s="136">
        <v>0</v>
      </c>
      <c r="T412" s="137">
        <f>S412*H412</f>
        <v>0</v>
      </c>
      <c r="AR412" s="138" t="s">
        <v>198</v>
      </c>
      <c r="AT412" s="138" t="s">
        <v>194</v>
      </c>
      <c r="AU412" s="138" t="s">
        <v>84</v>
      </c>
      <c r="AY412" s="16" t="s">
        <v>193</v>
      </c>
      <c r="BE412" s="139">
        <f>IF(N412="základní",J412,0)</f>
        <v>0</v>
      </c>
      <c r="BF412" s="139">
        <f>IF(N412="snížená",J412,0)</f>
        <v>0</v>
      </c>
      <c r="BG412" s="139">
        <f>IF(N412="zákl. přenesená",J412,0)</f>
        <v>0</v>
      </c>
      <c r="BH412" s="139">
        <f>IF(N412="sníž. přenesená",J412,0)</f>
        <v>0</v>
      </c>
      <c r="BI412" s="139">
        <f>IF(N412="nulová",J412,0)</f>
        <v>0</v>
      </c>
      <c r="BJ412" s="16" t="s">
        <v>84</v>
      </c>
      <c r="BK412" s="139">
        <f>ROUND(I412*H412,2)</f>
        <v>0</v>
      </c>
      <c r="BL412" s="16" t="s">
        <v>198</v>
      </c>
      <c r="BM412" s="138" t="s">
        <v>1099</v>
      </c>
    </row>
    <row r="413" spans="2:65" s="1" customFormat="1" x14ac:dyDescent="0.2">
      <c r="B413" s="31"/>
      <c r="D413" s="140" t="s">
        <v>199</v>
      </c>
      <c r="F413" s="141" t="s">
        <v>2326</v>
      </c>
      <c r="I413" s="142"/>
      <c r="L413" s="31"/>
      <c r="M413" s="143"/>
      <c r="T413" s="53"/>
      <c r="AT413" s="16" t="s">
        <v>199</v>
      </c>
      <c r="AU413" s="16" t="s">
        <v>84</v>
      </c>
    </row>
    <row r="414" spans="2:65" s="1" customFormat="1" ht="16.5" customHeight="1" x14ac:dyDescent="0.2">
      <c r="B414" s="31"/>
      <c r="C414" s="126" t="s">
        <v>689</v>
      </c>
      <c r="D414" s="126" t="s">
        <v>194</v>
      </c>
      <c r="E414" s="127" t="s">
        <v>2327</v>
      </c>
      <c r="F414" s="128" t="s">
        <v>2328</v>
      </c>
      <c r="G414" s="129" t="s">
        <v>304</v>
      </c>
      <c r="H414" s="130">
        <v>1</v>
      </c>
      <c r="I414" s="131"/>
      <c r="J414" s="132">
        <f>ROUND(I414*H414,2)</f>
        <v>0</v>
      </c>
      <c r="K414" s="133"/>
      <c r="L414" s="31"/>
      <c r="M414" s="134" t="s">
        <v>1</v>
      </c>
      <c r="N414" s="135" t="s">
        <v>41</v>
      </c>
      <c r="P414" s="136">
        <f>O414*H414</f>
        <v>0</v>
      </c>
      <c r="Q414" s="136">
        <v>0</v>
      </c>
      <c r="R414" s="136">
        <f>Q414*H414</f>
        <v>0</v>
      </c>
      <c r="S414" s="136">
        <v>0</v>
      </c>
      <c r="T414" s="137">
        <f>S414*H414</f>
        <v>0</v>
      </c>
      <c r="AR414" s="138" t="s">
        <v>198</v>
      </c>
      <c r="AT414" s="138" t="s">
        <v>194</v>
      </c>
      <c r="AU414" s="138" t="s">
        <v>84</v>
      </c>
      <c r="AY414" s="16" t="s">
        <v>193</v>
      </c>
      <c r="BE414" s="139">
        <f>IF(N414="základní",J414,0)</f>
        <v>0</v>
      </c>
      <c r="BF414" s="139">
        <f>IF(N414="snížená",J414,0)</f>
        <v>0</v>
      </c>
      <c r="BG414" s="139">
        <f>IF(N414="zákl. přenesená",J414,0)</f>
        <v>0</v>
      </c>
      <c r="BH414" s="139">
        <f>IF(N414="sníž. přenesená",J414,0)</f>
        <v>0</v>
      </c>
      <c r="BI414" s="139">
        <f>IF(N414="nulová",J414,0)</f>
        <v>0</v>
      </c>
      <c r="BJ414" s="16" t="s">
        <v>84</v>
      </c>
      <c r="BK414" s="139">
        <f>ROUND(I414*H414,2)</f>
        <v>0</v>
      </c>
      <c r="BL414" s="16" t="s">
        <v>198</v>
      </c>
      <c r="BM414" s="138" t="s">
        <v>1103</v>
      </c>
    </row>
    <row r="415" spans="2:65" s="1" customFormat="1" x14ac:dyDescent="0.2">
      <c r="B415" s="31"/>
      <c r="D415" s="140" t="s">
        <v>199</v>
      </c>
      <c r="F415" s="141" t="s">
        <v>2328</v>
      </c>
      <c r="I415" s="142"/>
      <c r="L415" s="31"/>
      <c r="M415" s="143"/>
      <c r="T415" s="53"/>
      <c r="AT415" s="16" t="s">
        <v>199</v>
      </c>
      <c r="AU415" s="16" t="s">
        <v>84</v>
      </c>
    </row>
    <row r="416" spans="2:65" s="1" customFormat="1" ht="16.5" customHeight="1" x14ac:dyDescent="0.2">
      <c r="B416" s="31"/>
      <c r="C416" s="126" t="s">
        <v>1059</v>
      </c>
      <c r="D416" s="126" t="s">
        <v>194</v>
      </c>
      <c r="E416" s="127" t="s">
        <v>2329</v>
      </c>
      <c r="F416" s="128" t="s">
        <v>2330</v>
      </c>
      <c r="G416" s="129" t="s">
        <v>304</v>
      </c>
      <c r="H416" s="130">
        <v>1</v>
      </c>
      <c r="I416" s="131"/>
      <c r="J416" s="132">
        <f>ROUND(I416*H416,2)</f>
        <v>0</v>
      </c>
      <c r="K416" s="133"/>
      <c r="L416" s="31"/>
      <c r="M416" s="134" t="s">
        <v>1</v>
      </c>
      <c r="N416" s="135" t="s">
        <v>41</v>
      </c>
      <c r="P416" s="136">
        <f>O416*H416</f>
        <v>0</v>
      </c>
      <c r="Q416" s="136">
        <v>0</v>
      </c>
      <c r="R416" s="136">
        <f>Q416*H416</f>
        <v>0</v>
      </c>
      <c r="S416" s="136">
        <v>0</v>
      </c>
      <c r="T416" s="137">
        <f>S416*H416</f>
        <v>0</v>
      </c>
      <c r="AR416" s="138" t="s">
        <v>198</v>
      </c>
      <c r="AT416" s="138" t="s">
        <v>194</v>
      </c>
      <c r="AU416" s="138" t="s">
        <v>84</v>
      </c>
      <c r="AY416" s="16" t="s">
        <v>193</v>
      </c>
      <c r="BE416" s="139">
        <f>IF(N416="základní",J416,0)</f>
        <v>0</v>
      </c>
      <c r="BF416" s="139">
        <f>IF(N416="snížená",J416,0)</f>
        <v>0</v>
      </c>
      <c r="BG416" s="139">
        <f>IF(N416="zákl. přenesená",J416,0)</f>
        <v>0</v>
      </c>
      <c r="BH416" s="139">
        <f>IF(N416="sníž. přenesená",J416,0)</f>
        <v>0</v>
      </c>
      <c r="BI416" s="139">
        <f>IF(N416="nulová",J416,0)</f>
        <v>0</v>
      </c>
      <c r="BJ416" s="16" t="s">
        <v>84</v>
      </c>
      <c r="BK416" s="139">
        <f>ROUND(I416*H416,2)</f>
        <v>0</v>
      </c>
      <c r="BL416" s="16" t="s">
        <v>198</v>
      </c>
      <c r="BM416" s="138" t="s">
        <v>1107</v>
      </c>
    </row>
    <row r="417" spans="2:65" s="1" customFormat="1" x14ac:dyDescent="0.2">
      <c r="B417" s="31"/>
      <c r="D417" s="140" t="s">
        <v>199</v>
      </c>
      <c r="F417" s="141" t="s">
        <v>2330</v>
      </c>
      <c r="I417" s="142"/>
      <c r="L417" s="31"/>
      <c r="M417" s="143"/>
      <c r="T417" s="53"/>
      <c r="AT417" s="16" t="s">
        <v>199</v>
      </c>
      <c r="AU417" s="16" t="s">
        <v>84</v>
      </c>
    </row>
    <row r="418" spans="2:65" s="1" customFormat="1" ht="16.5" customHeight="1" x14ac:dyDescent="0.2">
      <c r="B418" s="31"/>
      <c r="C418" s="126" t="s">
        <v>694</v>
      </c>
      <c r="D418" s="126" t="s">
        <v>194</v>
      </c>
      <c r="E418" s="127" t="s">
        <v>2331</v>
      </c>
      <c r="F418" s="128" t="s">
        <v>2332</v>
      </c>
      <c r="G418" s="129" t="s">
        <v>1695</v>
      </c>
      <c r="H418" s="130">
        <v>1</v>
      </c>
      <c r="I418" s="131"/>
      <c r="J418" s="132">
        <f>ROUND(I418*H418,2)</f>
        <v>0</v>
      </c>
      <c r="K418" s="133"/>
      <c r="L418" s="31"/>
      <c r="M418" s="134" t="s">
        <v>1</v>
      </c>
      <c r="N418" s="135" t="s">
        <v>41</v>
      </c>
      <c r="P418" s="136">
        <f>O418*H418</f>
        <v>0</v>
      </c>
      <c r="Q418" s="136">
        <v>0</v>
      </c>
      <c r="R418" s="136">
        <f>Q418*H418</f>
        <v>0</v>
      </c>
      <c r="S418" s="136">
        <v>0</v>
      </c>
      <c r="T418" s="137">
        <f>S418*H418</f>
        <v>0</v>
      </c>
      <c r="AR418" s="138" t="s">
        <v>198</v>
      </c>
      <c r="AT418" s="138" t="s">
        <v>194</v>
      </c>
      <c r="AU418" s="138" t="s">
        <v>84</v>
      </c>
      <c r="AY418" s="16" t="s">
        <v>193</v>
      </c>
      <c r="BE418" s="139">
        <f>IF(N418="základní",J418,0)</f>
        <v>0</v>
      </c>
      <c r="BF418" s="139">
        <f>IF(N418="snížená",J418,0)</f>
        <v>0</v>
      </c>
      <c r="BG418" s="139">
        <f>IF(N418="zákl. přenesená",J418,0)</f>
        <v>0</v>
      </c>
      <c r="BH418" s="139">
        <f>IF(N418="sníž. přenesená",J418,0)</f>
        <v>0</v>
      </c>
      <c r="BI418" s="139">
        <f>IF(N418="nulová",J418,0)</f>
        <v>0</v>
      </c>
      <c r="BJ418" s="16" t="s">
        <v>84</v>
      </c>
      <c r="BK418" s="139">
        <f>ROUND(I418*H418,2)</f>
        <v>0</v>
      </c>
      <c r="BL418" s="16" t="s">
        <v>198</v>
      </c>
      <c r="BM418" s="138" t="s">
        <v>1111</v>
      </c>
    </row>
    <row r="419" spans="2:65" s="1" customFormat="1" x14ac:dyDescent="0.2">
      <c r="B419" s="31"/>
      <c r="D419" s="140" t="s">
        <v>199</v>
      </c>
      <c r="F419" s="141" t="s">
        <v>2332</v>
      </c>
      <c r="I419" s="142"/>
      <c r="L419" s="31"/>
      <c r="M419" s="143"/>
      <c r="T419" s="53"/>
      <c r="AT419" s="16" t="s">
        <v>199</v>
      </c>
      <c r="AU419" s="16" t="s">
        <v>84</v>
      </c>
    </row>
    <row r="420" spans="2:65" s="1" customFormat="1" ht="24.2" customHeight="1" x14ac:dyDescent="0.2">
      <c r="B420" s="31"/>
      <c r="C420" s="126" t="s">
        <v>1066</v>
      </c>
      <c r="D420" s="126" t="s">
        <v>194</v>
      </c>
      <c r="E420" s="127" t="s">
        <v>2333</v>
      </c>
      <c r="F420" s="128" t="s">
        <v>2334</v>
      </c>
      <c r="G420" s="129" t="s">
        <v>246</v>
      </c>
      <c r="H420" s="130">
        <v>20</v>
      </c>
      <c r="I420" s="131"/>
      <c r="J420" s="132">
        <f>ROUND(I420*H420,2)</f>
        <v>0</v>
      </c>
      <c r="K420" s="133"/>
      <c r="L420" s="31"/>
      <c r="M420" s="134" t="s">
        <v>1</v>
      </c>
      <c r="N420" s="135" t="s">
        <v>41</v>
      </c>
      <c r="P420" s="136">
        <f>O420*H420</f>
        <v>0</v>
      </c>
      <c r="Q420" s="136">
        <v>0</v>
      </c>
      <c r="R420" s="136">
        <f>Q420*H420</f>
        <v>0</v>
      </c>
      <c r="S420" s="136">
        <v>0</v>
      </c>
      <c r="T420" s="137">
        <f>S420*H420</f>
        <v>0</v>
      </c>
      <c r="AR420" s="138" t="s">
        <v>198</v>
      </c>
      <c r="AT420" s="138" t="s">
        <v>194</v>
      </c>
      <c r="AU420" s="138" t="s">
        <v>84</v>
      </c>
      <c r="AY420" s="16" t="s">
        <v>193</v>
      </c>
      <c r="BE420" s="139">
        <f>IF(N420="základní",J420,0)</f>
        <v>0</v>
      </c>
      <c r="BF420" s="139">
        <f>IF(N420="snížená",J420,0)</f>
        <v>0</v>
      </c>
      <c r="BG420" s="139">
        <f>IF(N420="zákl. přenesená",J420,0)</f>
        <v>0</v>
      </c>
      <c r="BH420" s="139">
        <f>IF(N420="sníž. přenesená",J420,0)</f>
        <v>0</v>
      </c>
      <c r="BI420" s="139">
        <f>IF(N420="nulová",J420,0)</f>
        <v>0</v>
      </c>
      <c r="BJ420" s="16" t="s">
        <v>84</v>
      </c>
      <c r="BK420" s="139">
        <f>ROUND(I420*H420,2)</f>
        <v>0</v>
      </c>
      <c r="BL420" s="16" t="s">
        <v>198</v>
      </c>
      <c r="BM420" s="138" t="s">
        <v>1115</v>
      </c>
    </row>
    <row r="421" spans="2:65" s="1" customFormat="1" ht="19.5" x14ac:dyDescent="0.2">
      <c r="B421" s="31"/>
      <c r="D421" s="140" t="s">
        <v>199</v>
      </c>
      <c r="F421" s="141" t="s">
        <v>2334</v>
      </c>
      <c r="I421" s="142"/>
      <c r="L421" s="31"/>
      <c r="M421" s="143"/>
      <c r="T421" s="53"/>
      <c r="AT421" s="16" t="s">
        <v>199</v>
      </c>
      <c r="AU421" s="16" t="s">
        <v>84</v>
      </c>
    </row>
    <row r="422" spans="2:65" s="1" customFormat="1" ht="16.5" customHeight="1" x14ac:dyDescent="0.2">
      <c r="B422" s="31"/>
      <c r="C422" s="126" t="s">
        <v>699</v>
      </c>
      <c r="D422" s="126" t="s">
        <v>194</v>
      </c>
      <c r="E422" s="127" t="s">
        <v>2335</v>
      </c>
      <c r="F422" s="128" t="s">
        <v>2336</v>
      </c>
      <c r="G422" s="129" t="s">
        <v>246</v>
      </c>
      <c r="H422" s="130">
        <v>20</v>
      </c>
      <c r="I422" s="131"/>
      <c r="J422" s="132">
        <f>ROUND(I422*H422,2)</f>
        <v>0</v>
      </c>
      <c r="K422" s="133"/>
      <c r="L422" s="31"/>
      <c r="M422" s="134" t="s">
        <v>1</v>
      </c>
      <c r="N422" s="135" t="s">
        <v>41</v>
      </c>
      <c r="P422" s="136">
        <f>O422*H422</f>
        <v>0</v>
      </c>
      <c r="Q422" s="136">
        <v>0</v>
      </c>
      <c r="R422" s="136">
        <f>Q422*H422</f>
        <v>0</v>
      </c>
      <c r="S422" s="136">
        <v>0</v>
      </c>
      <c r="T422" s="137">
        <f>S422*H422</f>
        <v>0</v>
      </c>
      <c r="AR422" s="138" t="s">
        <v>198</v>
      </c>
      <c r="AT422" s="138" t="s">
        <v>194</v>
      </c>
      <c r="AU422" s="138" t="s">
        <v>84</v>
      </c>
      <c r="AY422" s="16" t="s">
        <v>193</v>
      </c>
      <c r="BE422" s="139">
        <f>IF(N422="základní",J422,0)</f>
        <v>0</v>
      </c>
      <c r="BF422" s="139">
        <f>IF(N422="snížená",J422,0)</f>
        <v>0</v>
      </c>
      <c r="BG422" s="139">
        <f>IF(N422="zákl. přenesená",J422,0)</f>
        <v>0</v>
      </c>
      <c r="BH422" s="139">
        <f>IF(N422="sníž. přenesená",J422,0)</f>
        <v>0</v>
      </c>
      <c r="BI422" s="139">
        <f>IF(N422="nulová",J422,0)</f>
        <v>0</v>
      </c>
      <c r="BJ422" s="16" t="s">
        <v>84</v>
      </c>
      <c r="BK422" s="139">
        <f>ROUND(I422*H422,2)</f>
        <v>0</v>
      </c>
      <c r="BL422" s="16" t="s">
        <v>198</v>
      </c>
      <c r="BM422" s="138" t="s">
        <v>1119</v>
      </c>
    </row>
    <row r="423" spans="2:65" s="1" customFormat="1" x14ac:dyDescent="0.2">
      <c r="B423" s="31"/>
      <c r="D423" s="140" t="s">
        <v>199</v>
      </c>
      <c r="F423" s="141" t="s">
        <v>2336</v>
      </c>
      <c r="I423" s="142"/>
      <c r="L423" s="31"/>
      <c r="M423" s="143"/>
      <c r="T423" s="53"/>
      <c r="AT423" s="16" t="s">
        <v>199</v>
      </c>
      <c r="AU423" s="16" t="s">
        <v>84</v>
      </c>
    </row>
    <row r="424" spans="2:65" s="1" customFormat="1" ht="16.5" customHeight="1" x14ac:dyDescent="0.2">
      <c r="B424" s="31"/>
      <c r="C424" s="126" t="s">
        <v>1077</v>
      </c>
      <c r="D424" s="126" t="s">
        <v>194</v>
      </c>
      <c r="E424" s="127" t="s">
        <v>2337</v>
      </c>
      <c r="F424" s="128" t="s">
        <v>2338</v>
      </c>
      <c r="G424" s="129" t="s">
        <v>304</v>
      </c>
      <c r="H424" s="130">
        <v>2</v>
      </c>
      <c r="I424" s="131"/>
      <c r="J424" s="132">
        <f>ROUND(I424*H424,2)</f>
        <v>0</v>
      </c>
      <c r="K424" s="133"/>
      <c r="L424" s="31"/>
      <c r="M424" s="134" t="s">
        <v>1</v>
      </c>
      <c r="N424" s="135" t="s">
        <v>41</v>
      </c>
      <c r="P424" s="136">
        <f>O424*H424</f>
        <v>0</v>
      </c>
      <c r="Q424" s="136">
        <v>0</v>
      </c>
      <c r="R424" s="136">
        <f>Q424*H424</f>
        <v>0</v>
      </c>
      <c r="S424" s="136">
        <v>0</v>
      </c>
      <c r="T424" s="137">
        <f>S424*H424</f>
        <v>0</v>
      </c>
      <c r="AR424" s="138" t="s">
        <v>198</v>
      </c>
      <c r="AT424" s="138" t="s">
        <v>194</v>
      </c>
      <c r="AU424" s="138" t="s">
        <v>84</v>
      </c>
      <c r="AY424" s="16" t="s">
        <v>193</v>
      </c>
      <c r="BE424" s="139">
        <f>IF(N424="základní",J424,0)</f>
        <v>0</v>
      </c>
      <c r="BF424" s="139">
        <f>IF(N424="snížená",J424,0)</f>
        <v>0</v>
      </c>
      <c r="BG424" s="139">
        <f>IF(N424="zákl. přenesená",J424,0)</f>
        <v>0</v>
      </c>
      <c r="BH424" s="139">
        <f>IF(N424="sníž. přenesená",J424,0)</f>
        <v>0</v>
      </c>
      <c r="BI424" s="139">
        <f>IF(N424="nulová",J424,0)</f>
        <v>0</v>
      </c>
      <c r="BJ424" s="16" t="s">
        <v>84</v>
      </c>
      <c r="BK424" s="139">
        <f>ROUND(I424*H424,2)</f>
        <v>0</v>
      </c>
      <c r="BL424" s="16" t="s">
        <v>198</v>
      </c>
      <c r="BM424" s="138" t="s">
        <v>1122</v>
      </c>
    </row>
    <row r="425" spans="2:65" s="1" customFormat="1" x14ac:dyDescent="0.2">
      <c r="B425" s="31"/>
      <c r="D425" s="140" t="s">
        <v>199</v>
      </c>
      <c r="F425" s="141" t="s">
        <v>2338</v>
      </c>
      <c r="I425" s="142"/>
      <c r="L425" s="31"/>
      <c r="M425" s="143"/>
      <c r="T425" s="53"/>
      <c r="AT425" s="16" t="s">
        <v>199</v>
      </c>
      <c r="AU425" s="16" t="s">
        <v>84</v>
      </c>
    </row>
    <row r="426" spans="2:65" s="1" customFormat="1" ht="16.5" customHeight="1" x14ac:dyDescent="0.2">
      <c r="B426" s="31"/>
      <c r="C426" s="126" t="s">
        <v>702</v>
      </c>
      <c r="D426" s="126" t="s">
        <v>194</v>
      </c>
      <c r="E426" s="127" t="s">
        <v>2339</v>
      </c>
      <c r="F426" s="128" t="s">
        <v>2340</v>
      </c>
      <c r="G426" s="129" t="s">
        <v>304</v>
      </c>
      <c r="H426" s="130">
        <v>145</v>
      </c>
      <c r="I426" s="131"/>
      <c r="J426" s="132">
        <f>ROUND(I426*H426,2)</f>
        <v>0</v>
      </c>
      <c r="K426" s="133"/>
      <c r="L426" s="31"/>
      <c r="M426" s="134" t="s">
        <v>1</v>
      </c>
      <c r="N426" s="135" t="s">
        <v>41</v>
      </c>
      <c r="P426" s="136">
        <f>O426*H426</f>
        <v>0</v>
      </c>
      <c r="Q426" s="136">
        <v>0</v>
      </c>
      <c r="R426" s="136">
        <f>Q426*H426</f>
        <v>0</v>
      </c>
      <c r="S426" s="136">
        <v>0</v>
      </c>
      <c r="T426" s="137">
        <f>S426*H426</f>
        <v>0</v>
      </c>
      <c r="AR426" s="138" t="s">
        <v>198</v>
      </c>
      <c r="AT426" s="138" t="s">
        <v>194</v>
      </c>
      <c r="AU426" s="138" t="s">
        <v>84</v>
      </c>
      <c r="AY426" s="16" t="s">
        <v>193</v>
      </c>
      <c r="BE426" s="139">
        <f>IF(N426="základní",J426,0)</f>
        <v>0</v>
      </c>
      <c r="BF426" s="139">
        <f>IF(N426="snížená",J426,0)</f>
        <v>0</v>
      </c>
      <c r="BG426" s="139">
        <f>IF(N426="zákl. přenesená",J426,0)</f>
        <v>0</v>
      </c>
      <c r="BH426" s="139">
        <f>IF(N426="sníž. přenesená",J426,0)</f>
        <v>0</v>
      </c>
      <c r="BI426" s="139">
        <f>IF(N426="nulová",J426,0)</f>
        <v>0</v>
      </c>
      <c r="BJ426" s="16" t="s">
        <v>84</v>
      </c>
      <c r="BK426" s="139">
        <f>ROUND(I426*H426,2)</f>
        <v>0</v>
      </c>
      <c r="BL426" s="16" t="s">
        <v>198</v>
      </c>
      <c r="BM426" s="138" t="s">
        <v>1126</v>
      </c>
    </row>
    <row r="427" spans="2:65" s="1" customFormat="1" x14ac:dyDescent="0.2">
      <c r="B427" s="31"/>
      <c r="D427" s="140" t="s">
        <v>199</v>
      </c>
      <c r="F427" s="141" t="s">
        <v>2340</v>
      </c>
      <c r="I427" s="142"/>
      <c r="L427" s="31"/>
      <c r="M427" s="143"/>
      <c r="T427" s="53"/>
      <c r="AT427" s="16" t="s">
        <v>199</v>
      </c>
      <c r="AU427" s="16" t="s">
        <v>84</v>
      </c>
    </row>
    <row r="428" spans="2:65" s="1" customFormat="1" ht="16.5" customHeight="1" x14ac:dyDescent="0.2">
      <c r="B428" s="31"/>
      <c r="C428" s="126" t="s">
        <v>1087</v>
      </c>
      <c r="D428" s="126" t="s">
        <v>194</v>
      </c>
      <c r="E428" s="127" t="s">
        <v>2341</v>
      </c>
      <c r="F428" s="128" t="s">
        <v>2342</v>
      </c>
      <c r="G428" s="129" t="s">
        <v>304</v>
      </c>
      <c r="H428" s="130">
        <v>10</v>
      </c>
      <c r="I428" s="131"/>
      <c r="J428" s="132">
        <f>ROUND(I428*H428,2)</f>
        <v>0</v>
      </c>
      <c r="K428" s="133"/>
      <c r="L428" s="31"/>
      <c r="M428" s="134" t="s">
        <v>1</v>
      </c>
      <c r="N428" s="135" t="s">
        <v>41</v>
      </c>
      <c r="P428" s="136">
        <f>O428*H428</f>
        <v>0</v>
      </c>
      <c r="Q428" s="136">
        <v>0</v>
      </c>
      <c r="R428" s="136">
        <f>Q428*H428</f>
        <v>0</v>
      </c>
      <c r="S428" s="136">
        <v>0</v>
      </c>
      <c r="T428" s="137">
        <f>S428*H428</f>
        <v>0</v>
      </c>
      <c r="AR428" s="138" t="s">
        <v>198</v>
      </c>
      <c r="AT428" s="138" t="s">
        <v>194</v>
      </c>
      <c r="AU428" s="138" t="s">
        <v>84</v>
      </c>
      <c r="AY428" s="16" t="s">
        <v>193</v>
      </c>
      <c r="BE428" s="139">
        <f>IF(N428="základní",J428,0)</f>
        <v>0</v>
      </c>
      <c r="BF428" s="139">
        <f>IF(N428="snížená",J428,0)</f>
        <v>0</v>
      </c>
      <c r="BG428" s="139">
        <f>IF(N428="zákl. přenesená",J428,0)</f>
        <v>0</v>
      </c>
      <c r="BH428" s="139">
        <f>IF(N428="sníž. přenesená",J428,0)</f>
        <v>0</v>
      </c>
      <c r="BI428" s="139">
        <f>IF(N428="nulová",J428,0)</f>
        <v>0</v>
      </c>
      <c r="BJ428" s="16" t="s">
        <v>84</v>
      </c>
      <c r="BK428" s="139">
        <f>ROUND(I428*H428,2)</f>
        <v>0</v>
      </c>
      <c r="BL428" s="16" t="s">
        <v>198</v>
      </c>
      <c r="BM428" s="138" t="s">
        <v>1130</v>
      </c>
    </row>
    <row r="429" spans="2:65" s="1" customFormat="1" x14ac:dyDescent="0.2">
      <c r="B429" s="31"/>
      <c r="D429" s="140" t="s">
        <v>199</v>
      </c>
      <c r="F429" s="141" t="s">
        <v>2342</v>
      </c>
      <c r="I429" s="142"/>
      <c r="L429" s="31"/>
      <c r="M429" s="143"/>
      <c r="T429" s="53"/>
      <c r="AT429" s="16" t="s">
        <v>199</v>
      </c>
      <c r="AU429" s="16" t="s">
        <v>84</v>
      </c>
    </row>
    <row r="430" spans="2:65" s="1" customFormat="1" ht="16.5" customHeight="1" x14ac:dyDescent="0.2">
      <c r="B430" s="31"/>
      <c r="C430" s="126" t="s">
        <v>707</v>
      </c>
      <c r="D430" s="126" t="s">
        <v>194</v>
      </c>
      <c r="E430" s="127" t="s">
        <v>2343</v>
      </c>
      <c r="F430" s="128" t="s">
        <v>2344</v>
      </c>
      <c r="G430" s="129" t="s">
        <v>304</v>
      </c>
      <c r="H430" s="130">
        <v>30</v>
      </c>
      <c r="I430" s="131"/>
      <c r="J430" s="132">
        <f>ROUND(I430*H430,2)</f>
        <v>0</v>
      </c>
      <c r="K430" s="133"/>
      <c r="L430" s="31"/>
      <c r="M430" s="134" t="s">
        <v>1</v>
      </c>
      <c r="N430" s="135" t="s">
        <v>41</v>
      </c>
      <c r="P430" s="136">
        <f>O430*H430</f>
        <v>0</v>
      </c>
      <c r="Q430" s="136">
        <v>0</v>
      </c>
      <c r="R430" s="136">
        <f>Q430*H430</f>
        <v>0</v>
      </c>
      <c r="S430" s="136">
        <v>0</v>
      </c>
      <c r="T430" s="137">
        <f>S430*H430</f>
        <v>0</v>
      </c>
      <c r="AR430" s="138" t="s">
        <v>198</v>
      </c>
      <c r="AT430" s="138" t="s">
        <v>194</v>
      </c>
      <c r="AU430" s="138" t="s">
        <v>84</v>
      </c>
      <c r="AY430" s="16" t="s">
        <v>193</v>
      </c>
      <c r="BE430" s="139">
        <f>IF(N430="základní",J430,0)</f>
        <v>0</v>
      </c>
      <c r="BF430" s="139">
        <f>IF(N430="snížená",J430,0)</f>
        <v>0</v>
      </c>
      <c r="BG430" s="139">
        <f>IF(N430="zákl. přenesená",J430,0)</f>
        <v>0</v>
      </c>
      <c r="BH430" s="139">
        <f>IF(N430="sníž. přenesená",J430,0)</f>
        <v>0</v>
      </c>
      <c r="BI430" s="139">
        <f>IF(N430="nulová",J430,0)</f>
        <v>0</v>
      </c>
      <c r="BJ430" s="16" t="s">
        <v>84</v>
      </c>
      <c r="BK430" s="139">
        <f>ROUND(I430*H430,2)</f>
        <v>0</v>
      </c>
      <c r="BL430" s="16" t="s">
        <v>198</v>
      </c>
      <c r="BM430" s="138" t="s">
        <v>1134</v>
      </c>
    </row>
    <row r="431" spans="2:65" s="1" customFormat="1" x14ac:dyDescent="0.2">
      <c r="B431" s="31"/>
      <c r="D431" s="140" t="s">
        <v>199</v>
      </c>
      <c r="F431" s="141" t="s">
        <v>2344</v>
      </c>
      <c r="I431" s="142"/>
      <c r="L431" s="31"/>
      <c r="M431" s="143"/>
      <c r="T431" s="53"/>
      <c r="AT431" s="16" t="s">
        <v>199</v>
      </c>
      <c r="AU431" s="16" t="s">
        <v>84</v>
      </c>
    </row>
    <row r="432" spans="2:65" s="1" customFormat="1" ht="16.5" customHeight="1" x14ac:dyDescent="0.2">
      <c r="B432" s="31"/>
      <c r="C432" s="126" t="s">
        <v>1096</v>
      </c>
      <c r="D432" s="126" t="s">
        <v>194</v>
      </c>
      <c r="E432" s="127" t="s">
        <v>2345</v>
      </c>
      <c r="F432" s="128" t="s">
        <v>2346</v>
      </c>
      <c r="G432" s="129" t="s">
        <v>304</v>
      </c>
      <c r="H432" s="130">
        <v>15</v>
      </c>
      <c r="I432" s="131"/>
      <c r="J432" s="132">
        <f>ROUND(I432*H432,2)</f>
        <v>0</v>
      </c>
      <c r="K432" s="133"/>
      <c r="L432" s="31"/>
      <c r="M432" s="134" t="s">
        <v>1</v>
      </c>
      <c r="N432" s="135" t="s">
        <v>41</v>
      </c>
      <c r="P432" s="136">
        <f>O432*H432</f>
        <v>0</v>
      </c>
      <c r="Q432" s="136">
        <v>0</v>
      </c>
      <c r="R432" s="136">
        <f>Q432*H432</f>
        <v>0</v>
      </c>
      <c r="S432" s="136">
        <v>0</v>
      </c>
      <c r="T432" s="137">
        <f>S432*H432</f>
        <v>0</v>
      </c>
      <c r="AR432" s="138" t="s">
        <v>198</v>
      </c>
      <c r="AT432" s="138" t="s">
        <v>194</v>
      </c>
      <c r="AU432" s="138" t="s">
        <v>84</v>
      </c>
      <c r="AY432" s="16" t="s">
        <v>193</v>
      </c>
      <c r="BE432" s="139">
        <f>IF(N432="základní",J432,0)</f>
        <v>0</v>
      </c>
      <c r="BF432" s="139">
        <f>IF(N432="snížená",J432,0)</f>
        <v>0</v>
      </c>
      <c r="BG432" s="139">
        <f>IF(N432="zákl. přenesená",J432,0)</f>
        <v>0</v>
      </c>
      <c r="BH432" s="139">
        <f>IF(N432="sníž. přenesená",J432,0)</f>
        <v>0</v>
      </c>
      <c r="BI432" s="139">
        <f>IF(N432="nulová",J432,0)</f>
        <v>0</v>
      </c>
      <c r="BJ432" s="16" t="s">
        <v>84</v>
      </c>
      <c r="BK432" s="139">
        <f>ROUND(I432*H432,2)</f>
        <v>0</v>
      </c>
      <c r="BL432" s="16" t="s">
        <v>198</v>
      </c>
      <c r="BM432" s="138" t="s">
        <v>1140</v>
      </c>
    </row>
    <row r="433" spans="2:65" s="1" customFormat="1" x14ac:dyDescent="0.2">
      <c r="B433" s="31"/>
      <c r="D433" s="140" t="s">
        <v>199</v>
      </c>
      <c r="F433" s="141" t="s">
        <v>2346</v>
      </c>
      <c r="I433" s="142"/>
      <c r="L433" s="31"/>
      <c r="M433" s="143"/>
      <c r="T433" s="53"/>
      <c r="AT433" s="16" t="s">
        <v>199</v>
      </c>
      <c r="AU433" s="16" t="s">
        <v>84</v>
      </c>
    </row>
    <row r="434" spans="2:65" s="1" customFormat="1" ht="21.75" customHeight="1" x14ac:dyDescent="0.2">
      <c r="B434" s="31"/>
      <c r="C434" s="126" t="s">
        <v>710</v>
      </c>
      <c r="D434" s="126" t="s">
        <v>194</v>
      </c>
      <c r="E434" s="127" t="s">
        <v>2347</v>
      </c>
      <c r="F434" s="128" t="s">
        <v>2348</v>
      </c>
      <c r="G434" s="129" t="s">
        <v>304</v>
      </c>
      <c r="H434" s="130">
        <v>4</v>
      </c>
      <c r="I434" s="131"/>
      <c r="J434" s="132">
        <f>ROUND(I434*H434,2)</f>
        <v>0</v>
      </c>
      <c r="K434" s="133"/>
      <c r="L434" s="31"/>
      <c r="M434" s="134" t="s">
        <v>1</v>
      </c>
      <c r="N434" s="135" t="s">
        <v>41</v>
      </c>
      <c r="P434" s="136">
        <f>O434*H434</f>
        <v>0</v>
      </c>
      <c r="Q434" s="136">
        <v>0</v>
      </c>
      <c r="R434" s="136">
        <f>Q434*H434</f>
        <v>0</v>
      </c>
      <c r="S434" s="136">
        <v>0</v>
      </c>
      <c r="T434" s="137">
        <f>S434*H434</f>
        <v>0</v>
      </c>
      <c r="AR434" s="138" t="s">
        <v>198</v>
      </c>
      <c r="AT434" s="138" t="s">
        <v>194</v>
      </c>
      <c r="AU434" s="138" t="s">
        <v>84</v>
      </c>
      <c r="AY434" s="16" t="s">
        <v>193</v>
      </c>
      <c r="BE434" s="139">
        <f>IF(N434="základní",J434,0)</f>
        <v>0</v>
      </c>
      <c r="BF434" s="139">
        <f>IF(N434="snížená",J434,0)</f>
        <v>0</v>
      </c>
      <c r="BG434" s="139">
        <f>IF(N434="zákl. přenesená",J434,0)</f>
        <v>0</v>
      </c>
      <c r="BH434" s="139">
        <f>IF(N434="sníž. přenesená",J434,0)</f>
        <v>0</v>
      </c>
      <c r="BI434" s="139">
        <f>IF(N434="nulová",J434,0)</f>
        <v>0</v>
      </c>
      <c r="BJ434" s="16" t="s">
        <v>84</v>
      </c>
      <c r="BK434" s="139">
        <f>ROUND(I434*H434,2)</f>
        <v>0</v>
      </c>
      <c r="BL434" s="16" t="s">
        <v>198</v>
      </c>
      <c r="BM434" s="138" t="s">
        <v>1144</v>
      </c>
    </row>
    <row r="435" spans="2:65" s="1" customFormat="1" x14ac:dyDescent="0.2">
      <c r="B435" s="31"/>
      <c r="D435" s="140" t="s">
        <v>199</v>
      </c>
      <c r="F435" s="141" t="s">
        <v>2348</v>
      </c>
      <c r="I435" s="142"/>
      <c r="L435" s="31"/>
      <c r="M435" s="143"/>
      <c r="T435" s="53"/>
      <c r="AT435" s="16" t="s">
        <v>199</v>
      </c>
      <c r="AU435" s="16" t="s">
        <v>84</v>
      </c>
    </row>
    <row r="436" spans="2:65" s="1" customFormat="1" ht="21.75" customHeight="1" x14ac:dyDescent="0.2">
      <c r="B436" s="31"/>
      <c r="C436" s="126" t="s">
        <v>1104</v>
      </c>
      <c r="D436" s="126" t="s">
        <v>194</v>
      </c>
      <c r="E436" s="127" t="s">
        <v>2349</v>
      </c>
      <c r="F436" s="128" t="s">
        <v>2350</v>
      </c>
      <c r="G436" s="129" t="s">
        <v>304</v>
      </c>
      <c r="H436" s="130">
        <v>3</v>
      </c>
      <c r="I436" s="131"/>
      <c r="J436" s="132">
        <f>ROUND(I436*H436,2)</f>
        <v>0</v>
      </c>
      <c r="K436" s="133"/>
      <c r="L436" s="31"/>
      <c r="M436" s="134" t="s">
        <v>1</v>
      </c>
      <c r="N436" s="135" t="s">
        <v>41</v>
      </c>
      <c r="P436" s="136">
        <f>O436*H436</f>
        <v>0</v>
      </c>
      <c r="Q436" s="136">
        <v>0</v>
      </c>
      <c r="R436" s="136">
        <f>Q436*H436</f>
        <v>0</v>
      </c>
      <c r="S436" s="136">
        <v>0</v>
      </c>
      <c r="T436" s="137">
        <f>S436*H436</f>
        <v>0</v>
      </c>
      <c r="AR436" s="138" t="s">
        <v>198</v>
      </c>
      <c r="AT436" s="138" t="s">
        <v>194</v>
      </c>
      <c r="AU436" s="138" t="s">
        <v>84</v>
      </c>
      <c r="AY436" s="16" t="s">
        <v>193</v>
      </c>
      <c r="BE436" s="139">
        <f>IF(N436="základní",J436,0)</f>
        <v>0</v>
      </c>
      <c r="BF436" s="139">
        <f>IF(N436="snížená",J436,0)</f>
        <v>0</v>
      </c>
      <c r="BG436" s="139">
        <f>IF(N436="zákl. přenesená",J436,0)</f>
        <v>0</v>
      </c>
      <c r="BH436" s="139">
        <f>IF(N436="sníž. přenesená",J436,0)</f>
        <v>0</v>
      </c>
      <c r="BI436" s="139">
        <f>IF(N436="nulová",J436,0)</f>
        <v>0</v>
      </c>
      <c r="BJ436" s="16" t="s">
        <v>84</v>
      </c>
      <c r="BK436" s="139">
        <f>ROUND(I436*H436,2)</f>
        <v>0</v>
      </c>
      <c r="BL436" s="16" t="s">
        <v>198</v>
      </c>
      <c r="BM436" s="138" t="s">
        <v>1150</v>
      </c>
    </row>
    <row r="437" spans="2:65" s="1" customFormat="1" x14ac:dyDescent="0.2">
      <c r="B437" s="31"/>
      <c r="D437" s="140" t="s">
        <v>199</v>
      </c>
      <c r="F437" s="141" t="s">
        <v>2350</v>
      </c>
      <c r="I437" s="142"/>
      <c r="L437" s="31"/>
      <c r="M437" s="143"/>
      <c r="T437" s="53"/>
      <c r="AT437" s="16" t="s">
        <v>199</v>
      </c>
      <c r="AU437" s="16" t="s">
        <v>84</v>
      </c>
    </row>
    <row r="438" spans="2:65" s="1" customFormat="1" ht="16.5" customHeight="1" x14ac:dyDescent="0.2">
      <c r="B438" s="31"/>
      <c r="C438" s="126" t="s">
        <v>714</v>
      </c>
      <c r="D438" s="126" t="s">
        <v>194</v>
      </c>
      <c r="E438" s="127" t="s">
        <v>2351</v>
      </c>
      <c r="F438" s="128" t="s">
        <v>2352</v>
      </c>
      <c r="G438" s="129" t="s">
        <v>304</v>
      </c>
      <c r="H438" s="130">
        <v>3</v>
      </c>
      <c r="I438" s="131"/>
      <c r="J438" s="132">
        <f>ROUND(I438*H438,2)</f>
        <v>0</v>
      </c>
      <c r="K438" s="133"/>
      <c r="L438" s="31"/>
      <c r="M438" s="134" t="s">
        <v>1</v>
      </c>
      <c r="N438" s="135" t="s">
        <v>41</v>
      </c>
      <c r="P438" s="136">
        <f>O438*H438</f>
        <v>0</v>
      </c>
      <c r="Q438" s="136">
        <v>0</v>
      </c>
      <c r="R438" s="136">
        <f>Q438*H438</f>
        <v>0</v>
      </c>
      <c r="S438" s="136">
        <v>0</v>
      </c>
      <c r="T438" s="137">
        <f>S438*H438</f>
        <v>0</v>
      </c>
      <c r="AR438" s="138" t="s">
        <v>198</v>
      </c>
      <c r="AT438" s="138" t="s">
        <v>194</v>
      </c>
      <c r="AU438" s="138" t="s">
        <v>84</v>
      </c>
      <c r="AY438" s="16" t="s">
        <v>193</v>
      </c>
      <c r="BE438" s="139">
        <f>IF(N438="základní",J438,0)</f>
        <v>0</v>
      </c>
      <c r="BF438" s="139">
        <f>IF(N438="snížená",J438,0)</f>
        <v>0</v>
      </c>
      <c r="BG438" s="139">
        <f>IF(N438="zákl. přenesená",J438,0)</f>
        <v>0</v>
      </c>
      <c r="BH438" s="139">
        <f>IF(N438="sníž. přenesená",J438,0)</f>
        <v>0</v>
      </c>
      <c r="BI438" s="139">
        <f>IF(N438="nulová",J438,0)</f>
        <v>0</v>
      </c>
      <c r="BJ438" s="16" t="s">
        <v>84</v>
      </c>
      <c r="BK438" s="139">
        <f>ROUND(I438*H438,2)</f>
        <v>0</v>
      </c>
      <c r="BL438" s="16" t="s">
        <v>198</v>
      </c>
      <c r="BM438" s="138" t="s">
        <v>1161</v>
      </c>
    </row>
    <row r="439" spans="2:65" s="1" customFormat="1" x14ac:dyDescent="0.2">
      <c r="B439" s="31"/>
      <c r="D439" s="140" t="s">
        <v>199</v>
      </c>
      <c r="F439" s="141" t="s">
        <v>2352</v>
      </c>
      <c r="I439" s="142"/>
      <c r="L439" s="31"/>
      <c r="M439" s="143"/>
      <c r="T439" s="53"/>
      <c r="AT439" s="16" t="s">
        <v>199</v>
      </c>
      <c r="AU439" s="16" t="s">
        <v>84</v>
      </c>
    </row>
    <row r="440" spans="2:65" s="1" customFormat="1" ht="37.9" customHeight="1" x14ac:dyDescent="0.2">
      <c r="B440" s="31"/>
      <c r="C440" s="126" t="s">
        <v>1112</v>
      </c>
      <c r="D440" s="126" t="s">
        <v>194</v>
      </c>
      <c r="E440" s="127" t="s">
        <v>2353</v>
      </c>
      <c r="F440" s="128" t="s">
        <v>2354</v>
      </c>
      <c r="G440" s="129" t="s">
        <v>1695</v>
      </c>
      <c r="H440" s="130">
        <v>2</v>
      </c>
      <c r="I440" s="131"/>
      <c r="J440" s="132">
        <f>ROUND(I440*H440,2)</f>
        <v>0</v>
      </c>
      <c r="K440" s="133"/>
      <c r="L440" s="31"/>
      <c r="M440" s="134" t="s">
        <v>1</v>
      </c>
      <c r="N440" s="135" t="s">
        <v>41</v>
      </c>
      <c r="P440" s="136">
        <f>O440*H440</f>
        <v>0</v>
      </c>
      <c r="Q440" s="136">
        <v>0</v>
      </c>
      <c r="R440" s="136">
        <f>Q440*H440</f>
        <v>0</v>
      </c>
      <c r="S440" s="136">
        <v>0</v>
      </c>
      <c r="T440" s="137">
        <f>S440*H440</f>
        <v>0</v>
      </c>
      <c r="AR440" s="138" t="s">
        <v>198</v>
      </c>
      <c r="AT440" s="138" t="s">
        <v>194</v>
      </c>
      <c r="AU440" s="138" t="s">
        <v>84</v>
      </c>
      <c r="AY440" s="16" t="s">
        <v>193</v>
      </c>
      <c r="BE440" s="139">
        <f>IF(N440="základní",J440,0)</f>
        <v>0</v>
      </c>
      <c r="BF440" s="139">
        <f>IF(N440="snížená",J440,0)</f>
        <v>0</v>
      </c>
      <c r="BG440" s="139">
        <f>IF(N440="zákl. přenesená",J440,0)</f>
        <v>0</v>
      </c>
      <c r="BH440" s="139">
        <f>IF(N440="sníž. přenesená",J440,0)</f>
        <v>0</v>
      </c>
      <c r="BI440" s="139">
        <f>IF(N440="nulová",J440,0)</f>
        <v>0</v>
      </c>
      <c r="BJ440" s="16" t="s">
        <v>84</v>
      </c>
      <c r="BK440" s="139">
        <f>ROUND(I440*H440,2)</f>
        <v>0</v>
      </c>
      <c r="BL440" s="16" t="s">
        <v>198</v>
      </c>
      <c r="BM440" s="138" t="s">
        <v>2355</v>
      </c>
    </row>
    <row r="441" spans="2:65" s="1" customFormat="1" ht="19.5" x14ac:dyDescent="0.2">
      <c r="B441" s="31"/>
      <c r="D441" s="140" t="s">
        <v>199</v>
      </c>
      <c r="F441" s="141" t="s">
        <v>2354</v>
      </c>
      <c r="I441" s="142"/>
      <c r="L441" s="31"/>
      <c r="M441" s="143"/>
      <c r="T441" s="53"/>
      <c r="AT441" s="16" t="s">
        <v>199</v>
      </c>
      <c r="AU441" s="16" t="s">
        <v>84</v>
      </c>
    </row>
    <row r="442" spans="2:65" s="1" customFormat="1" ht="24.2" customHeight="1" x14ac:dyDescent="0.2">
      <c r="B442" s="31"/>
      <c r="C442" s="126" t="s">
        <v>732</v>
      </c>
      <c r="D442" s="126" t="s">
        <v>194</v>
      </c>
      <c r="E442" s="127" t="s">
        <v>2356</v>
      </c>
      <c r="F442" s="128" t="s">
        <v>2357</v>
      </c>
      <c r="G442" s="129" t="s">
        <v>304</v>
      </c>
      <c r="H442" s="130">
        <v>6</v>
      </c>
      <c r="I442" s="131"/>
      <c r="J442" s="132">
        <f>ROUND(I442*H442,2)</f>
        <v>0</v>
      </c>
      <c r="K442" s="133"/>
      <c r="L442" s="31"/>
      <c r="M442" s="134" t="s">
        <v>1</v>
      </c>
      <c r="N442" s="135" t="s">
        <v>41</v>
      </c>
      <c r="P442" s="136">
        <f>O442*H442</f>
        <v>0</v>
      </c>
      <c r="Q442" s="136">
        <v>0</v>
      </c>
      <c r="R442" s="136">
        <f>Q442*H442</f>
        <v>0</v>
      </c>
      <c r="S442" s="136">
        <v>0</v>
      </c>
      <c r="T442" s="137">
        <f>S442*H442</f>
        <v>0</v>
      </c>
      <c r="AR442" s="138" t="s">
        <v>198</v>
      </c>
      <c r="AT442" s="138" t="s">
        <v>194</v>
      </c>
      <c r="AU442" s="138" t="s">
        <v>84</v>
      </c>
      <c r="AY442" s="16" t="s">
        <v>193</v>
      </c>
      <c r="BE442" s="139">
        <f>IF(N442="základní",J442,0)</f>
        <v>0</v>
      </c>
      <c r="BF442" s="139">
        <f>IF(N442="snížená",J442,0)</f>
        <v>0</v>
      </c>
      <c r="BG442" s="139">
        <f>IF(N442="zákl. přenesená",J442,0)</f>
        <v>0</v>
      </c>
      <c r="BH442" s="139">
        <f>IF(N442="sníž. přenesená",J442,0)</f>
        <v>0</v>
      </c>
      <c r="BI442" s="139">
        <f>IF(N442="nulová",J442,0)</f>
        <v>0</v>
      </c>
      <c r="BJ442" s="16" t="s">
        <v>84</v>
      </c>
      <c r="BK442" s="139">
        <f>ROUND(I442*H442,2)</f>
        <v>0</v>
      </c>
      <c r="BL442" s="16" t="s">
        <v>198</v>
      </c>
      <c r="BM442" s="138" t="s">
        <v>2358</v>
      </c>
    </row>
    <row r="443" spans="2:65" s="1" customFormat="1" ht="19.5" x14ac:dyDescent="0.2">
      <c r="B443" s="31"/>
      <c r="D443" s="140" t="s">
        <v>199</v>
      </c>
      <c r="F443" s="141" t="s">
        <v>2357</v>
      </c>
      <c r="I443" s="142"/>
      <c r="L443" s="31"/>
      <c r="M443" s="143"/>
      <c r="T443" s="53"/>
      <c r="AT443" s="16" t="s">
        <v>199</v>
      </c>
      <c r="AU443" s="16" t="s">
        <v>84</v>
      </c>
    </row>
    <row r="444" spans="2:65" s="1" customFormat="1" ht="24.2" customHeight="1" x14ac:dyDescent="0.2">
      <c r="B444" s="31"/>
      <c r="C444" s="126" t="s">
        <v>1121</v>
      </c>
      <c r="D444" s="126" t="s">
        <v>194</v>
      </c>
      <c r="E444" s="127" t="s">
        <v>2359</v>
      </c>
      <c r="F444" s="128" t="s">
        <v>2360</v>
      </c>
      <c r="G444" s="129" t="s">
        <v>2361</v>
      </c>
      <c r="H444" s="130">
        <v>5</v>
      </c>
      <c r="I444" s="131"/>
      <c r="J444" s="132">
        <f>ROUND(I444*H444,2)</f>
        <v>0</v>
      </c>
      <c r="K444" s="133"/>
      <c r="L444" s="31"/>
      <c r="M444" s="134" t="s">
        <v>1</v>
      </c>
      <c r="N444" s="135" t="s">
        <v>41</v>
      </c>
      <c r="P444" s="136">
        <f>O444*H444</f>
        <v>0</v>
      </c>
      <c r="Q444" s="136">
        <v>0</v>
      </c>
      <c r="R444" s="136">
        <f>Q444*H444</f>
        <v>0</v>
      </c>
      <c r="S444" s="136">
        <v>0</v>
      </c>
      <c r="T444" s="137">
        <f>S444*H444</f>
        <v>0</v>
      </c>
      <c r="AR444" s="138" t="s">
        <v>198</v>
      </c>
      <c r="AT444" s="138" t="s">
        <v>194</v>
      </c>
      <c r="AU444" s="138" t="s">
        <v>84</v>
      </c>
      <c r="AY444" s="16" t="s">
        <v>193</v>
      </c>
      <c r="BE444" s="139">
        <f>IF(N444="základní",J444,0)</f>
        <v>0</v>
      </c>
      <c r="BF444" s="139">
        <f>IF(N444="snížená",J444,0)</f>
        <v>0</v>
      </c>
      <c r="BG444" s="139">
        <f>IF(N444="zákl. přenesená",J444,0)</f>
        <v>0</v>
      </c>
      <c r="BH444" s="139">
        <f>IF(N444="sníž. přenesená",J444,0)</f>
        <v>0</v>
      </c>
      <c r="BI444" s="139">
        <f>IF(N444="nulová",J444,0)</f>
        <v>0</v>
      </c>
      <c r="BJ444" s="16" t="s">
        <v>84</v>
      </c>
      <c r="BK444" s="139">
        <f>ROUND(I444*H444,2)</f>
        <v>0</v>
      </c>
      <c r="BL444" s="16" t="s">
        <v>198</v>
      </c>
      <c r="BM444" s="138" t="s">
        <v>2362</v>
      </c>
    </row>
    <row r="445" spans="2:65" s="1" customFormat="1" ht="19.5" x14ac:dyDescent="0.2">
      <c r="B445" s="31"/>
      <c r="D445" s="140" t="s">
        <v>199</v>
      </c>
      <c r="F445" s="141" t="s">
        <v>2360</v>
      </c>
      <c r="I445" s="142"/>
      <c r="L445" s="31"/>
      <c r="M445" s="143"/>
      <c r="T445" s="53"/>
      <c r="AT445" s="16" t="s">
        <v>199</v>
      </c>
      <c r="AU445" s="16" t="s">
        <v>84</v>
      </c>
    </row>
    <row r="446" spans="2:65" s="1" customFormat="1" ht="16.5" customHeight="1" x14ac:dyDescent="0.2">
      <c r="B446" s="31"/>
      <c r="C446" s="126" t="s">
        <v>737</v>
      </c>
      <c r="D446" s="126" t="s">
        <v>194</v>
      </c>
      <c r="E446" s="127" t="s">
        <v>2363</v>
      </c>
      <c r="F446" s="128" t="s">
        <v>2364</v>
      </c>
      <c r="G446" s="129" t="s">
        <v>1695</v>
      </c>
      <c r="H446" s="130">
        <v>200</v>
      </c>
      <c r="I446" s="131"/>
      <c r="J446" s="132">
        <f>ROUND(I446*H446,2)</f>
        <v>0</v>
      </c>
      <c r="K446" s="133"/>
      <c r="L446" s="31"/>
      <c r="M446" s="134" t="s">
        <v>1</v>
      </c>
      <c r="N446" s="135" t="s">
        <v>41</v>
      </c>
      <c r="P446" s="136">
        <f>O446*H446</f>
        <v>0</v>
      </c>
      <c r="Q446" s="136">
        <v>0</v>
      </c>
      <c r="R446" s="136">
        <f>Q446*H446</f>
        <v>0</v>
      </c>
      <c r="S446" s="136">
        <v>0</v>
      </c>
      <c r="T446" s="137">
        <f>S446*H446</f>
        <v>0</v>
      </c>
      <c r="AR446" s="138" t="s">
        <v>198</v>
      </c>
      <c r="AT446" s="138" t="s">
        <v>194</v>
      </c>
      <c r="AU446" s="138" t="s">
        <v>84</v>
      </c>
      <c r="AY446" s="16" t="s">
        <v>193</v>
      </c>
      <c r="BE446" s="139">
        <f>IF(N446="základní",J446,0)</f>
        <v>0</v>
      </c>
      <c r="BF446" s="139">
        <f>IF(N446="snížená",J446,0)</f>
        <v>0</v>
      </c>
      <c r="BG446" s="139">
        <f>IF(N446="zákl. přenesená",J446,0)</f>
        <v>0</v>
      </c>
      <c r="BH446" s="139">
        <f>IF(N446="sníž. přenesená",J446,0)</f>
        <v>0</v>
      </c>
      <c r="BI446" s="139">
        <f>IF(N446="nulová",J446,0)</f>
        <v>0</v>
      </c>
      <c r="BJ446" s="16" t="s">
        <v>84</v>
      </c>
      <c r="BK446" s="139">
        <f>ROUND(I446*H446,2)</f>
        <v>0</v>
      </c>
      <c r="BL446" s="16" t="s">
        <v>198</v>
      </c>
      <c r="BM446" s="138" t="s">
        <v>2365</v>
      </c>
    </row>
    <row r="447" spans="2:65" s="1" customFormat="1" x14ac:dyDescent="0.2">
      <c r="B447" s="31"/>
      <c r="D447" s="140" t="s">
        <v>199</v>
      </c>
      <c r="F447" s="141" t="s">
        <v>2364</v>
      </c>
      <c r="I447" s="142"/>
      <c r="L447" s="31"/>
      <c r="M447" s="143"/>
      <c r="T447" s="53"/>
      <c r="AT447" s="16" t="s">
        <v>199</v>
      </c>
      <c r="AU447" s="16" t="s">
        <v>84</v>
      </c>
    </row>
    <row r="448" spans="2:65" s="1" customFormat="1" ht="16.5" customHeight="1" x14ac:dyDescent="0.2">
      <c r="B448" s="31"/>
      <c r="C448" s="126" t="s">
        <v>1127</v>
      </c>
      <c r="D448" s="126" t="s">
        <v>194</v>
      </c>
      <c r="E448" s="127" t="s">
        <v>2366</v>
      </c>
      <c r="F448" s="128" t="s">
        <v>2367</v>
      </c>
      <c r="G448" s="129" t="s">
        <v>2361</v>
      </c>
      <c r="H448" s="130">
        <v>5</v>
      </c>
      <c r="I448" s="131"/>
      <c r="J448" s="132">
        <f>ROUND(I448*H448,2)</f>
        <v>0</v>
      </c>
      <c r="K448" s="133"/>
      <c r="L448" s="31"/>
      <c r="M448" s="134" t="s">
        <v>1</v>
      </c>
      <c r="N448" s="135" t="s">
        <v>41</v>
      </c>
      <c r="P448" s="136">
        <f>O448*H448</f>
        <v>0</v>
      </c>
      <c r="Q448" s="136">
        <v>0</v>
      </c>
      <c r="R448" s="136">
        <f>Q448*H448</f>
        <v>0</v>
      </c>
      <c r="S448" s="136">
        <v>0</v>
      </c>
      <c r="T448" s="137">
        <f>S448*H448</f>
        <v>0</v>
      </c>
      <c r="AR448" s="138" t="s">
        <v>198</v>
      </c>
      <c r="AT448" s="138" t="s">
        <v>194</v>
      </c>
      <c r="AU448" s="138" t="s">
        <v>84</v>
      </c>
      <c r="AY448" s="16" t="s">
        <v>193</v>
      </c>
      <c r="BE448" s="139">
        <f>IF(N448="základní",J448,0)</f>
        <v>0</v>
      </c>
      <c r="BF448" s="139">
        <f>IF(N448="snížená",J448,0)</f>
        <v>0</v>
      </c>
      <c r="BG448" s="139">
        <f>IF(N448="zákl. přenesená",J448,0)</f>
        <v>0</v>
      </c>
      <c r="BH448" s="139">
        <f>IF(N448="sníž. přenesená",J448,0)</f>
        <v>0</v>
      </c>
      <c r="BI448" s="139">
        <f>IF(N448="nulová",J448,0)</f>
        <v>0</v>
      </c>
      <c r="BJ448" s="16" t="s">
        <v>84</v>
      </c>
      <c r="BK448" s="139">
        <f>ROUND(I448*H448,2)</f>
        <v>0</v>
      </c>
      <c r="BL448" s="16" t="s">
        <v>198</v>
      </c>
      <c r="BM448" s="138" t="s">
        <v>2368</v>
      </c>
    </row>
    <row r="449" spans="2:65" s="1" customFormat="1" x14ac:dyDescent="0.2">
      <c r="B449" s="31"/>
      <c r="D449" s="140" t="s">
        <v>199</v>
      </c>
      <c r="F449" s="141" t="s">
        <v>2367</v>
      </c>
      <c r="I449" s="142"/>
      <c r="L449" s="31"/>
      <c r="M449" s="143"/>
      <c r="T449" s="53"/>
      <c r="AT449" s="16" t="s">
        <v>199</v>
      </c>
      <c r="AU449" s="16" t="s">
        <v>84</v>
      </c>
    </row>
    <row r="450" spans="2:65" s="1" customFormat="1" ht="16.5" customHeight="1" x14ac:dyDescent="0.2">
      <c r="B450" s="31"/>
      <c r="C450" s="126" t="s">
        <v>756</v>
      </c>
      <c r="D450" s="126" t="s">
        <v>194</v>
      </c>
      <c r="E450" s="127" t="s">
        <v>2369</v>
      </c>
      <c r="F450" s="128" t="s">
        <v>2370</v>
      </c>
      <c r="G450" s="129" t="s">
        <v>2361</v>
      </c>
      <c r="H450" s="130">
        <v>4</v>
      </c>
      <c r="I450" s="131"/>
      <c r="J450" s="132">
        <f>ROUND(I450*H450,2)</f>
        <v>0</v>
      </c>
      <c r="K450" s="133"/>
      <c r="L450" s="31"/>
      <c r="M450" s="134" t="s">
        <v>1</v>
      </c>
      <c r="N450" s="135" t="s">
        <v>41</v>
      </c>
      <c r="P450" s="136">
        <f>O450*H450</f>
        <v>0</v>
      </c>
      <c r="Q450" s="136">
        <v>0</v>
      </c>
      <c r="R450" s="136">
        <f>Q450*H450</f>
        <v>0</v>
      </c>
      <c r="S450" s="136">
        <v>0</v>
      </c>
      <c r="T450" s="137">
        <f>S450*H450</f>
        <v>0</v>
      </c>
      <c r="AR450" s="138" t="s">
        <v>198</v>
      </c>
      <c r="AT450" s="138" t="s">
        <v>194</v>
      </c>
      <c r="AU450" s="138" t="s">
        <v>84</v>
      </c>
      <c r="AY450" s="16" t="s">
        <v>193</v>
      </c>
      <c r="BE450" s="139">
        <f>IF(N450="základní",J450,0)</f>
        <v>0</v>
      </c>
      <c r="BF450" s="139">
        <f>IF(N450="snížená",J450,0)</f>
        <v>0</v>
      </c>
      <c r="BG450" s="139">
        <f>IF(N450="zákl. přenesená",J450,0)</f>
        <v>0</v>
      </c>
      <c r="BH450" s="139">
        <f>IF(N450="sníž. přenesená",J450,0)</f>
        <v>0</v>
      </c>
      <c r="BI450" s="139">
        <f>IF(N450="nulová",J450,0)</f>
        <v>0</v>
      </c>
      <c r="BJ450" s="16" t="s">
        <v>84</v>
      </c>
      <c r="BK450" s="139">
        <f>ROUND(I450*H450,2)</f>
        <v>0</v>
      </c>
      <c r="BL450" s="16" t="s">
        <v>198</v>
      </c>
      <c r="BM450" s="138" t="s">
        <v>2371</v>
      </c>
    </row>
    <row r="451" spans="2:65" s="1" customFormat="1" x14ac:dyDescent="0.2">
      <c r="B451" s="31"/>
      <c r="D451" s="140" t="s">
        <v>199</v>
      </c>
      <c r="F451" s="141" t="s">
        <v>2370</v>
      </c>
      <c r="I451" s="142"/>
      <c r="L451" s="31"/>
      <c r="M451" s="143"/>
      <c r="T451" s="53"/>
      <c r="AT451" s="16" t="s">
        <v>199</v>
      </c>
      <c r="AU451" s="16" t="s">
        <v>84</v>
      </c>
    </row>
    <row r="452" spans="2:65" s="1" customFormat="1" ht="16.5" customHeight="1" x14ac:dyDescent="0.2">
      <c r="B452" s="31"/>
      <c r="C452" s="126" t="s">
        <v>1137</v>
      </c>
      <c r="D452" s="126" t="s">
        <v>194</v>
      </c>
      <c r="E452" s="127" t="s">
        <v>2372</v>
      </c>
      <c r="F452" s="128" t="s">
        <v>2373</v>
      </c>
      <c r="G452" s="129" t="s">
        <v>246</v>
      </c>
      <c r="H452" s="130">
        <v>50</v>
      </c>
      <c r="I452" s="131"/>
      <c r="J452" s="132">
        <f>ROUND(I452*H452,2)</f>
        <v>0</v>
      </c>
      <c r="K452" s="133"/>
      <c r="L452" s="31"/>
      <c r="M452" s="134" t="s">
        <v>1</v>
      </c>
      <c r="N452" s="135" t="s">
        <v>41</v>
      </c>
      <c r="P452" s="136">
        <f>O452*H452</f>
        <v>0</v>
      </c>
      <c r="Q452" s="136">
        <v>0</v>
      </c>
      <c r="R452" s="136">
        <f>Q452*H452</f>
        <v>0</v>
      </c>
      <c r="S452" s="136">
        <v>0</v>
      </c>
      <c r="T452" s="137">
        <f>S452*H452</f>
        <v>0</v>
      </c>
      <c r="AR452" s="138" t="s">
        <v>198</v>
      </c>
      <c r="AT452" s="138" t="s">
        <v>194</v>
      </c>
      <c r="AU452" s="138" t="s">
        <v>84</v>
      </c>
      <c r="AY452" s="16" t="s">
        <v>193</v>
      </c>
      <c r="BE452" s="139">
        <f>IF(N452="základní",J452,0)</f>
        <v>0</v>
      </c>
      <c r="BF452" s="139">
        <f>IF(N452="snížená",J452,0)</f>
        <v>0</v>
      </c>
      <c r="BG452" s="139">
        <f>IF(N452="zákl. přenesená",J452,0)</f>
        <v>0</v>
      </c>
      <c r="BH452" s="139">
        <f>IF(N452="sníž. přenesená",J452,0)</f>
        <v>0</v>
      </c>
      <c r="BI452" s="139">
        <f>IF(N452="nulová",J452,0)</f>
        <v>0</v>
      </c>
      <c r="BJ452" s="16" t="s">
        <v>84</v>
      </c>
      <c r="BK452" s="139">
        <f>ROUND(I452*H452,2)</f>
        <v>0</v>
      </c>
      <c r="BL452" s="16" t="s">
        <v>198</v>
      </c>
      <c r="BM452" s="138" t="s">
        <v>2374</v>
      </c>
    </row>
    <row r="453" spans="2:65" s="1" customFormat="1" x14ac:dyDescent="0.2">
      <c r="B453" s="31"/>
      <c r="D453" s="140" t="s">
        <v>199</v>
      </c>
      <c r="F453" s="141" t="s">
        <v>2373</v>
      </c>
      <c r="I453" s="142"/>
      <c r="L453" s="31"/>
      <c r="M453" s="143"/>
      <c r="T453" s="53"/>
      <c r="AT453" s="16" t="s">
        <v>199</v>
      </c>
      <c r="AU453" s="16" t="s">
        <v>84</v>
      </c>
    </row>
    <row r="454" spans="2:65" s="1" customFormat="1" ht="16.5" customHeight="1" x14ac:dyDescent="0.2">
      <c r="B454" s="31"/>
      <c r="C454" s="126" t="s">
        <v>761</v>
      </c>
      <c r="D454" s="126" t="s">
        <v>194</v>
      </c>
      <c r="E454" s="127" t="s">
        <v>2375</v>
      </c>
      <c r="F454" s="128" t="s">
        <v>2376</v>
      </c>
      <c r="G454" s="129" t="s">
        <v>246</v>
      </c>
      <c r="H454" s="130">
        <v>20</v>
      </c>
      <c r="I454" s="131"/>
      <c r="J454" s="132">
        <f>ROUND(I454*H454,2)</f>
        <v>0</v>
      </c>
      <c r="K454" s="133"/>
      <c r="L454" s="31"/>
      <c r="M454" s="134" t="s">
        <v>1</v>
      </c>
      <c r="N454" s="135" t="s">
        <v>41</v>
      </c>
      <c r="P454" s="136">
        <f>O454*H454</f>
        <v>0</v>
      </c>
      <c r="Q454" s="136">
        <v>0</v>
      </c>
      <c r="R454" s="136">
        <f>Q454*H454</f>
        <v>0</v>
      </c>
      <c r="S454" s="136">
        <v>0</v>
      </c>
      <c r="T454" s="137">
        <f>S454*H454</f>
        <v>0</v>
      </c>
      <c r="AR454" s="138" t="s">
        <v>198</v>
      </c>
      <c r="AT454" s="138" t="s">
        <v>194</v>
      </c>
      <c r="AU454" s="138" t="s">
        <v>84</v>
      </c>
      <c r="AY454" s="16" t="s">
        <v>193</v>
      </c>
      <c r="BE454" s="139">
        <f>IF(N454="základní",J454,0)</f>
        <v>0</v>
      </c>
      <c r="BF454" s="139">
        <f>IF(N454="snížená",J454,0)</f>
        <v>0</v>
      </c>
      <c r="BG454" s="139">
        <f>IF(N454="zákl. přenesená",J454,0)</f>
        <v>0</v>
      </c>
      <c r="BH454" s="139">
        <f>IF(N454="sníž. přenesená",J454,0)</f>
        <v>0</v>
      </c>
      <c r="BI454" s="139">
        <f>IF(N454="nulová",J454,0)</f>
        <v>0</v>
      </c>
      <c r="BJ454" s="16" t="s">
        <v>84</v>
      </c>
      <c r="BK454" s="139">
        <f>ROUND(I454*H454,2)</f>
        <v>0</v>
      </c>
      <c r="BL454" s="16" t="s">
        <v>198</v>
      </c>
      <c r="BM454" s="138" t="s">
        <v>1165</v>
      </c>
    </row>
    <row r="455" spans="2:65" s="1" customFormat="1" x14ac:dyDescent="0.2">
      <c r="B455" s="31"/>
      <c r="D455" s="140" t="s">
        <v>199</v>
      </c>
      <c r="F455" s="141" t="s">
        <v>2376</v>
      </c>
      <c r="I455" s="142"/>
      <c r="L455" s="31"/>
      <c r="M455" s="143"/>
      <c r="T455" s="53"/>
      <c r="AT455" s="16" t="s">
        <v>199</v>
      </c>
      <c r="AU455" s="16" t="s">
        <v>84</v>
      </c>
    </row>
    <row r="456" spans="2:65" s="1" customFormat="1" ht="37.9" customHeight="1" x14ac:dyDescent="0.2">
      <c r="B456" s="31"/>
      <c r="C456" s="126" t="s">
        <v>1147</v>
      </c>
      <c r="D456" s="126" t="s">
        <v>194</v>
      </c>
      <c r="E456" s="127" t="s">
        <v>2377</v>
      </c>
      <c r="F456" s="128" t="s">
        <v>2378</v>
      </c>
      <c r="G456" s="129" t="s">
        <v>1695</v>
      </c>
      <c r="H456" s="130">
        <v>1</v>
      </c>
      <c r="I456" s="131"/>
      <c r="J456" s="132">
        <f>ROUND(I456*H456,2)</f>
        <v>0</v>
      </c>
      <c r="K456" s="133"/>
      <c r="L456" s="31"/>
      <c r="M456" s="134" t="s">
        <v>1</v>
      </c>
      <c r="N456" s="135" t="s">
        <v>41</v>
      </c>
      <c r="P456" s="136">
        <f>O456*H456</f>
        <v>0</v>
      </c>
      <c r="Q456" s="136">
        <v>0</v>
      </c>
      <c r="R456" s="136">
        <f>Q456*H456</f>
        <v>0</v>
      </c>
      <c r="S456" s="136">
        <v>0</v>
      </c>
      <c r="T456" s="137">
        <f>S456*H456</f>
        <v>0</v>
      </c>
      <c r="AR456" s="138" t="s">
        <v>198</v>
      </c>
      <c r="AT456" s="138" t="s">
        <v>194</v>
      </c>
      <c r="AU456" s="138" t="s">
        <v>84</v>
      </c>
      <c r="AY456" s="16" t="s">
        <v>193</v>
      </c>
      <c r="BE456" s="139">
        <f>IF(N456="základní",J456,0)</f>
        <v>0</v>
      </c>
      <c r="BF456" s="139">
        <f>IF(N456="snížená",J456,0)</f>
        <v>0</v>
      </c>
      <c r="BG456" s="139">
        <f>IF(N456="zákl. přenesená",J456,0)</f>
        <v>0</v>
      </c>
      <c r="BH456" s="139">
        <f>IF(N456="sníž. přenesená",J456,0)</f>
        <v>0</v>
      </c>
      <c r="BI456" s="139">
        <f>IF(N456="nulová",J456,0)</f>
        <v>0</v>
      </c>
      <c r="BJ456" s="16" t="s">
        <v>84</v>
      </c>
      <c r="BK456" s="139">
        <f>ROUND(I456*H456,2)</f>
        <v>0</v>
      </c>
      <c r="BL456" s="16" t="s">
        <v>198</v>
      </c>
      <c r="BM456" s="138" t="s">
        <v>1175</v>
      </c>
    </row>
    <row r="457" spans="2:65" s="1" customFormat="1" ht="175.5" x14ac:dyDescent="0.2">
      <c r="B457" s="31"/>
      <c r="D457" s="140" t="s">
        <v>199</v>
      </c>
      <c r="F457" s="141" t="s">
        <v>2379</v>
      </c>
      <c r="I457" s="142"/>
      <c r="L457" s="31"/>
      <c r="M457" s="143"/>
      <c r="T457" s="53"/>
      <c r="AT457" s="16" t="s">
        <v>199</v>
      </c>
      <c r="AU457" s="16" t="s">
        <v>84</v>
      </c>
    </row>
    <row r="458" spans="2:65" s="1" customFormat="1" ht="16.5" customHeight="1" x14ac:dyDescent="0.2">
      <c r="B458" s="31"/>
      <c r="C458" s="126" t="s">
        <v>773</v>
      </c>
      <c r="D458" s="126" t="s">
        <v>194</v>
      </c>
      <c r="E458" s="127" t="s">
        <v>2380</v>
      </c>
      <c r="F458" s="128" t="s">
        <v>2381</v>
      </c>
      <c r="G458" s="129" t="s">
        <v>246</v>
      </c>
      <c r="H458" s="130">
        <v>20</v>
      </c>
      <c r="I458" s="131"/>
      <c r="J458" s="132">
        <f>ROUND(I458*H458,2)</f>
        <v>0</v>
      </c>
      <c r="K458" s="133"/>
      <c r="L458" s="31"/>
      <c r="M458" s="134" t="s">
        <v>1</v>
      </c>
      <c r="N458" s="135" t="s">
        <v>41</v>
      </c>
      <c r="P458" s="136">
        <f>O458*H458</f>
        <v>0</v>
      </c>
      <c r="Q458" s="136">
        <v>0</v>
      </c>
      <c r="R458" s="136">
        <f>Q458*H458</f>
        <v>0</v>
      </c>
      <c r="S458" s="136">
        <v>0</v>
      </c>
      <c r="T458" s="137">
        <f>S458*H458</f>
        <v>0</v>
      </c>
      <c r="AR458" s="138" t="s">
        <v>198</v>
      </c>
      <c r="AT458" s="138" t="s">
        <v>194</v>
      </c>
      <c r="AU458" s="138" t="s">
        <v>84</v>
      </c>
      <c r="AY458" s="16" t="s">
        <v>193</v>
      </c>
      <c r="BE458" s="139">
        <f>IF(N458="základní",J458,0)</f>
        <v>0</v>
      </c>
      <c r="BF458" s="139">
        <f>IF(N458="snížená",J458,0)</f>
        <v>0</v>
      </c>
      <c r="BG458" s="139">
        <f>IF(N458="zákl. přenesená",J458,0)</f>
        <v>0</v>
      </c>
      <c r="BH458" s="139">
        <f>IF(N458="sníž. přenesená",J458,0)</f>
        <v>0</v>
      </c>
      <c r="BI458" s="139">
        <f>IF(N458="nulová",J458,0)</f>
        <v>0</v>
      </c>
      <c r="BJ458" s="16" t="s">
        <v>84</v>
      </c>
      <c r="BK458" s="139">
        <f>ROUND(I458*H458,2)</f>
        <v>0</v>
      </c>
      <c r="BL458" s="16" t="s">
        <v>198</v>
      </c>
      <c r="BM458" s="138" t="s">
        <v>1179</v>
      </c>
    </row>
    <row r="459" spans="2:65" s="1" customFormat="1" x14ac:dyDescent="0.2">
      <c r="B459" s="31"/>
      <c r="D459" s="140" t="s">
        <v>199</v>
      </c>
      <c r="F459" s="141" t="s">
        <v>2381</v>
      </c>
      <c r="I459" s="142"/>
      <c r="L459" s="31"/>
      <c r="M459" s="143"/>
      <c r="T459" s="53"/>
      <c r="AT459" s="16" t="s">
        <v>199</v>
      </c>
      <c r="AU459" s="16" t="s">
        <v>84</v>
      </c>
    </row>
    <row r="460" spans="2:65" s="1" customFormat="1" ht="16.5" customHeight="1" x14ac:dyDescent="0.2">
      <c r="B460" s="31"/>
      <c r="C460" s="126" t="s">
        <v>1158</v>
      </c>
      <c r="D460" s="126" t="s">
        <v>194</v>
      </c>
      <c r="E460" s="127" t="s">
        <v>2382</v>
      </c>
      <c r="F460" s="128" t="s">
        <v>2383</v>
      </c>
      <c r="G460" s="129" t="s">
        <v>1695</v>
      </c>
      <c r="H460" s="130">
        <v>18</v>
      </c>
      <c r="I460" s="131"/>
      <c r="J460" s="132">
        <f>ROUND(I460*H460,2)</f>
        <v>0</v>
      </c>
      <c r="K460" s="133"/>
      <c r="L460" s="31"/>
      <c r="M460" s="134" t="s">
        <v>1</v>
      </c>
      <c r="N460" s="135" t="s">
        <v>41</v>
      </c>
      <c r="P460" s="136">
        <f>O460*H460</f>
        <v>0</v>
      </c>
      <c r="Q460" s="136">
        <v>0</v>
      </c>
      <c r="R460" s="136">
        <f>Q460*H460</f>
        <v>0</v>
      </c>
      <c r="S460" s="136">
        <v>0</v>
      </c>
      <c r="T460" s="137">
        <f>S460*H460</f>
        <v>0</v>
      </c>
      <c r="AR460" s="138" t="s">
        <v>198</v>
      </c>
      <c r="AT460" s="138" t="s">
        <v>194</v>
      </c>
      <c r="AU460" s="138" t="s">
        <v>84</v>
      </c>
      <c r="AY460" s="16" t="s">
        <v>193</v>
      </c>
      <c r="BE460" s="139">
        <f>IF(N460="základní",J460,0)</f>
        <v>0</v>
      </c>
      <c r="BF460" s="139">
        <f>IF(N460="snížená",J460,0)</f>
        <v>0</v>
      </c>
      <c r="BG460" s="139">
        <f>IF(N460="zákl. přenesená",J460,0)</f>
        <v>0</v>
      </c>
      <c r="BH460" s="139">
        <f>IF(N460="sníž. přenesená",J460,0)</f>
        <v>0</v>
      </c>
      <c r="BI460" s="139">
        <f>IF(N460="nulová",J460,0)</f>
        <v>0</v>
      </c>
      <c r="BJ460" s="16" t="s">
        <v>84</v>
      </c>
      <c r="BK460" s="139">
        <f>ROUND(I460*H460,2)</f>
        <v>0</v>
      </c>
      <c r="BL460" s="16" t="s">
        <v>198</v>
      </c>
      <c r="BM460" s="138" t="s">
        <v>1183</v>
      </c>
    </row>
    <row r="461" spans="2:65" s="1" customFormat="1" x14ac:dyDescent="0.2">
      <c r="B461" s="31"/>
      <c r="D461" s="140" t="s">
        <v>199</v>
      </c>
      <c r="F461" s="141" t="s">
        <v>2383</v>
      </c>
      <c r="I461" s="142"/>
      <c r="L461" s="31"/>
      <c r="M461" s="143"/>
      <c r="T461" s="53"/>
      <c r="AT461" s="16" t="s">
        <v>199</v>
      </c>
      <c r="AU461" s="16" t="s">
        <v>84</v>
      </c>
    </row>
    <row r="462" spans="2:65" s="1" customFormat="1" ht="16.5" customHeight="1" x14ac:dyDescent="0.2">
      <c r="B462" s="31"/>
      <c r="C462" s="126" t="s">
        <v>778</v>
      </c>
      <c r="D462" s="126" t="s">
        <v>194</v>
      </c>
      <c r="E462" s="127" t="s">
        <v>2384</v>
      </c>
      <c r="F462" s="128" t="s">
        <v>2385</v>
      </c>
      <c r="G462" s="129" t="s">
        <v>246</v>
      </c>
      <c r="H462" s="130">
        <v>40</v>
      </c>
      <c r="I462" s="131"/>
      <c r="J462" s="132">
        <f>ROUND(I462*H462,2)</f>
        <v>0</v>
      </c>
      <c r="K462" s="133"/>
      <c r="L462" s="31"/>
      <c r="M462" s="134" t="s">
        <v>1</v>
      </c>
      <c r="N462" s="135" t="s">
        <v>41</v>
      </c>
      <c r="P462" s="136">
        <f>O462*H462</f>
        <v>0</v>
      </c>
      <c r="Q462" s="136">
        <v>0</v>
      </c>
      <c r="R462" s="136">
        <f>Q462*H462</f>
        <v>0</v>
      </c>
      <c r="S462" s="136">
        <v>0</v>
      </c>
      <c r="T462" s="137">
        <f>S462*H462</f>
        <v>0</v>
      </c>
      <c r="AR462" s="138" t="s">
        <v>198</v>
      </c>
      <c r="AT462" s="138" t="s">
        <v>194</v>
      </c>
      <c r="AU462" s="138" t="s">
        <v>84</v>
      </c>
      <c r="AY462" s="16" t="s">
        <v>193</v>
      </c>
      <c r="BE462" s="139">
        <f>IF(N462="základní",J462,0)</f>
        <v>0</v>
      </c>
      <c r="BF462" s="139">
        <f>IF(N462="snížená",J462,0)</f>
        <v>0</v>
      </c>
      <c r="BG462" s="139">
        <f>IF(N462="zákl. přenesená",J462,0)</f>
        <v>0</v>
      </c>
      <c r="BH462" s="139">
        <f>IF(N462="sníž. přenesená",J462,0)</f>
        <v>0</v>
      </c>
      <c r="BI462" s="139">
        <f>IF(N462="nulová",J462,0)</f>
        <v>0</v>
      </c>
      <c r="BJ462" s="16" t="s">
        <v>84</v>
      </c>
      <c r="BK462" s="139">
        <f>ROUND(I462*H462,2)</f>
        <v>0</v>
      </c>
      <c r="BL462" s="16" t="s">
        <v>198</v>
      </c>
      <c r="BM462" s="138" t="s">
        <v>1186</v>
      </c>
    </row>
    <row r="463" spans="2:65" s="1" customFormat="1" x14ac:dyDescent="0.2">
      <c r="B463" s="31"/>
      <c r="D463" s="140" t="s">
        <v>199</v>
      </c>
      <c r="F463" s="141" t="s">
        <v>2385</v>
      </c>
      <c r="I463" s="142"/>
      <c r="L463" s="31"/>
      <c r="M463" s="143"/>
      <c r="T463" s="53"/>
      <c r="AT463" s="16" t="s">
        <v>199</v>
      </c>
      <c r="AU463" s="16" t="s">
        <v>84</v>
      </c>
    </row>
    <row r="464" spans="2:65" s="1" customFormat="1" ht="16.5" customHeight="1" x14ac:dyDescent="0.2">
      <c r="B464" s="31"/>
      <c r="C464" s="126" t="s">
        <v>1172</v>
      </c>
      <c r="D464" s="126" t="s">
        <v>194</v>
      </c>
      <c r="E464" s="127" t="s">
        <v>2386</v>
      </c>
      <c r="F464" s="128" t="s">
        <v>2387</v>
      </c>
      <c r="G464" s="129" t="s">
        <v>246</v>
      </c>
      <c r="H464" s="130">
        <v>125</v>
      </c>
      <c r="I464" s="131"/>
      <c r="J464" s="132">
        <f>ROUND(I464*H464,2)</f>
        <v>0</v>
      </c>
      <c r="K464" s="133"/>
      <c r="L464" s="31"/>
      <c r="M464" s="134" t="s">
        <v>1</v>
      </c>
      <c r="N464" s="135" t="s">
        <v>41</v>
      </c>
      <c r="P464" s="136">
        <f>O464*H464</f>
        <v>0</v>
      </c>
      <c r="Q464" s="136">
        <v>0</v>
      </c>
      <c r="R464" s="136">
        <f>Q464*H464</f>
        <v>0</v>
      </c>
      <c r="S464" s="136">
        <v>0</v>
      </c>
      <c r="T464" s="137">
        <f>S464*H464</f>
        <v>0</v>
      </c>
      <c r="AR464" s="138" t="s">
        <v>198</v>
      </c>
      <c r="AT464" s="138" t="s">
        <v>194</v>
      </c>
      <c r="AU464" s="138" t="s">
        <v>84</v>
      </c>
      <c r="AY464" s="16" t="s">
        <v>193</v>
      </c>
      <c r="BE464" s="139">
        <f>IF(N464="základní",J464,0)</f>
        <v>0</v>
      </c>
      <c r="BF464" s="139">
        <f>IF(N464="snížená",J464,0)</f>
        <v>0</v>
      </c>
      <c r="BG464" s="139">
        <f>IF(N464="zákl. přenesená",J464,0)</f>
        <v>0</v>
      </c>
      <c r="BH464" s="139">
        <f>IF(N464="sníž. přenesená",J464,0)</f>
        <v>0</v>
      </c>
      <c r="BI464" s="139">
        <f>IF(N464="nulová",J464,0)</f>
        <v>0</v>
      </c>
      <c r="BJ464" s="16" t="s">
        <v>84</v>
      </c>
      <c r="BK464" s="139">
        <f>ROUND(I464*H464,2)</f>
        <v>0</v>
      </c>
      <c r="BL464" s="16" t="s">
        <v>198</v>
      </c>
      <c r="BM464" s="138" t="s">
        <v>1191</v>
      </c>
    </row>
    <row r="465" spans="2:65" s="1" customFormat="1" x14ac:dyDescent="0.2">
      <c r="B465" s="31"/>
      <c r="D465" s="140" t="s">
        <v>199</v>
      </c>
      <c r="F465" s="141" t="s">
        <v>2387</v>
      </c>
      <c r="I465" s="142"/>
      <c r="L465" s="31"/>
      <c r="M465" s="143"/>
      <c r="T465" s="53"/>
      <c r="AT465" s="16" t="s">
        <v>199</v>
      </c>
      <c r="AU465" s="16" t="s">
        <v>84</v>
      </c>
    </row>
    <row r="466" spans="2:65" s="1" customFormat="1" ht="16.5" customHeight="1" x14ac:dyDescent="0.2">
      <c r="B466" s="31"/>
      <c r="C466" s="126" t="s">
        <v>782</v>
      </c>
      <c r="D466" s="126" t="s">
        <v>194</v>
      </c>
      <c r="E466" s="127" t="s">
        <v>2388</v>
      </c>
      <c r="F466" s="128" t="s">
        <v>2389</v>
      </c>
      <c r="G466" s="129" t="s">
        <v>246</v>
      </c>
      <c r="H466" s="130">
        <v>160</v>
      </c>
      <c r="I466" s="131"/>
      <c r="J466" s="132">
        <f>ROUND(I466*H466,2)</f>
        <v>0</v>
      </c>
      <c r="K466" s="133"/>
      <c r="L466" s="31"/>
      <c r="M466" s="134" t="s">
        <v>1</v>
      </c>
      <c r="N466" s="135" t="s">
        <v>41</v>
      </c>
      <c r="P466" s="136">
        <f>O466*H466</f>
        <v>0</v>
      </c>
      <c r="Q466" s="136">
        <v>0</v>
      </c>
      <c r="R466" s="136">
        <f>Q466*H466</f>
        <v>0</v>
      </c>
      <c r="S466" s="136">
        <v>0</v>
      </c>
      <c r="T466" s="137">
        <f>S466*H466</f>
        <v>0</v>
      </c>
      <c r="AR466" s="138" t="s">
        <v>198</v>
      </c>
      <c r="AT466" s="138" t="s">
        <v>194</v>
      </c>
      <c r="AU466" s="138" t="s">
        <v>84</v>
      </c>
      <c r="AY466" s="16" t="s">
        <v>193</v>
      </c>
      <c r="BE466" s="139">
        <f>IF(N466="základní",J466,0)</f>
        <v>0</v>
      </c>
      <c r="BF466" s="139">
        <f>IF(N466="snížená",J466,0)</f>
        <v>0</v>
      </c>
      <c r="BG466" s="139">
        <f>IF(N466="zákl. přenesená",J466,0)</f>
        <v>0</v>
      </c>
      <c r="BH466" s="139">
        <f>IF(N466="sníž. přenesená",J466,0)</f>
        <v>0</v>
      </c>
      <c r="BI466" s="139">
        <f>IF(N466="nulová",J466,0)</f>
        <v>0</v>
      </c>
      <c r="BJ466" s="16" t="s">
        <v>84</v>
      </c>
      <c r="BK466" s="139">
        <f>ROUND(I466*H466,2)</f>
        <v>0</v>
      </c>
      <c r="BL466" s="16" t="s">
        <v>198</v>
      </c>
      <c r="BM466" s="138" t="s">
        <v>1196</v>
      </c>
    </row>
    <row r="467" spans="2:65" s="1" customFormat="1" x14ac:dyDescent="0.2">
      <c r="B467" s="31"/>
      <c r="D467" s="140" t="s">
        <v>199</v>
      </c>
      <c r="F467" s="141" t="s">
        <v>2389</v>
      </c>
      <c r="I467" s="142"/>
      <c r="L467" s="31"/>
      <c r="M467" s="143"/>
      <c r="T467" s="53"/>
      <c r="AT467" s="16" t="s">
        <v>199</v>
      </c>
      <c r="AU467" s="16" t="s">
        <v>84</v>
      </c>
    </row>
    <row r="468" spans="2:65" s="1" customFormat="1" ht="16.5" customHeight="1" x14ac:dyDescent="0.2">
      <c r="B468" s="31"/>
      <c r="C468" s="126" t="s">
        <v>1180</v>
      </c>
      <c r="D468" s="126" t="s">
        <v>194</v>
      </c>
      <c r="E468" s="127" t="s">
        <v>2390</v>
      </c>
      <c r="F468" s="128" t="s">
        <v>2391</v>
      </c>
      <c r="G468" s="129" t="s">
        <v>246</v>
      </c>
      <c r="H468" s="130">
        <v>10</v>
      </c>
      <c r="I468" s="131"/>
      <c r="J468" s="132">
        <f>ROUND(I468*H468,2)</f>
        <v>0</v>
      </c>
      <c r="K468" s="133"/>
      <c r="L468" s="31"/>
      <c r="M468" s="134" t="s">
        <v>1</v>
      </c>
      <c r="N468" s="135" t="s">
        <v>41</v>
      </c>
      <c r="P468" s="136">
        <f>O468*H468</f>
        <v>0</v>
      </c>
      <c r="Q468" s="136">
        <v>0</v>
      </c>
      <c r="R468" s="136">
        <f>Q468*H468</f>
        <v>0</v>
      </c>
      <c r="S468" s="136">
        <v>0</v>
      </c>
      <c r="T468" s="137">
        <f>S468*H468</f>
        <v>0</v>
      </c>
      <c r="AR468" s="138" t="s">
        <v>198</v>
      </c>
      <c r="AT468" s="138" t="s">
        <v>194</v>
      </c>
      <c r="AU468" s="138" t="s">
        <v>84</v>
      </c>
      <c r="AY468" s="16" t="s">
        <v>193</v>
      </c>
      <c r="BE468" s="139">
        <f>IF(N468="základní",J468,0)</f>
        <v>0</v>
      </c>
      <c r="BF468" s="139">
        <f>IF(N468="snížená",J468,0)</f>
        <v>0</v>
      </c>
      <c r="BG468" s="139">
        <f>IF(N468="zákl. přenesená",J468,0)</f>
        <v>0</v>
      </c>
      <c r="BH468" s="139">
        <f>IF(N468="sníž. přenesená",J468,0)</f>
        <v>0</v>
      </c>
      <c r="BI468" s="139">
        <f>IF(N468="nulová",J468,0)</f>
        <v>0</v>
      </c>
      <c r="BJ468" s="16" t="s">
        <v>84</v>
      </c>
      <c r="BK468" s="139">
        <f>ROUND(I468*H468,2)</f>
        <v>0</v>
      </c>
      <c r="BL468" s="16" t="s">
        <v>198</v>
      </c>
      <c r="BM468" s="138" t="s">
        <v>1203</v>
      </c>
    </row>
    <row r="469" spans="2:65" s="1" customFormat="1" x14ac:dyDescent="0.2">
      <c r="B469" s="31"/>
      <c r="D469" s="140" t="s">
        <v>199</v>
      </c>
      <c r="F469" s="141" t="s">
        <v>2391</v>
      </c>
      <c r="I469" s="142"/>
      <c r="L469" s="31"/>
      <c r="M469" s="143"/>
      <c r="T469" s="53"/>
      <c r="AT469" s="16" t="s">
        <v>199</v>
      </c>
      <c r="AU469" s="16" t="s">
        <v>84</v>
      </c>
    </row>
    <row r="470" spans="2:65" s="1" customFormat="1" ht="16.5" customHeight="1" x14ac:dyDescent="0.2">
      <c r="B470" s="31"/>
      <c r="C470" s="126" t="s">
        <v>787</v>
      </c>
      <c r="D470" s="126" t="s">
        <v>194</v>
      </c>
      <c r="E470" s="127" t="s">
        <v>2392</v>
      </c>
      <c r="F470" s="128" t="s">
        <v>2393</v>
      </c>
      <c r="G470" s="129" t="s">
        <v>246</v>
      </c>
      <c r="H470" s="130">
        <v>78</v>
      </c>
      <c r="I470" s="131"/>
      <c r="J470" s="132">
        <f>ROUND(I470*H470,2)</f>
        <v>0</v>
      </c>
      <c r="K470" s="133"/>
      <c r="L470" s="31"/>
      <c r="M470" s="134" t="s">
        <v>1</v>
      </c>
      <c r="N470" s="135" t="s">
        <v>41</v>
      </c>
      <c r="P470" s="136">
        <f>O470*H470</f>
        <v>0</v>
      </c>
      <c r="Q470" s="136">
        <v>0</v>
      </c>
      <c r="R470" s="136">
        <f>Q470*H470</f>
        <v>0</v>
      </c>
      <c r="S470" s="136">
        <v>0</v>
      </c>
      <c r="T470" s="137">
        <f>S470*H470</f>
        <v>0</v>
      </c>
      <c r="AR470" s="138" t="s">
        <v>198</v>
      </c>
      <c r="AT470" s="138" t="s">
        <v>194</v>
      </c>
      <c r="AU470" s="138" t="s">
        <v>84</v>
      </c>
      <c r="AY470" s="16" t="s">
        <v>193</v>
      </c>
      <c r="BE470" s="139">
        <f>IF(N470="základní",J470,0)</f>
        <v>0</v>
      </c>
      <c r="BF470" s="139">
        <f>IF(N470="snížená",J470,0)</f>
        <v>0</v>
      </c>
      <c r="BG470" s="139">
        <f>IF(N470="zákl. přenesená",J470,0)</f>
        <v>0</v>
      </c>
      <c r="BH470" s="139">
        <f>IF(N470="sníž. přenesená",J470,0)</f>
        <v>0</v>
      </c>
      <c r="BI470" s="139">
        <f>IF(N470="nulová",J470,0)</f>
        <v>0</v>
      </c>
      <c r="BJ470" s="16" t="s">
        <v>84</v>
      </c>
      <c r="BK470" s="139">
        <f>ROUND(I470*H470,2)</f>
        <v>0</v>
      </c>
      <c r="BL470" s="16" t="s">
        <v>198</v>
      </c>
      <c r="BM470" s="138" t="s">
        <v>1208</v>
      </c>
    </row>
    <row r="471" spans="2:65" s="1" customFormat="1" x14ac:dyDescent="0.2">
      <c r="B471" s="31"/>
      <c r="D471" s="140" t="s">
        <v>199</v>
      </c>
      <c r="F471" s="141" t="s">
        <v>2393</v>
      </c>
      <c r="I471" s="142"/>
      <c r="L471" s="31"/>
      <c r="M471" s="143"/>
      <c r="T471" s="53"/>
      <c r="AT471" s="16" t="s">
        <v>199</v>
      </c>
      <c r="AU471" s="16" t="s">
        <v>84</v>
      </c>
    </row>
    <row r="472" spans="2:65" s="1" customFormat="1" ht="16.5" customHeight="1" x14ac:dyDescent="0.2">
      <c r="B472" s="31"/>
      <c r="C472" s="126" t="s">
        <v>1188</v>
      </c>
      <c r="D472" s="126" t="s">
        <v>194</v>
      </c>
      <c r="E472" s="127" t="s">
        <v>2394</v>
      </c>
      <c r="F472" s="128" t="s">
        <v>2395</v>
      </c>
      <c r="G472" s="129" t="s">
        <v>246</v>
      </c>
      <c r="H472" s="130">
        <v>30</v>
      </c>
      <c r="I472" s="131"/>
      <c r="J472" s="132">
        <f>ROUND(I472*H472,2)</f>
        <v>0</v>
      </c>
      <c r="K472" s="133"/>
      <c r="L472" s="31"/>
      <c r="M472" s="134" t="s">
        <v>1</v>
      </c>
      <c r="N472" s="135" t="s">
        <v>41</v>
      </c>
      <c r="P472" s="136">
        <f>O472*H472</f>
        <v>0</v>
      </c>
      <c r="Q472" s="136">
        <v>0</v>
      </c>
      <c r="R472" s="136">
        <f>Q472*H472</f>
        <v>0</v>
      </c>
      <c r="S472" s="136">
        <v>0</v>
      </c>
      <c r="T472" s="137">
        <f>S472*H472</f>
        <v>0</v>
      </c>
      <c r="AR472" s="138" t="s">
        <v>198</v>
      </c>
      <c r="AT472" s="138" t="s">
        <v>194</v>
      </c>
      <c r="AU472" s="138" t="s">
        <v>84</v>
      </c>
      <c r="AY472" s="16" t="s">
        <v>193</v>
      </c>
      <c r="BE472" s="139">
        <f>IF(N472="základní",J472,0)</f>
        <v>0</v>
      </c>
      <c r="BF472" s="139">
        <f>IF(N472="snížená",J472,0)</f>
        <v>0</v>
      </c>
      <c r="BG472" s="139">
        <f>IF(N472="zákl. přenesená",J472,0)</f>
        <v>0</v>
      </c>
      <c r="BH472" s="139">
        <f>IF(N472="sníž. přenesená",J472,0)</f>
        <v>0</v>
      </c>
      <c r="BI472" s="139">
        <f>IF(N472="nulová",J472,0)</f>
        <v>0</v>
      </c>
      <c r="BJ472" s="16" t="s">
        <v>84</v>
      </c>
      <c r="BK472" s="139">
        <f>ROUND(I472*H472,2)</f>
        <v>0</v>
      </c>
      <c r="BL472" s="16" t="s">
        <v>198</v>
      </c>
      <c r="BM472" s="138" t="s">
        <v>1213</v>
      </c>
    </row>
    <row r="473" spans="2:65" s="1" customFormat="1" x14ac:dyDescent="0.2">
      <c r="B473" s="31"/>
      <c r="D473" s="140" t="s">
        <v>199</v>
      </c>
      <c r="F473" s="141" t="s">
        <v>2395</v>
      </c>
      <c r="I473" s="142"/>
      <c r="L473" s="31"/>
      <c r="M473" s="143"/>
      <c r="T473" s="53"/>
      <c r="AT473" s="16" t="s">
        <v>199</v>
      </c>
      <c r="AU473" s="16" t="s">
        <v>84</v>
      </c>
    </row>
    <row r="474" spans="2:65" s="1" customFormat="1" ht="21.75" customHeight="1" x14ac:dyDescent="0.2">
      <c r="B474" s="31"/>
      <c r="C474" s="126" t="s">
        <v>792</v>
      </c>
      <c r="D474" s="126" t="s">
        <v>194</v>
      </c>
      <c r="E474" s="127" t="s">
        <v>2396</v>
      </c>
      <c r="F474" s="128" t="s">
        <v>2397</v>
      </c>
      <c r="G474" s="129" t="s">
        <v>246</v>
      </c>
      <c r="H474" s="130">
        <v>48</v>
      </c>
      <c r="I474" s="131"/>
      <c r="J474" s="132">
        <f>ROUND(I474*H474,2)</f>
        <v>0</v>
      </c>
      <c r="K474" s="133"/>
      <c r="L474" s="31"/>
      <c r="M474" s="134" t="s">
        <v>1</v>
      </c>
      <c r="N474" s="135" t="s">
        <v>41</v>
      </c>
      <c r="P474" s="136">
        <f>O474*H474</f>
        <v>0</v>
      </c>
      <c r="Q474" s="136">
        <v>0</v>
      </c>
      <c r="R474" s="136">
        <f>Q474*H474</f>
        <v>0</v>
      </c>
      <c r="S474" s="136">
        <v>0</v>
      </c>
      <c r="T474" s="137">
        <f>S474*H474</f>
        <v>0</v>
      </c>
      <c r="AR474" s="138" t="s">
        <v>198</v>
      </c>
      <c r="AT474" s="138" t="s">
        <v>194</v>
      </c>
      <c r="AU474" s="138" t="s">
        <v>84</v>
      </c>
      <c r="AY474" s="16" t="s">
        <v>193</v>
      </c>
      <c r="BE474" s="139">
        <f>IF(N474="základní",J474,0)</f>
        <v>0</v>
      </c>
      <c r="BF474" s="139">
        <f>IF(N474="snížená",J474,0)</f>
        <v>0</v>
      </c>
      <c r="BG474" s="139">
        <f>IF(N474="zákl. přenesená",J474,0)</f>
        <v>0</v>
      </c>
      <c r="BH474" s="139">
        <f>IF(N474="sníž. přenesená",J474,0)</f>
        <v>0</v>
      </c>
      <c r="BI474" s="139">
        <f>IF(N474="nulová",J474,0)</f>
        <v>0</v>
      </c>
      <c r="BJ474" s="16" t="s">
        <v>84</v>
      </c>
      <c r="BK474" s="139">
        <f>ROUND(I474*H474,2)</f>
        <v>0</v>
      </c>
      <c r="BL474" s="16" t="s">
        <v>198</v>
      </c>
      <c r="BM474" s="138" t="s">
        <v>1219</v>
      </c>
    </row>
    <row r="475" spans="2:65" s="1" customFormat="1" x14ac:dyDescent="0.2">
      <c r="B475" s="31"/>
      <c r="D475" s="140" t="s">
        <v>199</v>
      </c>
      <c r="F475" s="141" t="s">
        <v>2397</v>
      </c>
      <c r="I475" s="142"/>
      <c r="L475" s="31"/>
      <c r="M475" s="143"/>
      <c r="T475" s="53"/>
      <c r="AT475" s="16" t="s">
        <v>199</v>
      </c>
      <c r="AU475" s="16" t="s">
        <v>84</v>
      </c>
    </row>
    <row r="476" spans="2:65" s="1" customFormat="1" ht="21.75" customHeight="1" x14ac:dyDescent="0.2">
      <c r="B476" s="31"/>
      <c r="C476" s="126" t="s">
        <v>1200</v>
      </c>
      <c r="D476" s="126" t="s">
        <v>194</v>
      </c>
      <c r="E476" s="127" t="s">
        <v>2398</v>
      </c>
      <c r="F476" s="128" t="s">
        <v>2399</v>
      </c>
      <c r="G476" s="129" t="s">
        <v>246</v>
      </c>
      <c r="H476" s="130">
        <v>1045</v>
      </c>
      <c r="I476" s="131"/>
      <c r="J476" s="132">
        <f>ROUND(I476*H476,2)</f>
        <v>0</v>
      </c>
      <c r="K476" s="133"/>
      <c r="L476" s="31"/>
      <c r="M476" s="134" t="s">
        <v>1</v>
      </c>
      <c r="N476" s="135" t="s">
        <v>41</v>
      </c>
      <c r="P476" s="136">
        <f>O476*H476</f>
        <v>0</v>
      </c>
      <c r="Q476" s="136">
        <v>0</v>
      </c>
      <c r="R476" s="136">
        <f>Q476*H476</f>
        <v>0</v>
      </c>
      <c r="S476" s="136">
        <v>0</v>
      </c>
      <c r="T476" s="137">
        <f>S476*H476</f>
        <v>0</v>
      </c>
      <c r="AR476" s="138" t="s">
        <v>198</v>
      </c>
      <c r="AT476" s="138" t="s">
        <v>194</v>
      </c>
      <c r="AU476" s="138" t="s">
        <v>84</v>
      </c>
      <c r="AY476" s="16" t="s">
        <v>193</v>
      </c>
      <c r="BE476" s="139">
        <f>IF(N476="základní",J476,0)</f>
        <v>0</v>
      </c>
      <c r="BF476" s="139">
        <f>IF(N476="snížená",J476,0)</f>
        <v>0</v>
      </c>
      <c r="BG476" s="139">
        <f>IF(N476="zákl. přenesená",J476,0)</f>
        <v>0</v>
      </c>
      <c r="BH476" s="139">
        <f>IF(N476="sníž. přenesená",J476,0)</f>
        <v>0</v>
      </c>
      <c r="BI476" s="139">
        <f>IF(N476="nulová",J476,0)</f>
        <v>0</v>
      </c>
      <c r="BJ476" s="16" t="s">
        <v>84</v>
      </c>
      <c r="BK476" s="139">
        <f>ROUND(I476*H476,2)</f>
        <v>0</v>
      </c>
      <c r="BL476" s="16" t="s">
        <v>198</v>
      </c>
      <c r="BM476" s="138" t="s">
        <v>1225</v>
      </c>
    </row>
    <row r="477" spans="2:65" s="1" customFormat="1" x14ac:dyDescent="0.2">
      <c r="B477" s="31"/>
      <c r="D477" s="140" t="s">
        <v>199</v>
      </c>
      <c r="F477" s="141" t="s">
        <v>2399</v>
      </c>
      <c r="I477" s="142"/>
      <c r="L477" s="31"/>
      <c r="M477" s="143"/>
      <c r="T477" s="53"/>
      <c r="AT477" s="16" t="s">
        <v>199</v>
      </c>
      <c r="AU477" s="16" t="s">
        <v>84</v>
      </c>
    </row>
    <row r="478" spans="2:65" s="1" customFormat="1" ht="21.75" customHeight="1" x14ac:dyDescent="0.2">
      <c r="B478" s="31"/>
      <c r="C478" s="126" t="s">
        <v>798</v>
      </c>
      <c r="D478" s="126" t="s">
        <v>194</v>
      </c>
      <c r="E478" s="127" t="s">
        <v>2400</v>
      </c>
      <c r="F478" s="128" t="s">
        <v>2401</v>
      </c>
      <c r="G478" s="129" t="s">
        <v>246</v>
      </c>
      <c r="H478" s="130">
        <v>125</v>
      </c>
      <c r="I478" s="131"/>
      <c r="J478" s="132">
        <f>ROUND(I478*H478,2)</f>
        <v>0</v>
      </c>
      <c r="K478" s="133"/>
      <c r="L478" s="31"/>
      <c r="M478" s="134" t="s">
        <v>1</v>
      </c>
      <c r="N478" s="135" t="s">
        <v>41</v>
      </c>
      <c r="P478" s="136">
        <f>O478*H478</f>
        <v>0</v>
      </c>
      <c r="Q478" s="136">
        <v>0</v>
      </c>
      <c r="R478" s="136">
        <f>Q478*H478</f>
        <v>0</v>
      </c>
      <c r="S478" s="136">
        <v>0</v>
      </c>
      <c r="T478" s="137">
        <f>S478*H478</f>
        <v>0</v>
      </c>
      <c r="AR478" s="138" t="s">
        <v>198</v>
      </c>
      <c r="AT478" s="138" t="s">
        <v>194</v>
      </c>
      <c r="AU478" s="138" t="s">
        <v>84</v>
      </c>
      <c r="AY478" s="16" t="s">
        <v>193</v>
      </c>
      <c r="BE478" s="139">
        <f>IF(N478="základní",J478,0)</f>
        <v>0</v>
      </c>
      <c r="BF478" s="139">
        <f>IF(N478="snížená",J478,0)</f>
        <v>0</v>
      </c>
      <c r="BG478" s="139">
        <f>IF(N478="zákl. přenesená",J478,0)</f>
        <v>0</v>
      </c>
      <c r="BH478" s="139">
        <f>IF(N478="sníž. přenesená",J478,0)</f>
        <v>0</v>
      </c>
      <c r="BI478" s="139">
        <f>IF(N478="nulová",J478,0)</f>
        <v>0</v>
      </c>
      <c r="BJ478" s="16" t="s">
        <v>84</v>
      </c>
      <c r="BK478" s="139">
        <f>ROUND(I478*H478,2)</f>
        <v>0</v>
      </c>
      <c r="BL478" s="16" t="s">
        <v>198</v>
      </c>
      <c r="BM478" s="138" t="s">
        <v>2402</v>
      </c>
    </row>
    <row r="479" spans="2:65" s="1" customFormat="1" x14ac:dyDescent="0.2">
      <c r="B479" s="31"/>
      <c r="D479" s="140" t="s">
        <v>199</v>
      </c>
      <c r="F479" s="141" t="s">
        <v>2401</v>
      </c>
      <c r="I479" s="142"/>
      <c r="L479" s="31"/>
      <c r="M479" s="143"/>
      <c r="T479" s="53"/>
      <c r="AT479" s="16" t="s">
        <v>199</v>
      </c>
      <c r="AU479" s="16" t="s">
        <v>84</v>
      </c>
    </row>
    <row r="480" spans="2:65" s="1" customFormat="1" ht="21.75" customHeight="1" x14ac:dyDescent="0.2">
      <c r="B480" s="31"/>
      <c r="C480" s="126" t="s">
        <v>1210</v>
      </c>
      <c r="D480" s="126" t="s">
        <v>194</v>
      </c>
      <c r="E480" s="127" t="s">
        <v>2403</v>
      </c>
      <c r="F480" s="128" t="s">
        <v>2404</v>
      </c>
      <c r="G480" s="129" t="s">
        <v>246</v>
      </c>
      <c r="H480" s="130">
        <v>2470</v>
      </c>
      <c r="I480" s="131"/>
      <c r="J480" s="132">
        <f>ROUND(I480*H480,2)</f>
        <v>0</v>
      </c>
      <c r="K480" s="133"/>
      <c r="L480" s="31"/>
      <c r="M480" s="134" t="s">
        <v>1</v>
      </c>
      <c r="N480" s="135" t="s">
        <v>41</v>
      </c>
      <c r="P480" s="136">
        <f>O480*H480</f>
        <v>0</v>
      </c>
      <c r="Q480" s="136">
        <v>0</v>
      </c>
      <c r="R480" s="136">
        <f>Q480*H480</f>
        <v>0</v>
      </c>
      <c r="S480" s="136">
        <v>0</v>
      </c>
      <c r="T480" s="137">
        <f>S480*H480</f>
        <v>0</v>
      </c>
      <c r="AR480" s="138" t="s">
        <v>198</v>
      </c>
      <c r="AT480" s="138" t="s">
        <v>194</v>
      </c>
      <c r="AU480" s="138" t="s">
        <v>84</v>
      </c>
      <c r="AY480" s="16" t="s">
        <v>193</v>
      </c>
      <c r="BE480" s="139">
        <f>IF(N480="základní",J480,0)</f>
        <v>0</v>
      </c>
      <c r="BF480" s="139">
        <f>IF(N480="snížená",J480,0)</f>
        <v>0</v>
      </c>
      <c r="BG480" s="139">
        <f>IF(N480="zákl. přenesená",J480,0)</f>
        <v>0</v>
      </c>
      <c r="BH480" s="139">
        <f>IF(N480="sníž. přenesená",J480,0)</f>
        <v>0</v>
      </c>
      <c r="BI480" s="139">
        <f>IF(N480="nulová",J480,0)</f>
        <v>0</v>
      </c>
      <c r="BJ480" s="16" t="s">
        <v>84</v>
      </c>
      <c r="BK480" s="139">
        <f>ROUND(I480*H480,2)</f>
        <v>0</v>
      </c>
      <c r="BL480" s="16" t="s">
        <v>198</v>
      </c>
      <c r="BM480" s="138" t="s">
        <v>2405</v>
      </c>
    </row>
    <row r="481" spans="2:65" s="1" customFormat="1" x14ac:dyDescent="0.2">
      <c r="B481" s="31"/>
      <c r="D481" s="140" t="s">
        <v>199</v>
      </c>
      <c r="F481" s="141" t="s">
        <v>2404</v>
      </c>
      <c r="I481" s="142"/>
      <c r="L481" s="31"/>
      <c r="M481" s="143"/>
      <c r="T481" s="53"/>
      <c r="AT481" s="16" t="s">
        <v>199</v>
      </c>
      <c r="AU481" s="16" t="s">
        <v>84</v>
      </c>
    </row>
    <row r="482" spans="2:65" s="1" customFormat="1" ht="21.75" customHeight="1" x14ac:dyDescent="0.2">
      <c r="B482" s="31"/>
      <c r="C482" s="126" t="s">
        <v>803</v>
      </c>
      <c r="D482" s="126" t="s">
        <v>194</v>
      </c>
      <c r="E482" s="127" t="s">
        <v>2406</v>
      </c>
      <c r="F482" s="128" t="s">
        <v>2407</v>
      </c>
      <c r="G482" s="129" t="s">
        <v>246</v>
      </c>
      <c r="H482" s="130">
        <v>320</v>
      </c>
      <c r="I482" s="131"/>
      <c r="J482" s="132">
        <f>ROUND(I482*H482,2)</f>
        <v>0</v>
      </c>
      <c r="K482" s="133"/>
      <c r="L482" s="31"/>
      <c r="M482" s="134" t="s">
        <v>1</v>
      </c>
      <c r="N482" s="135" t="s">
        <v>41</v>
      </c>
      <c r="P482" s="136">
        <f>O482*H482</f>
        <v>0</v>
      </c>
      <c r="Q482" s="136">
        <v>0</v>
      </c>
      <c r="R482" s="136">
        <f>Q482*H482</f>
        <v>0</v>
      </c>
      <c r="S482" s="136">
        <v>0</v>
      </c>
      <c r="T482" s="137">
        <f>S482*H482</f>
        <v>0</v>
      </c>
      <c r="AR482" s="138" t="s">
        <v>198</v>
      </c>
      <c r="AT482" s="138" t="s">
        <v>194</v>
      </c>
      <c r="AU482" s="138" t="s">
        <v>84</v>
      </c>
      <c r="AY482" s="16" t="s">
        <v>193</v>
      </c>
      <c r="BE482" s="139">
        <f>IF(N482="základní",J482,0)</f>
        <v>0</v>
      </c>
      <c r="BF482" s="139">
        <f>IF(N482="snížená",J482,0)</f>
        <v>0</v>
      </c>
      <c r="BG482" s="139">
        <f>IF(N482="zákl. přenesená",J482,0)</f>
        <v>0</v>
      </c>
      <c r="BH482" s="139">
        <f>IF(N482="sníž. přenesená",J482,0)</f>
        <v>0</v>
      </c>
      <c r="BI482" s="139">
        <f>IF(N482="nulová",J482,0)</f>
        <v>0</v>
      </c>
      <c r="BJ482" s="16" t="s">
        <v>84</v>
      </c>
      <c r="BK482" s="139">
        <f>ROUND(I482*H482,2)</f>
        <v>0</v>
      </c>
      <c r="BL482" s="16" t="s">
        <v>198</v>
      </c>
      <c r="BM482" s="138" t="s">
        <v>2408</v>
      </c>
    </row>
    <row r="483" spans="2:65" s="1" customFormat="1" x14ac:dyDescent="0.2">
      <c r="B483" s="31"/>
      <c r="D483" s="140" t="s">
        <v>199</v>
      </c>
      <c r="F483" s="141" t="s">
        <v>2407</v>
      </c>
      <c r="I483" s="142"/>
      <c r="L483" s="31"/>
      <c r="M483" s="143"/>
      <c r="T483" s="53"/>
      <c r="AT483" s="16" t="s">
        <v>199</v>
      </c>
      <c r="AU483" s="16" t="s">
        <v>84</v>
      </c>
    </row>
    <row r="484" spans="2:65" s="1" customFormat="1" ht="16.5" customHeight="1" x14ac:dyDescent="0.2">
      <c r="B484" s="31"/>
      <c r="C484" s="126" t="s">
        <v>1222</v>
      </c>
      <c r="D484" s="126" t="s">
        <v>194</v>
      </c>
      <c r="E484" s="127" t="s">
        <v>2409</v>
      </c>
      <c r="F484" s="128" t="s">
        <v>2410</v>
      </c>
      <c r="G484" s="129" t="s">
        <v>246</v>
      </c>
      <c r="H484" s="130">
        <v>5</v>
      </c>
      <c r="I484" s="131"/>
      <c r="J484" s="132">
        <f>ROUND(I484*H484,2)</f>
        <v>0</v>
      </c>
      <c r="K484" s="133"/>
      <c r="L484" s="31"/>
      <c r="M484" s="134" t="s">
        <v>1</v>
      </c>
      <c r="N484" s="135" t="s">
        <v>41</v>
      </c>
      <c r="P484" s="136">
        <f>O484*H484</f>
        <v>0</v>
      </c>
      <c r="Q484" s="136">
        <v>0</v>
      </c>
      <c r="R484" s="136">
        <f>Q484*H484</f>
        <v>0</v>
      </c>
      <c r="S484" s="136">
        <v>0</v>
      </c>
      <c r="T484" s="137">
        <f>S484*H484</f>
        <v>0</v>
      </c>
      <c r="AR484" s="138" t="s">
        <v>198</v>
      </c>
      <c r="AT484" s="138" t="s">
        <v>194</v>
      </c>
      <c r="AU484" s="138" t="s">
        <v>84</v>
      </c>
      <c r="AY484" s="16" t="s">
        <v>193</v>
      </c>
      <c r="BE484" s="139">
        <f>IF(N484="základní",J484,0)</f>
        <v>0</v>
      </c>
      <c r="BF484" s="139">
        <f>IF(N484="snížená",J484,0)</f>
        <v>0</v>
      </c>
      <c r="BG484" s="139">
        <f>IF(N484="zákl. přenesená",J484,0)</f>
        <v>0</v>
      </c>
      <c r="BH484" s="139">
        <f>IF(N484="sníž. přenesená",J484,0)</f>
        <v>0</v>
      </c>
      <c r="BI484" s="139">
        <f>IF(N484="nulová",J484,0)</f>
        <v>0</v>
      </c>
      <c r="BJ484" s="16" t="s">
        <v>84</v>
      </c>
      <c r="BK484" s="139">
        <f>ROUND(I484*H484,2)</f>
        <v>0</v>
      </c>
      <c r="BL484" s="16" t="s">
        <v>198</v>
      </c>
      <c r="BM484" s="138" t="s">
        <v>2411</v>
      </c>
    </row>
    <row r="485" spans="2:65" s="1" customFormat="1" x14ac:dyDescent="0.2">
      <c r="B485" s="31"/>
      <c r="D485" s="140" t="s">
        <v>199</v>
      </c>
      <c r="F485" s="141" t="s">
        <v>2410</v>
      </c>
      <c r="I485" s="142"/>
      <c r="L485" s="31"/>
      <c r="M485" s="143"/>
      <c r="T485" s="53"/>
      <c r="AT485" s="16" t="s">
        <v>199</v>
      </c>
      <c r="AU485" s="16" t="s">
        <v>84</v>
      </c>
    </row>
    <row r="486" spans="2:65" s="1" customFormat="1" ht="21.75" customHeight="1" x14ac:dyDescent="0.2">
      <c r="B486" s="31"/>
      <c r="C486" s="126" t="s">
        <v>807</v>
      </c>
      <c r="D486" s="126" t="s">
        <v>194</v>
      </c>
      <c r="E486" s="127" t="s">
        <v>2412</v>
      </c>
      <c r="F486" s="128" t="s">
        <v>2413</v>
      </c>
      <c r="G486" s="129" t="s">
        <v>246</v>
      </c>
      <c r="H486" s="130">
        <v>5</v>
      </c>
      <c r="I486" s="131"/>
      <c r="J486" s="132">
        <f>ROUND(I486*H486,2)</f>
        <v>0</v>
      </c>
      <c r="K486" s="133"/>
      <c r="L486" s="31"/>
      <c r="M486" s="134" t="s">
        <v>1</v>
      </c>
      <c r="N486" s="135" t="s">
        <v>41</v>
      </c>
      <c r="P486" s="136">
        <f>O486*H486</f>
        <v>0</v>
      </c>
      <c r="Q486" s="136">
        <v>0</v>
      </c>
      <c r="R486" s="136">
        <f>Q486*H486</f>
        <v>0</v>
      </c>
      <c r="S486" s="136">
        <v>0</v>
      </c>
      <c r="T486" s="137">
        <f>S486*H486</f>
        <v>0</v>
      </c>
      <c r="AR486" s="138" t="s">
        <v>198</v>
      </c>
      <c r="AT486" s="138" t="s">
        <v>194</v>
      </c>
      <c r="AU486" s="138" t="s">
        <v>84</v>
      </c>
      <c r="AY486" s="16" t="s">
        <v>193</v>
      </c>
      <c r="BE486" s="139">
        <f>IF(N486="základní",J486,0)</f>
        <v>0</v>
      </c>
      <c r="BF486" s="139">
        <f>IF(N486="snížená",J486,0)</f>
        <v>0</v>
      </c>
      <c r="BG486" s="139">
        <f>IF(N486="zákl. přenesená",J486,0)</f>
        <v>0</v>
      </c>
      <c r="BH486" s="139">
        <f>IF(N486="sníž. přenesená",J486,0)</f>
        <v>0</v>
      </c>
      <c r="BI486" s="139">
        <f>IF(N486="nulová",J486,0)</f>
        <v>0</v>
      </c>
      <c r="BJ486" s="16" t="s">
        <v>84</v>
      </c>
      <c r="BK486" s="139">
        <f>ROUND(I486*H486,2)</f>
        <v>0</v>
      </c>
      <c r="BL486" s="16" t="s">
        <v>198</v>
      </c>
      <c r="BM486" s="138" t="s">
        <v>2414</v>
      </c>
    </row>
    <row r="487" spans="2:65" s="1" customFormat="1" x14ac:dyDescent="0.2">
      <c r="B487" s="31"/>
      <c r="D487" s="140" t="s">
        <v>199</v>
      </c>
      <c r="F487" s="141" t="s">
        <v>2413</v>
      </c>
      <c r="I487" s="142"/>
      <c r="L487" s="31"/>
      <c r="M487" s="143"/>
      <c r="T487" s="53"/>
      <c r="AT487" s="16" t="s">
        <v>199</v>
      </c>
      <c r="AU487" s="16" t="s">
        <v>84</v>
      </c>
    </row>
    <row r="488" spans="2:65" s="1" customFormat="1" ht="16.5" customHeight="1" x14ac:dyDescent="0.2">
      <c r="B488" s="31"/>
      <c r="C488" s="126" t="s">
        <v>1234</v>
      </c>
      <c r="D488" s="126" t="s">
        <v>194</v>
      </c>
      <c r="E488" s="127" t="s">
        <v>2415</v>
      </c>
      <c r="F488" s="128" t="s">
        <v>2416</v>
      </c>
      <c r="G488" s="129" t="s">
        <v>246</v>
      </c>
      <c r="H488" s="130">
        <v>15</v>
      </c>
      <c r="I488" s="131"/>
      <c r="J488" s="132">
        <f>ROUND(I488*H488,2)</f>
        <v>0</v>
      </c>
      <c r="K488" s="133"/>
      <c r="L488" s="31"/>
      <c r="M488" s="134" t="s">
        <v>1</v>
      </c>
      <c r="N488" s="135" t="s">
        <v>41</v>
      </c>
      <c r="P488" s="136">
        <f>O488*H488</f>
        <v>0</v>
      </c>
      <c r="Q488" s="136">
        <v>0</v>
      </c>
      <c r="R488" s="136">
        <f>Q488*H488</f>
        <v>0</v>
      </c>
      <c r="S488" s="136">
        <v>0</v>
      </c>
      <c r="T488" s="137">
        <f>S488*H488</f>
        <v>0</v>
      </c>
      <c r="AR488" s="138" t="s">
        <v>198</v>
      </c>
      <c r="AT488" s="138" t="s">
        <v>194</v>
      </c>
      <c r="AU488" s="138" t="s">
        <v>84</v>
      </c>
      <c r="AY488" s="16" t="s">
        <v>193</v>
      </c>
      <c r="BE488" s="139">
        <f>IF(N488="základní",J488,0)</f>
        <v>0</v>
      </c>
      <c r="BF488" s="139">
        <f>IF(N488="snížená",J488,0)</f>
        <v>0</v>
      </c>
      <c r="BG488" s="139">
        <f>IF(N488="zákl. přenesená",J488,0)</f>
        <v>0</v>
      </c>
      <c r="BH488" s="139">
        <f>IF(N488="sníž. přenesená",J488,0)</f>
        <v>0</v>
      </c>
      <c r="BI488" s="139">
        <f>IF(N488="nulová",J488,0)</f>
        <v>0</v>
      </c>
      <c r="BJ488" s="16" t="s">
        <v>84</v>
      </c>
      <c r="BK488" s="139">
        <f>ROUND(I488*H488,2)</f>
        <v>0</v>
      </c>
      <c r="BL488" s="16" t="s">
        <v>198</v>
      </c>
      <c r="BM488" s="138" t="s">
        <v>1230</v>
      </c>
    </row>
    <row r="489" spans="2:65" s="1" customFormat="1" x14ac:dyDescent="0.2">
      <c r="B489" s="31"/>
      <c r="D489" s="140" t="s">
        <v>199</v>
      </c>
      <c r="F489" s="141" t="s">
        <v>2416</v>
      </c>
      <c r="I489" s="142"/>
      <c r="L489" s="31"/>
      <c r="M489" s="143"/>
      <c r="T489" s="53"/>
      <c r="AT489" s="16" t="s">
        <v>199</v>
      </c>
      <c r="AU489" s="16" t="s">
        <v>84</v>
      </c>
    </row>
    <row r="490" spans="2:65" s="1" customFormat="1" ht="24.2" customHeight="1" x14ac:dyDescent="0.2">
      <c r="B490" s="31"/>
      <c r="C490" s="126" t="s">
        <v>817</v>
      </c>
      <c r="D490" s="126" t="s">
        <v>194</v>
      </c>
      <c r="E490" s="127" t="s">
        <v>2417</v>
      </c>
      <c r="F490" s="128" t="s">
        <v>2418</v>
      </c>
      <c r="G490" s="129" t="s">
        <v>304</v>
      </c>
      <c r="H490" s="130">
        <v>1</v>
      </c>
      <c r="I490" s="131"/>
      <c r="J490" s="132">
        <f>ROUND(I490*H490,2)</f>
        <v>0</v>
      </c>
      <c r="K490" s="133"/>
      <c r="L490" s="31"/>
      <c r="M490" s="134" t="s">
        <v>1</v>
      </c>
      <c r="N490" s="135" t="s">
        <v>41</v>
      </c>
      <c r="P490" s="136">
        <f>O490*H490</f>
        <v>0</v>
      </c>
      <c r="Q490" s="136">
        <v>0</v>
      </c>
      <c r="R490" s="136">
        <f>Q490*H490</f>
        <v>0</v>
      </c>
      <c r="S490" s="136">
        <v>0</v>
      </c>
      <c r="T490" s="137">
        <f>S490*H490</f>
        <v>0</v>
      </c>
      <c r="AR490" s="138" t="s">
        <v>198</v>
      </c>
      <c r="AT490" s="138" t="s">
        <v>194</v>
      </c>
      <c r="AU490" s="138" t="s">
        <v>84</v>
      </c>
      <c r="AY490" s="16" t="s">
        <v>193</v>
      </c>
      <c r="BE490" s="139">
        <f>IF(N490="základní",J490,0)</f>
        <v>0</v>
      </c>
      <c r="BF490" s="139">
        <f>IF(N490="snížená",J490,0)</f>
        <v>0</v>
      </c>
      <c r="BG490" s="139">
        <f>IF(N490="zákl. přenesená",J490,0)</f>
        <v>0</v>
      </c>
      <c r="BH490" s="139">
        <f>IF(N490="sníž. přenesená",J490,0)</f>
        <v>0</v>
      </c>
      <c r="BI490" s="139">
        <f>IF(N490="nulová",J490,0)</f>
        <v>0</v>
      </c>
      <c r="BJ490" s="16" t="s">
        <v>84</v>
      </c>
      <c r="BK490" s="139">
        <f>ROUND(I490*H490,2)</f>
        <v>0</v>
      </c>
      <c r="BL490" s="16" t="s">
        <v>198</v>
      </c>
      <c r="BM490" s="138" t="s">
        <v>1237</v>
      </c>
    </row>
    <row r="491" spans="2:65" s="1" customFormat="1" ht="19.5" x14ac:dyDescent="0.2">
      <c r="B491" s="31"/>
      <c r="D491" s="140" t="s">
        <v>199</v>
      </c>
      <c r="F491" s="141" t="s">
        <v>2418</v>
      </c>
      <c r="I491" s="142"/>
      <c r="L491" s="31"/>
      <c r="M491" s="143"/>
      <c r="T491" s="53"/>
      <c r="AT491" s="16" t="s">
        <v>199</v>
      </c>
      <c r="AU491" s="16" t="s">
        <v>84</v>
      </c>
    </row>
    <row r="492" spans="2:65" s="1" customFormat="1" ht="16.5" customHeight="1" x14ac:dyDescent="0.2">
      <c r="B492" s="31"/>
      <c r="C492" s="126" t="s">
        <v>1244</v>
      </c>
      <c r="D492" s="126" t="s">
        <v>194</v>
      </c>
      <c r="E492" s="127" t="s">
        <v>2419</v>
      </c>
      <c r="F492" s="128" t="s">
        <v>2420</v>
      </c>
      <c r="G492" s="129" t="s">
        <v>304</v>
      </c>
      <c r="H492" s="130">
        <v>35</v>
      </c>
      <c r="I492" s="131"/>
      <c r="J492" s="132">
        <f>ROUND(I492*H492,2)</f>
        <v>0</v>
      </c>
      <c r="K492" s="133"/>
      <c r="L492" s="31"/>
      <c r="M492" s="134" t="s">
        <v>1</v>
      </c>
      <c r="N492" s="135" t="s">
        <v>41</v>
      </c>
      <c r="P492" s="136">
        <f>O492*H492</f>
        <v>0</v>
      </c>
      <c r="Q492" s="136">
        <v>0</v>
      </c>
      <c r="R492" s="136">
        <f>Q492*H492</f>
        <v>0</v>
      </c>
      <c r="S492" s="136">
        <v>0</v>
      </c>
      <c r="T492" s="137">
        <f>S492*H492</f>
        <v>0</v>
      </c>
      <c r="AR492" s="138" t="s">
        <v>198</v>
      </c>
      <c r="AT492" s="138" t="s">
        <v>194</v>
      </c>
      <c r="AU492" s="138" t="s">
        <v>84</v>
      </c>
      <c r="AY492" s="16" t="s">
        <v>193</v>
      </c>
      <c r="BE492" s="139">
        <f>IF(N492="základní",J492,0)</f>
        <v>0</v>
      </c>
      <c r="BF492" s="139">
        <f>IF(N492="snížená",J492,0)</f>
        <v>0</v>
      </c>
      <c r="BG492" s="139">
        <f>IF(N492="zákl. přenesená",J492,0)</f>
        <v>0</v>
      </c>
      <c r="BH492" s="139">
        <f>IF(N492="sníž. přenesená",J492,0)</f>
        <v>0</v>
      </c>
      <c r="BI492" s="139">
        <f>IF(N492="nulová",J492,0)</f>
        <v>0</v>
      </c>
      <c r="BJ492" s="16" t="s">
        <v>84</v>
      </c>
      <c r="BK492" s="139">
        <f>ROUND(I492*H492,2)</f>
        <v>0</v>
      </c>
      <c r="BL492" s="16" t="s">
        <v>198</v>
      </c>
      <c r="BM492" s="138" t="s">
        <v>1241</v>
      </c>
    </row>
    <row r="493" spans="2:65" s="1" customFormat="1" x14ac:dyDescent="0.2">
      <c r="B493" s="31"/>
      <c r="D493" s="140" t="s">
        <v>199</v>
      </c>
      <c r="F493" s="141" t="s">
        <v>2420</v>
      </c>
      <c r="I493" s="142"/>
      <c r="L493" s="31"/>
      <c r="M493" s="143"/>
      <c r="T493" s="53"/>
      <c r="AT493" s="16" t="s">
        <v>199</v>
      </c>
      <c r="AU493" s="16" t="s">
        <v>84</v>
      </c>
    </row>
    <row r="494" spans="2:65" s="1" customFormat="1" ht="16.5" customHeight="1" x14ac:dyDescent="0.2">
      <c r="B494" s="31"/>
      <c r="C494" s="126" t="s">
        <v>825</v>
      </c>
      <c r="D494" s="126" t="s">
        <v>194</v>
      </c>
      <c r="E494" s="127" t="s">
        <v>2421</v>
      </c>
      <c r="F494" s="128" t="s">
        <v>2422</v>
      </c>
      <c r="G494" s="129" t="s">
        <v>2361</v>
      </c>
      <c r="H494" s="130">
        <v>35</v>
      </c>
      <c r="I494" s="131"/>
      <c r="J494" s="132">
        <f>ROUND(I494*H494,2)</f>
        <v>0</v>
      </c>
      <c r="K494" s="133"/>
      <c r="L494" s="31"/>
      <c r="M494" s="134" t="s">
        <v>1</v>
      </c>
      <c r="N494" s="135" t="s">
        <v>41</v>
      </c>
      <c r="P494" s="136">
        <f>O494*H494</f>
        <v>0</v>
      </c>
      <c r="Q494" s="136">
        <v>0</v>
      </c>
      <c r="R494" s="136">
        <f>Q494*H494</f>
        <v>0</v>
      </c>
      <c r="S494" s="136">
        <v>0</v>
      </c>
      <c r="T494" s="137">
        <f>S494*H494</f>
        <v>0</v>
      </c>
      <c r="AR494" s="138" t="s">
        <v>198</v>
      </c>
      <c r="AT494" s="138" t="s">
        <v>194</v>
      </c>
      <c r="AU494" s="138" t="s">
        <v>84</v>
      </c>
      <c r="AY494" s="16" t="s">
        <v>193</v>
      </c>
      <c r="BE494" s="139">
        <f>IF(N494="základní",J494,0)</f>
        <v>0</v>
      </c>
      <c r="BF494" s="139">
        <f>IF(N494="snížená",J494,0)</f>
        <v>0</v>
      </c>
      <c r="BG494" s="139">
        <f>IF(N494="zákl. přenesená",J494,0)</f>
        <v>0</v>
      </c>
      <c r="BH494" s="139">
        <f>IF(N494="sníž. přenesená",J494,0)</f>
        <v>0</v>
      </c>
      <c r="BI494" s="139">
        <f>IF(N494="nulová",J494,0)</f>
        <v>0</v>
      </c>
      <c r="BJ494" s="16" t="s">
        <v>84</v>
      </c>
      <c r="BK494" s="139">
        <f>ROUND(I494*H494,2)</f>
        <v>0</v>
      </c>
      <c r="BL494" s="16" t="s">
        <v>198</v>
      </c>
      <c r="BM494" s="138" t="s">
        <v>1247</v>
      </c>
    </row>
    <row r="495" spans="2:65" s="1" customFormat="1" x14ac:dyDescent="0.2">
      <c r="B495" s="31"/>
      <c r="D495" s="140" t="s">
        <v>199</v>
      </c>
      <c r="F495" s="141" t="s">
        <v>2422</v>
      </c>
      <c r="I495" s="142"/>
      <c r="L495" s="31"/>
      <c r="M495" s="143"/>
      <c r="T495" s="53"/>
      <c r="AT495" s="16" t="s">
        <v>199</v>
      </c>
      <c r="AU495" s="16" t="s">
        <v>84</v>
      </c>
    </row>
    <row r="496" spans="2:65" s="1" customFormat="1" ht="16.5" customHeight="1" x14ac:dyDescent="0.2">
      <c r="B496" s="31"/>
      <c r="C496" s="126" t="s">
        <v>1256</v>
      </c>
      <c r="D496" s="126" t="s">
        <v>194</v>
      </c>
      <c r="E496" s="127" t="s">
        <v>2423</v>
      </c>
      <c r="F496" s="128" t="s">
        <v>2424</v>
      </c>
      <c r="G496" s="129" t="s">
        <v>222</v>
      </c>
      <c r="H496" s="130">
        <v>0.06</v>
      </c>
      <c r="I496" s="131"/>
      <c r="J496" s="132">
        <f>ROUND(I496*H496,2)</f>
        <v>0</v>
      </c>
      <c r="K496" s="133"/>
      <c r="L496" s="31"/>
      <c r="M496" s="134" t="s">
        <v>1</v>
      </c>
      <c r="N496" s="135" t="s">
        <v>41</v>
      </c>
      <c r="P496" s="136">
        <f>O496*H496</f>
        <v>0</v>
      </c>
      <c r="Q496" s="136">
        <v>0</v>
      </c>
      <c r="R496" s="136">
        <f>Q496*H496</f>
        <v>0</v>
      </c>
      <c r="S496" s="136">
        <v>0</v>
      </c>
      <c r="T496" s="137">
        <f>S496*H496</f>
        <v>0</v>
      </c>
      <c r="AR496" s="138" t="s">
        <v>198</v>
      </c>
      <c r="AT496" s="138" t="s">
        <v>194</v>
      </c>
      <c r="AU496" s="138" t="s">
        <v>84</v>
      </c>
      <c r="AY496" s="16" t="s">
        <v>193</v>
      </c>
      <c r="BE496" s="139">
        <f>IF(N496="základní",J496,0)</f>
        <v>0</v>
      </c>
      <c r="BF496" s="139">
        <f>IF(N496="snížená",J496,0)</f>
        <v>0</v>
      </c>
      <c r="BG496" s="139">
        <f>IF(N496="zákl. přenesená",J496,0)</f>
        <v>0</v>
      </c>
      <c r="BH496" s="139">
        <f>IF(N496="sníž. přenesená",J496,0)</f>
        <v>0</v>
      </c>
      <c r="BI496" s="139">
        <f>IF(N496="nulová",J496,0)</f>
        <v>0</v>
      </c>
      <c r="BJ496" s="16" t="s">
        <v>84</v>
      </c>
      <c r="BK496" s="139">
        <f>ROUND(I496*H496,2)</f>
        <v>0</v>
      </c>
      <c r="BL496" s="16" t="s">
        <v>198</v>
      </c>
      <c r="BM496" s="138" t="s">
        <v>1253</v>
      </c>
    </row>
    <row r="497" spans="2:65" s="1" customFormat="1" x14ac:dyDescent="0.2">
      <c r="B497" s="31"/>
      <c r="D497" s="140" t="s">
        <v>199</v>
      </c>
      <c r="F497" s="141" t="s">
        <v>2424</v>
      </c>
      <c r="I497" s="142"/>
      <c r="L497" s="31"/>
      <c r="M497" s="143"/>
      <c r="T497" s="53"/>
      <c r="AT497" s="16" t="s">
        <v>199</v>
      </c>
      <c r="AU497" s="16" t="s">
        <v>84</v>
      </c>
    </row>
    <row r="498" spans="2:65" s="10" customFormat="1" ht="25.9" customHeight="1" x14ac:dyDescent="0.2">
      <c r="B498" s="116"/>
      <c r="D498" s="117" t="s">
        <v>75</v>
      </c>
      <c r="E498" s="118" t="s">
        <v>1356</v>
      </c>
      <c r="F498" s="118" t="s">
        <v>139</v>
      </c>
      <c r="I498" s="119"/>
      <c r="J498" s="120">
        <f>BK498</f>
        <v>0</v>
      </c>
      <c r="L498" s="116"/>
      <c r="M498" s="121"/>
      <c r="P498" s="122">
        <f>SUM(P499:P510)</f>
        <v>0</v>
      </c>
      <c r="R498" s="122">
        <f>SUM(R499:R510)</f>
        <v>0</v>
      </c>
      <c r="T498" s="123">
        <f>SUM(T499:T510)</f>
        <v>0</v>
      </c>
      <c r="AR498" s="117" t="s">
        <v>84</v>
      </c>
      <c r="AT498" s="124" t="s">
        <v>75</v>
      </c>
      <c r="AU498" s="124" t="s">
        <v>76</v>
      </c>
      <c r="AY498" s="117" t="s">
        <v>193</v>
      </c>
      <c r="BK498" s="125">
        <f>SUM(BK499:BK510)</f>
        <v>0</v>
      </c>
    </row>
    <row r="499" spans="2:65" s="1" customFormat="1" ht="24.2" customHeight="1" x14ac:dyDescent="0.2">
      <c r="B499" s="31"/>
      <c r="C499" s="126" t="s">
        <v>828</v>
      </c>
      <c r="D499" s="126" t="s">
        <v>194</v>
      </c>
      <c r="E499" s="127" t="s">
        <v>2425</v>
      </c>
      <c r="F499" s="128" t="s">
        <v>2426</v>
      </c>
      <c r="G499" s="129" t="s">
        <v>2040</v>
      </c>
      <c r="H499" s="130">
        <v>1</v>
      </c>
      <c r="I499" s="131"/>
      <c r="J499" s="132">
        <f>ROUND(I499*H499,2)</f>
        <v>0</v>
      </c>
      <c r="K499" s="133"/>
      <c r="L499" s="31"/>
      <c r="M499" s="134" t="s">
        <v>1</v>
      </c>
      <c r="N499" s="135" t="s">
        <v>41</v>
      </c>
      <c r="P499" s="136">
        <f>O499*H499</f>
        <v>0</v>
      </c>
      <c r="Q499" s="136">
        <v>0</v>
      </c>
      <c r="R499" s="136">
        <f>Q499*H499</f>
        <v>0</v>
      </c>
      <c r="S499" s="136">
        <v>0</v>
      </c>
      <c r="T499" s="137">
        <f>S499*H499</f>
        <v>0</v>
      </c>
      <c r="AR499" s="138" t="s">
        <v>198</v>
      </c>
      <c r="AT499" s="138" t="s">
        <v>194</v>
      </c>
      <c r="AU499" s="138" t="s">
        <v>84</v>
      </c>
      <c r="AY499" s="16" t="s">
        <v>193</v>
      </c>
      <c r="BE499" s="139">
        <f>IF(N499="základní",J499,0)</f>
        <v>0</v>
      </c>
      <c r="BF499" s="139">
        <f>IF(N499="snížená",J499,0)</f>
        <v>0</v>
      </c>
      <c r="BG499" s="139">
        <f>IF(N499="zákl. přenesená",J499,0)</f>
        <v>0</v>
      </c>
      <c r="BH499" s="139">
        <f>IF(N499="sníž. přenesená",J499,0)</f>
        <v>0</v>
      </c>
      <c r="BI499" s="139">
        <f>IF(N499="nulová",J499,0)</f>
        <v>0</v>
      </c>
      <c r="BJ499" s="16" t="s">
        <v>84</v>
      </c>
      <c r="BK499" s="139">
        <f>ROUND(I499*H499,2)</f>
        <v>0</v>
      </c>
      <c r="BL499" s="16" t="s">
        <v>198</v>
      </c>
      <c r="BM499" s="138" t="s">
        <v>1259</v>
      </c>
    </row>
    <row r="500" spans="2:65" s="1" customFormat="1" x14ac:dyDescent="0.2">
      <c r="B500" s="31"/>
      <c r="D500" s="140" t="s">
        <v>199</v>
      </c>
      <c r="F500" s="141" t="s">
        <v>2426</v>
      </c>
      <c r="I500" s="142"/>
      <c r="L500" s="31"/>
      <c r="M500" s="143"/>
      <c r="T500" s="53"/>
      <c r="AT500" s="16" t="s">
        <v>199</v>
      </c>
      <c r="AU500" s="16" t="s">
        <v>84</v>
      </c>
    </row>
    <row r="501" spans="2:65" s="1" customFormat="1" ht="24.2" customHeight="1" x14ac:dyDescent="0.2">
      <c r="B501" s="31"/>
      <c r="C501" s="126" t="s">
        <v>1263</v>
      </c>
      <c r="D501" s="126" t="s">
        <v>194</v>
      </c>
      <c r="E501" s="127" t="s">
        <v>2427</v>
      </c>
      <c r="F501" s="128" t="s">
        <v>2428</v>
      </c>
      <c r="G501" s="129" t="s">
        <v>1695</v>
      </c>
      <c r="H501" s="130">
        <v>7</v>
      </c>
      <c r="I501" s="131"/>
      <c r="J501" s="132">
        <f>ROUND(I501*H501,2)</f>
        <v>0</v>
      </c>
      <c r="K501" s="133"/>
      <c r="L501" s="31"/>
      <c r="M501" s="134" t="s">
        <v>1</v>
      </c>
      <c r="N501" s="135" t="s">
        <v>41</v>
      </c>
      <c r="P501" s="136">
        <f>O501*H501</f>
        <v>0</v>
      </c>
      <c r="Q501" s="136">
        <v>0</v>
      </c>
      <c r="R501" s="136">
        <f>Q501*H501</f>
        <v>0</v>
      </c>
      <c r="S501" s="136">
        <v>0</v>
      </c>
      <c r="T501" s="137">
        <f>S501*H501</f>
        <v>0</v>
      </c>
      <c r="AR501" s="138" t="s">
        <v>198</v>
      </c>
      <c r="AT501" s="138" t="s">
        <v>194</v>
      </c>
      <c r="AU501" s="138" t="s">
        <v>84</v>
      </c>
      <c r="AY501" s="16" t="s">
        <v>193</v>
      </c>
      <c r="BE501" s="139">
        <f>IF(N501="základní",J501,0)</f>
        <v>0</v>
      </c>
      <c r="BF501" s="139">
        <f>IF(N501="snížená",J501,0)</f>
        <v>0</v>
      </c>
      <c r="BG501" s="139">
        <f>IF(N501="zákl. přenesená",J501,0)</f>
        <v>0</v>
      </c>
      <c r="BH501" s="139">
        <f>IF(N501="sníž. přenesená",J501,0)</f>
        <v>0</v>
      </c>
      <c r="BI501" s="139">
        <f>IF(N501="nulová",J501,0)</f>
        <v>0</v>
      </c>
      <c r="BJ501" s="16" t="s">
        <v>84</v>
      </c>
      <c r="BK501" s="139">
        <f>ROUND(I501*H501,2)</f>
        <v>0</v>
      </c>
      <c r="BL501" s="16" t="s">
        <v>198</v>
      </c>
      <c r="BM501" s="138" t="s">
        <v>1262</v>
      </c>
    </row>
    <row r="502" spans="2:65" s="1" customFormat="1" ht="19.5" x14ac:dyDescent="0.2">
      <c r="B502" s="31"/>
      <c r="D502" s="140" t="s">
        <v>199</v>
      </c>
      <c r="F502" s="141" t="s">
        <v>2428</v>
      </c>
      <c r="I502" s="142"/>
      <c r="L502" s="31"/>
      <c r="M502" s="143"/>
      <c r="T502" s="53"/>
      <c r="AT502" s="16" t="s">
        <v>199</v>
      </c>
      <c r="AU502" s="16" t="s">
        <v>84</v>
      </c>
    </row>
    <row r="503" spans="2:65" s="1" customFormat="1" ht="24.2" customHeight="1" x14ac:dyDescent="0.2">
      <c r="B503" s="31"/>
      <c r="C503" s="126" t="s">
        <v>832</v>
      </c>
      <c r="D503" s="126" t="s">
        <v>194</v>
      </c>
      <c r="E503" s="127" t="s">
        <v>2429</v>
      </c>
      <c r="F503" s="128" t="s">
        <v>2430</v>
      </c>
      <c r="G503" s="129" t="s">
        <v>2040</v>
      </c>
      <c r="H503" s="130">
        <v>1</v>
      </c>
      <c r="I503" s="131"/>
      <c r="J503" s="132">
        <f>ROUND(I503*H503,2)</f>
        <v>0</v>
      </c>
      <c r="K503" s="133"/>
      <c r="L503" s="31"/>
      <c r="M503" s="134" t="s">
        <v>1</v>
      </c>
      <c r="N503" s="135" t="s">
        <v>41</v>
      </c>
      <c r="P503" s="136">
        <f>O503*H503</f>
        <v>0</v>
      </c>
      <c r="Q503" s="136">
        <v>0</v>
      </c>
      <c r="R503" s="136">
        <f>Q503*H503</f>
        <v>0</v>
      </c>
      <c r="S503" s="136">
        <v>0</v>
      </c>
      <c r="T503" s="137">
        <f>S503*H503</f>
        <v>0</v>
      </c>
      <c r="AR503" s="138" t="s">
        <v>198</v>
      </c>
      <c r="AT503" s="138" t="s">
        <v>194</v>
      </c>
      <c r="AU503" s="138" t="s">
        <v>84</v>
      </c>
      <c r="AY503" s="16" t="s">
        <v>193</v>
      </c>
      <c r="BE503" s="139">
        <f>IF(N503="základní",J503,0)</f>
        <v>0</v>
      </c>
      <c r="BF503" s="139">
        <f>IF(N503="snížená",J503,0)</f>
        <v>0</v>
      </c>
      <c r="BG503" s="139">
        <f>IF(N503="zákl. přenesená",J503,0)</f>
        <v>0</v>
      </c>
      <c r="BH503" s="139">
        <f>IF(N503="sníž. přenesená",J503,0)</f>
        <v>0</v>
      </c>
      <c r="BI503" s="139">
        <f>IF(N503="nulová",J503,0)</f>
        <v>0</v>
      </c>
      <c r="BJ503" s="16" t="s">
        <v>84</v>
      </c>
      <c r="BK503" s="139">
        <f>ROUND(I503*H503,2)</f>
        <v>0</v>
      </c>
      <c r="BL503" s="16" t="s">
        <v>198</v>
      </c>
      <c r="BM503" s="138" t="s">
        <v>1266</v>
      </c>
    </row>
    <row r="504" spans="2:65" s="1" customFormat="1" x14ac:dyDescent="0.2">
      <c r="B504" s="31"/>
      <c r="D504" s="140" t="s">
        <v>199</v>
      </c>
      <c r="F504" s="141" t="s">
        <v>2430</v>
      </c>
      <c r="I504" s="142"/>
      <c r="L504" s="31"/>
      <c r="M504" s="143"/>
      <c r="T504" s="53"/>
      <c r="AT504" s="16" t="s">
        <v>199</v>
      </c>
      <c r="AU504" s="16" t="s">
        <v>84</v>
      </c>
    </row>
    <row r="505" spans="2:65" s="1" customFormat="1" ht="16.5" customHeight="1" x14ac:dyDescent="0.2">
      <c r="B505" s="31"/>
      <c r="C505" s="126" t="s">
        <v>1270</v>
      </c>
      <c r="D505" s="126" t="s">
        <v>194</v>
      </c>
      <c r="E505" s="127" t="s">
        <v>2431</v>
      </c>
      <c r="F505" s="128" t="s">
        <v>2432</v>
      </c>
      <c r="G505" s="129" t="s">
        <v>2040</v>
      </c>
      <c r="H505" s="130">
        <v>1</v>
      </c>
      <c r="I505" s="131"/>
      <c r="J505" s="132">
        <f>ROUND(I505*H505,2)</f>
        <v>0</v>
      </c>
      <c r="K505" s="133"/>
      <c r="L505" s="31"/>
      <c r="M505" s="134" t="s">
        <v>1</v>
      </c>
      <c r="N505" s="135" t="s">
        <v>41</v>
      </c>
      <c r="P505" s="136">
        <f>O505*H505</f>
        <v>0</v>
      </c>
      <c r="Q505" s="136">
        <v>0</v>
      </c>
      <c r="R505" s="136">
        <f>Q505*H505</f>
        <v>0</v>
      </c>
      <c r="S505" s="136">
        <v>0</v>
      </c>
      <c r="T505" s="137">
        <f>S505*H505</f>
        <v>0</v>
      </c>
      <c r="AR505" s="138" t="s">
        <v>198</v>
      </c>
      <c r="AT505" s="138" t="s">
        <v>194</v>
      </c>
      <c r="AU505" s="138" t="s">
        <v>84</v>
      </c>
      <c r="AY505" s="16" t="s">
        <v>193</v>
      </c>
      <c r="BE505" s="139">
        <f>IF(N505="základní",J505,0)</f>
        <v>0</v>
      </c>
      <c r="BF505" s="139">
        <f>IF(N505="snížená",J505,0)</f>
        <v>0</v>
      </c>
      <c r="BG505" s="139">
        <f>IF(N505="zákl. přenesená",J505,0)</f>
        <v>0</v>
      </c>
      <c r="BH505" s="139">
        <f>IF(N505="sníž. přenesená",J505,0)</f>
        <v>0</v>
      </c>
      <c r="BI505" s="139">
        <f>IF(N505="nulová",J505,0)</f>
        <v>0</v>
      </c>
      <c r="BJ505" s="16" t="s">
        <v>84</v>
      </c>
      <c r="BK505" s="139">
        <f>ROUND(I505*H505,2)</f>
        <v>0</v>
      </c>
      <c r="BL505" s="16" t="s">
        <v>198</v>
      </c>
      <c r="BM505" s="138" t="s">
        <v>1269</v>
      </c>
    </row>
    <row r="506" spans="2:65" s="1" customFormat="1" ht="29.25" x14ac:dyDescent="0.2">
      <c r="B506" s="31"/>
      <c r="D506" s="140" t="s">
        <v>199</v>
      </c>
      <c r="F506" s="141" t="s">
        <v>2433</v>
      </c>
      <c r="I506" s="142"/>
      <c r="L506" s="31"/>
      <c r="M506" s="143"/>
      <c r="T506" s="53"/>
      <c r="AT506" s="16" t="s">
        <v>199</v>
      </c>
      <c r="AU506" s="16" t="s">
        <v>84</v>
      </c>
    </row>
    <row r="507" spans="2:65" s="1" customFormat="1" ht="16.5" customHeight="1" x14ac:dyDescent="0.2">
      <c r="B507" s="31"/>
      <c r="C507" s="126" t="s">
        <v>1274</v>
      </c>
      <c r="D507" s="126" t="s">
        <v>194</v>
      </c>
      <c r="E507" s="127" t="s">
        <v>2434</v>
      </c>
      <c r="F507" s="128" t="s">
        <v>2435</v>
      </c>
      <c r="G507" s="129" t="s">
        <v>2040</v>
      </c>
      <c r="H507" s="130">
        <v>1</v>
      </c>
      <c r="I507" s="131"/>
      <c r="J507" s="132">
        <f>ROUND(I507*H507,2)</f>
        <v>0</v>
      </c>
      <c r="K507" s="133"/>
      <c r="L507" s="31"/>
      <c r="M507" s="134" t="s">
        <v>1</v>
      </c>
      <c r="N507" s="135" t="s">
        <v>41</v>
      </c>
      <c r="P507" s="136">
        <f>O507*H507</f>
        <v>0</v>
      </c>
      <c r="Q507" s="136">
        <v>0</v>
      </c>
      <c r="R507" s="136">
        <f>Q507*H507</f>
        <v>0</v>
      </c>
      <c r="S507" s="136">
        <v>0</v>
      </c>
      <c r="T507" s="137">
        <f>S507*H507</f>
        <v>0</v>
      </c>
      <c r="AR507" s="138" t="s">
        <v>198</v>
      </c>
      <c r="AT507" s="138" t="s">
        <v>194</v>
      </c>
      <c r="AU507" s="138" t="s">
        <v>84</v>
      </c>
      <c r="AY507" s="16" t="s">
        <v>193</v>
      </c>
      <c r="BE507" s="139">
        <f>IF(N507="základní",J507,0)</f>
        <v>0</v>
      </c>
      <c r="BF507" s="139">
        <f>IF(N507="snížená",J507,0)</f>
        <v>0</v>
      </c>
      <c r="BG507" s="139">
        <f>IF(N507="zákl. přenesená",J507,0)</f>
        <v>0</v>
      </c>
      <c r="BH507" s="139">
        <f>IF(N507="sníž. přenesená",J507,0)</f>
        <v>0</v>
      </c>
      <c r="BI507" s="139">
        <f>IF(N507="nulová",J507,0)</f>
        <v>0</v>
      </c>
      <c r="BJ507" s="16" t="s">
        <v>84</v>
      </c>
      <c r="BK507" s="139">
        <f>ROUND(I507*H507,2)</f>
        <v>0</v>
      </c>
      <c r="BL507" s="16" t="s">
        <v>198</v>
      </c>
      <c r="BM507" s="138" t="s">
        <v>1273</v>
      </c>
    </row>
    <row r="508" spans="2:65" s="1" customFormat="1" x14ac:dyDescent="0.2">
      <c r="B508" s="31"/>
      <c r="D508" s="140" t="s">
        <v>199</v>
      </c>
      <c r="F508" s="141" t="s">
        <v>2435</v>
      </c>
      <c r="I508" s="142"/>
      <c r="L508" s="31"/>
      <c r="M508" s="143"/>
      <c r="T508" s="53"/>
      <c r="AT508" s="16" t="s">
        <v>199</v>
      </c>
      <c r="AU508" s="16" t="s">
        <v>84</v>
      </c>
    </row>
    <row r="509" spans="2:65" s="1" customFormat="1" ht="16.5" customHeight="1" x14ac:dyDescent="0.2">
      <c r="B509" s="31"/>
      <c r="C509" s="126" t="s">
        <v>1278</v>
      </c>
      <c r="D509" s="126" t="s">
        <v>194</v>
      </c>
      <c r="E509" s="127" t="s">
        <v>2436</v>
      </c>
      <c r="F509" s="128" t="s">
        <v>2437</v>
      </c>
      <c r="G509" s="129" t="s">
        <v>2040</v>
      </c>
      <c r="H509" s="130">
        <v>1</v>
      </c>
      <c r="I509" s="131"/>
      <c r="J509" s="132">
        <f>ROUND(I509*H509,2)</f>
        <v>0</v>
      </c>
      <c r="K509" s="133"/>
      <c r="L509" s="31"/>
      <c r="M509" s="134" t="s">
        <v>1</v>
      </c>
      <c r="N509" s="135" t="s">
        <v>41</v>
      </c>
      <c r="P509" s="136">
        <f>O509*H509</f>
        <v>0</v>
      </c>
      <c r="Q509" s="136">
        <v>0</v>
      </c>
      <c r="R509" s="136">
        <f>Q509*H509</f>
        <v>0</v>
      </c>
      <c r="S509" s="136">
        <v>0</v>
      </c>
      <c r="T509" s="137">
        <f>S509*H509</f>
        <v>0</v>
      </c>
      <c r="AR509" s="138" t="s">
        <v>198</v>
      </c>
      <c r="AT509" s="138" t="s">
        <v>194</v>
      </c>
      <c r="AU509" s="138" t="s">
        <v>84</v>
      </c>
      <c r="AY509" s="16" t="s">
        <v>193</v>
      </c>
      <c r="BE509" s="139">
        <f>IF(N509="základní",J509,0)</f>
        <v>0</v>
      </c>
      <c r="BF509" s="139">
        <f>IF(N509="snížená",J509,0)</f>
        <v>0</v>
      </c>
      <c r="BG509" s="139">
        <f>IF(N509="zákl. přenesená",J509,0)</f>
        <v>0</v>
      </c>
      <c r="BH509" s="139">
        <f>IF(N509="sníž. přenesená",J509,0)</f>
        <v>0</v>
      </c>
      <c r="BI509" s="139">
        <f>IF(N509="nulová",J509,0)</f>
        <v>0</v>
      </c>
      <c r="BJ509" s="16" t="s">
        <v>84</v>
      </c>
      <c r="BK509" s="139">
        <f>ROUND(I509*H509,2)</f>
        <v>0</v>
      </c>
      <c r="BL509" s="16" t="s">
        <v>198</v>
      </c>
      <c r="BM509" s="138" t="s">
        <v>1277</v>
      </c>
    </row>
    <row r="510" spans="2:65" s="1" customFormat="1" x14ac:dyDescent="0.2">
      <c r="B510" s="31"/>
      <c r="D510" s="140" t="s">
        <v>199</v>
      </c>
      <c r="F510" s="141" t="s">
        <v>2437</v>
      </c>
      <c r="I510" s="142"/>
      <c r="L510" s="31"/>
      <c r="M510" s="176"/>
      <c r="N510" s="177"/>
      <c r="O510" s="177"/>
      <c r="P510" s="177"/>
      <c r="Q510" s="177"/>
      <c r="R510" s="177"/>
      <c r="S510" s="177"/>
      <c r="T510" s="178"/>
      <c r="AT510" s="16" t="s">
        <v>199</v>
      </c>
      <c r="AU510" s="16" t="s">
        <v>84</v>
      </c>
    </row>
    <row r="511" spans="2:65" s="1" customFormat="1" ht="7.15" customHeight="1" x14ac:dyDescent="0.2">
      <c r="B511" s="42"/>
      <c r="C511" s="43"/>
      <c r="D511" s="43"/>
      <c r="E511" s="43"/>
      <c r="F511" s="43"/>
      <c r="G511" s="43"/>
      <c r="H511" s="43"/>
      <c r="I511" s="43"/>
      <c r="J511" s="43"/>
      <c r="K511" s="43"/>
      <c r="L511" s="31"/>
    </row>
  </sheetData>
  <sheetProtection algorithmName="SHA-512" hashValue="oRBh3XG3gM4yKiS566PjZ3DJ6Dukwb7YCRFYtavOc40hsl9DIgw9173lkFEYUdTUaoxIW8b7lVODvjHkRnIRHg==" saltValue="apGlOPJFwWfqvXHaYF5bM0Z4riMoMU8HGWHCMo5w/L9b0QR/xbvx+hFsXjYDuPmjbJkOGxQMYLlzvijN6qJLlw==" spinCount="100000" sheet="1" objects="1" scenarios="1" formatColumns="0" formatRows="0" autoFilter="0"/>
  <autoFilter ref="C119:K510" xr:uid="{00000000-0009-0000-0000-000006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201"/>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104</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2438</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ROUND(J120,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ROUND((SUM(BE120:BE200)),  2)</f>
        <v>0</v>
      </c>
      <c r="I33" s="91">
        <v>0.21</v>
      </c>
      <c r="J33" s="90">
        <f>ROUND(((SUM(BE120:BE200))*I33),  2)</f>
        <v>0</v>
      </c>
      <c r="L33" s="31"/>
    </row>
    <row r="34" spans="2:12" s="1" customFormat="1" ht="14.45" customHeight="1" x14ac:dyDescent="0.2">
      <c r="B34" s="31"/>
      <c r="E34" s="26" t="s">
        <v>42</v>
      </c>
      <c r="F34" s="90">
        <f>ROUND((SUM(BF120:BF200)),  2)</f>
        <v>0</v>
      </c>
      <c r="I34" s="91">
        <v>0.12</v>
      </c>
      <c r="J34" s="90">
        <f>ROUND(((SUM(BF120:BF200))*I34),  2)</f>
        <v>0</v>
      </c>
      <c r="L34" s="31"/>
    </row>
    <row r="35" spans="2:12" s="1" customFormat="1" ht="14.45" hidden="1" customHeight="1" x14ac:dyDescent="0.2">
      <c r="B35" s="31"/>
      <c r="E35" s="26" t="s">
        <v>43</v>
      </c>
      <c r="F35" s="90">
        <f>ROUND((SUM(BG120:BG200)),  2)</f>
        <v>0</v>
      </c>
      <c r="I35" s="91">
        <v>0.21</v>
      </c>
      <c r="J35" s="90">
        <f>0</f>
        <v>0</v>
      </c>
      <c r="L35" s="31"/>
    </row>
    <row r="36" spans="2:12" s="1" customFormat="1" ht="14.45" hidden="1" customHeight="1" x14ac:dyDescent="0.2">
      <c r="B36" s="31"/>
      <c r="E36" s="26" t="s">
        <v>44</v>
      </c>
      <c r="F36" s="90">
        <f>ROUND((SUM(BH120:BH200)),  2)</f>
        <v>0</v>
      </c>
      <c r="I36" s="91">
        <v>0.12</v>
      </c>
      <c r="J36" s="90">
        <f>0</f>
        <v>0</v>
      </c>
      <c r="L36" s="31"/>
    </row>
    <row r="37" spans="2:12" s="1" customFormat="1" ht="14.45" hidden="1" customHeight="1" x14ac:dyDescent="0.2">
      <c r="B37" s="31"/>
      <c r="E37" s="26" t="s">
        <v>45</v>
      </c>
      <c r="F37" s="90">
        <f>ROUND((SUM(BI120:BI200)),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2.2.0.4.01.6.2 - Novostavba objektu občanské vybavenosti Bory, hromosvod</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J120</f>
        <v>0</v>
      </c>
      <c r="L96" s="31"/>
      <c r="AU96" s="16" t="s">
        <v>149</v>
      </c>
    </row>
    <row r="97" spans="2:12" s="8" customFormat="1" ht="25.15" customHeight="1" x14ac:dyDescent="0.2">
      <c r="B97" s="103"/>
      <c r="D97" s="104" t="s">
        <v>2439</v>
      </c>
      <c r="E97" s="105"/>
      <c r="F97" s="105"/>
      <c r="G97" s="105"/>
      <c r="H97" s="105"/>
      <c r="I97" s="105"/>
      <c r="J97" s="106">
        <f>J121</f>
        <v>0</v>
      </c>
      <c r="L97" s="103"/>
    </row>
    <row r="98" spans="2:12" s="8" customFormat="1" ht="25.15" customHeight="1" x14ac:dyDescent="0.2">
      <c r="B98" s="103"/>
      <c r="D98" s="104" t="s">
        <v>2440</v>
      </c>
      <c r="E98" s="105"/>
      <c r="F98" s="105"/>
      <c r="G98" s="105"/>
      <c r="H98" s="105"/>
      <c r="I98" s="105"/>
      <c r="J98" s="106">
        <f>J122</f>
        <v>0</v>
      </c>
      <c r="L98" s="103"/>
    </row>
    <row r="99" spans="2:12" s="8" customFormat="1" ht="25.15" customHeight="1" x14ac:dyDescent="0.2">
      <c r="B99" s="103"/>
      <c r="D99" s="104" t="s">
        <v>2441</v>
      </c>
      <c r="E99" s="105"/>
      <c r="F99" s="105"/>
      <c r="G99" s="105"/>
      <c r="H99" s="105"/>
      <c r="I99" s="105"/>
      <c r="J99" s="106">
        <f>J151</f>
        <v>0</v>
      </c>
      <c r="L99" s="103"/>
    </row>
    <row r="100" spans="2:12" s="8" customFormat="1" ht="25.15" customHeight="1" x14ac:dyDescent="0.2">
      <c r="B100" s="103"/>
      <c r="D100" s="104" t="s">
        <v>2442</v>
      </c>
      <c r="E100" s="105"/>
      <c r="F100" s="105"/>
      <c r="G100" s="105"/>
      <c r="H100" s="105"/>
      <c r="I100" s="105"/>
      <c r="J100" s="106">
        <f>J190</f>
        <v>0</v>
      </c>
      <c r="L100" s="103"/>
    </row>
    <row r="101" spans="2:12" s="1" customFormat="1" ht="21.75" customHeight="1" x14ac:dyDescent="0.2">
      <c r="B101" s="31"/>
      <c r="L101" s="31"/>
    </row>
    <row r="102" spans="2:12" s="1" customFormat="1" ht="7.15" customHeight="1" x14ac:dyDescent="0.2">
      <c r="B102" s="42"/>
      <c r="C102" s="43"/>
      <c r="D102" s="43"/>
      <c r="E102" s="43"/>
      <c r="F102" s="43"/>
      <c r="G102" s="43"/>
      <c r="H102" s="43"/>
      <c r="I102" s="43"/>
      <c r="J102" s="43"/>
      <c r="K102" s="43"/>
      <c r="L102" s="31"/>
    </row>
    <row r="106" spans="2:12" s="1" customFormat="1" ht="7.15" customHeight="1" x14ac:dyDescent="0.2">
      <c r="B106" s="44"/>
      <c r="C106" s="45"/>
      <c r="D106" s="45"/>
      <c r="E106" s="45"/>
      <c r="F106" s="45"/>
      <c r="G106" s="45"/>
      <c r="H106" s="45"/>
      <c r="I106" s="45"/>
      <c r="J106" s="45"/>
      <c r="K106" s="45"/>
      <c r="L106" s="31"/>
    </row>
    <row r="107" spans="2:12" s="1" customFormat="1" ht="25.15" customHeight="1" x14ac:dyDescent="0.2">
      <c r="B107" s="31"/>
      <c r="C107" s="20" t="s">
        <v>178</v>
      </c>
      <c r="L107" s="31"/>
    </row>
    <row r="108" spans="2:12" s="1" customFormat="1" ht="7.15" customHeight="1" x14ac:dyDescent="0.2">
      <c r="B108" s="31"/>
      <c r="L108" s="31"/>
    </row>
    <row r="109" spans="2:12" s="1" customFormat="1" ht="12" customHeight="1" x14ac:dyDescent="0.2">
      <c r="B109" s="31"/>
      <c r="C109" s="26" t="s">
        <v>16</v>
      </c>
      <c r="L109" s="31"/>
    </row>
    <row r="110" spans="2:12" s="1" customFormat="1" ht="26.25" customHeight="1" x14ac:dyDescent="0.2">
      <c r="B110" s="31"/>
      <c r="E110" s="226" t="str">
        <f>E7</f>
        <v>Novostavba objektu občanské vybavenosti Bory, p.č. 94, 95 a 96/1, k.ú. Dolní Bory</v>
      </c>
      <c r="F110" s="227"/>
      <c r="G110" s="227"/>
      <c r="H110" s="227"/>
      <c r="L110" s="31"/>
    </row>
    <row r="111" spans="2:12" s="1" customFormat="1" ht="12" customHeight="1" x14ac:dyDescent="0.2">
      <c r="B111" s="31"/>
      <c r="C111" s="26" t="s">
        <v>143</v>
      </c>
      <c r="L111" s="31"/>
    </row>
    <row r="112" spans="2:12" s="1" customFormat="1" ht="30" customHeight="1" x14ac:dyDescent="0.2">
      <c r="B112" s="31"/>
      <c r="E112" s="210" t="str">
        <f>E9</f>
        <v>2.2.0.4.01.6.2 - Novostavba objektu občanské vybavenosti Bory, hromosvod</v>
      </c>
      <c r="F112" s="225"/>
      <c r="G112" s="225"/>
      <c r="H112" s="225"/>
      <c r="L112" s="31"/>
    </row>
    <row r="113" spans="2:65" s="1" customFormat="1" ht="7.15" customHeight="1" x14ac:dyDescent="0.2">
      <c r="B113" s="31"/>
      <c r="L113" s="31"/>
    </row>
    <row r="114" spans="2:65" s="1" customFormat="1" ht="12" customHeight="1" x14ac:dyDescent="0.2">
      <c r="B114" s="31"/>
      <c r="C114" s="26" t="s">
        <v>20</v>
      </c>
      <c r="F114" s="24" t="str">
        <f>F12</f>
        <v xml:space="preserve"> </v>
      </c>
      <c r="I114" s="26" t="s">
        <v>22</v>
      </c>
      <c r="J114" s="50" t="str">
        <f>IF(J12="","",J12)</f>
        <v>16. 2. 2025</v>
      </c>
      <c r="L114" s="31"/>
    </row>
    <row r="115" spans="2:65" s="1" customFormat="1" ht="7.15" customHeight="1" x14ac:dyDescent="0.2">
      <c r="B115" s="31"/>
      <c r="L115" s="31"/>
    </row>
    <row r="116" spans="2:65" s="1" customFormat="1" ht="40.15" customHeight="1" x14ac:dyDescent="0.2">
      <c r="B116" s="31"/>
      <c r="C116" s="26" t="s">
        <v>24</v>
      </c>
      <c r="F116" s="24" t="str">
        <f>E15</f>
        <v>Obec Bory, Bory 232, 594 61 Bory</v>
      </c>
      <c r="I116" s="26" t="s">
        <v>30</v>
      </c>
      <c r="J116" s="29" t="str">
        <f>E21</f>
        <v>D+Architekti s.r.o., Polanka 214/10, 674 01 Třebíč</v>
      </c>
      <c r="L116" s="31"/>
    </row>
    <row r="117" spans="2:65" s="1" customFormat="1" ht="15.2" customHeight="1" x14ac:dyDescent="0.2">
      <c r="B117" s="31"/>
      <c r="C117" s="26" t="s">
        <v>28</v>
      </c>
      <c r="F117" s="24" t="str">
        <f>IF(E18="","",E18)</f>
        <v>Vyplň údaj</v>
      </c>
      <c r="I117" s="26" t="s">
        <v>33</v>
      </c>
      <c r="J117" s="29" t="str">
        <f>E24</f>
        <v xml:space="preserve"> </v>
      </c>
      <c r="L117" s="31"/>
    </row>
    <row r="118" spans="2:65" s="1" customFormat="1" ht="10.15" customHeight="1" x14ac:dyDescent="0.2">
      <c r="B118" s="31"/>
      <c r="L118" s="31"/>
    </row>
    <row r="119" spans="2:65" s="9" customFormat="1" ht="29.25" customHeight="1" x14ac:dyDescent="0.2">
      <c r="B119" s="107"/>
      <c r="C119" s="108" t="s">
        <v>179</v>
      </c>
      <c r="D119" s="109" t="s">
        <v>61</v>
      </c>
      <c r="E119" s="109" t="s">
        <v>57</v>
      </c>
      <c r="F119" s="109" t="s">
        <v>58</v>
      </c>
      <c r="G119" s="109" t="s">
        <v>180</v>
      </c>
      <c r="H119" s="109" t="s">
        <v>181</v>
      </c>
      <c r="I119" s="109" t="s">
        <v>182</v>
      </c>
      <c r="J119" s="110" t="s">
        <v>147</v>
      </c>
      <c r="K119" s="111" t="s">
        <v>183</v>
      </c>
      <c r="L119" s="107"/>
      <c r="M119" s="56" t="s">
        <v>1</v>
      </c>
      <c r="N119" s="57" t="s">
        <v>40</v>
      </c>
      <c r="O119" s="57" t="s">
        <v>184</v>
      </c>
      <c r="P119" s="57" t="s">
        <v>185</v>
      </c>
      <c r="Q119" s="57" t="s">
        <v>186</v>
      </c>
      <c r="R119" s="57" t="s">
        <v>187</v>
      </c>
      <c r="S119" s="57" t="s">
        <v>188</v>
      </c>
      <c r="T119" s="58" t="s">
        <v>189</v>
      </c>
    </row>
    <row r="120" spans="2:65" s="1" customFormat="1" ht="22.9" customHeight="1" x14ac:dyDescent="0.25">
      <c r="B120" s="31"/>
      <c r="C120" s="61" t="s">
        <v>190</v>
      </c>
      <c r="J120" s="112">
        <f>BK120</f>
        <v>0</v>
      </c>
      <c r="L120" s="31"/>
      <c r="M120" s="59"/>
      <c r="N120" s="51"/>
      <c r="O120" s="51"/>
      <c r="P120" s="113">
        <f>P121+P122+P151+P190</f>
        <v>0</v>
      </c>
      <c r="Q120" s="51"/>
      <c r="R120" s="113">
        <f>R121+R122+R151+R190</f>
        <v>0</v>
      </c>
      <c r="S120" s="51"/>
      <c r="T120" s="114">
        <f>T121+T122+T151+T190</f>
        <v>0</v>
      </c>
      <c r="AT120" s="16" t="s">
        <v>75</v>
      </c>
      <c r="AU120" s="16" t="s">
        <v>149</v>
      </c>
      <c r="BK120" s="115">
        <f>BK121+BK122+BK151+BK190</f>
        <v>0</v>
      </c>
    </row>
    <row r="121" spans="2:65" s="10" customFormat="1" ht="25.9" customHeight="1" x14ac:dyDescent="0.2">
      <c r="B121" s="116"/>
      <c r="D121" s="117" t="s">
        <v>75</v>
      </c>
      <c r="E121" s="118" t="s">
        <v>2443</v>
      </c>
      <c r="F121" s="118" t="s">
        <v>2032</v>
      </c>
      <c r="I121" s="119"/>
      <c r="J121" s="120">
        <f>BK121</f>
        <v>0</v>
      </c>
      <c r="L121" s="116"/>
      <c r="M121" s="121"/>
      <c r="P121" s="122">
        <v>0</v>
      </c>
      <c r="R121" s="122">
        <v>0</v>
      </c>
      <c r="T121" s="123">
        <v>0</v>
      </c>
      <c r="AR121" s="117" t="s">
        <v>84</v>
      </c>
      <c r="AT121" s="124" t="s">
        <v>75</v>
      </c>
      <c r="AU121" s="124" t="s">
        <v>76</v>
      </c>
      <c r="AY121" s="117" t="s">
        <v>193</v>
      </c>
      <c r="BK121" s="125">
        <v>0</v>
      </c>
    </row>
    <row r="122" spans="2:65" s="10" customFormat="1" ht="25.9" customHeight="1" x14ac:dyDescent="0.2">
      <c r="B122" s="116"/>
      <c r="D122" s="117" t="s">
        <v>75</v>
      </c>
      <c r="E122" s="118" t="s">
        <v>2444</v>
      </c>
      <c r="F122" s="118" t="s">
        <v>2033</v>
      </c>
      <c r="I122" s="119"/>
      <c r="J122" s="120">
        <f>BK122</f>
        <v>0</v>
      </c>
      <c r="L122" s="116"/>
      <c r="M122" s="121"/>
      <c r="P122" s="122">
        <f>SUM(P123:P150)</f>
        <v>0</v>
      </c>
      <c r="R122" s="122">
        <f>SUM(R123:R150)</f>
        <v>0</v>
      </c>
      <c r="T122" s="123">
        <f>SUM(T123:T150)</f>
        <v>0</v>
      </c>
      <c r="AR122" s="117" t="s">
        <v>84</v>
      </c>
      <c r="AT122" s="124" t="s">
        <v>75</v>
      </c>
      <c r="AU122" s="124" t="s">
        <v>76</v>
      </c>
      <c r="AY122" s="117" t="s">
        <v>193</v>
      </c>
      <c r="BK122" s="125">
        <f>SUM(BK123:BK150)</f>
        <v>0</v>
      </c>
    </row>
    <row r="123" spans="2:65" s="1" customFormat="1" ht="21.75" customHeight="1" x14ac:dyDescent="0.2">
      <c r="B123" s="31"/>
      <c r="C123" s="126" t="s">
        <v>84</v>
      </c>
      <c r="D123" s="126" t="s">
        <v>194</v>
      </c>
      <c r="E123" s="127" t="s">
        <v>2445</v>
      </c>
      <c r="F123" s="128" t="s">
        <v>2446</v>
      </c>
      <c r="G123" s="129" t="s">
        <v>246</v>
      </c>
      <c r="H123" s="130">
        <v>110</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86</v>
      </c>
    </row>
    <row r="124" spans="2:65" s="1" customFormat="1" x14ac:dyDescent="0.2">
      <c r="B124" s="31"/>
      <c r="D124" s="140" t="s">
        <v>199</v>
      </c>
      <c r="F124" s="141" t="s">
        <v>2446</v>
      </c>
      <c r="I124" s="142"/>
      <c r="L124" s="31"/>
      <c r="M124" s="143"/>
      <c r="T124" s="53"/>
      <c r="AT124" s="16" t="s">
        <v>199</v>
      </c>
      <c r="AU124" s="16" t="s">
        <v>84</v>
      </c>
    </row>
    <row r="125" spans="2:65" s="1" customFormat="1" ht="21.75" customHeight="1" x14ac:dyDescent="0.2">
      <c r="B125" s="31"/>
      <c r="C125" s="126" t="s">
        <v>86</v>
      </c>
      <c r="D125" s="126" t="s">
        <v>194</v>
      </c>
      <c r="E125" s="127" t="s">
        <v>2447</v>
      </c>
      <c r="F125" s="128" t="s">
        <v>2448</v>
      </c>
      <c r="G125" s="129" t="s">
        <v>246</v>
      </c>
      <c r="H125" s="130">
        <v>40</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198</v>
      </c>
    </row>
    <row r="126" spans="2:65" s="1" customFormat="1" x14ac:dyDescent="0.2">
      <c r="B126" s="31"/>
      <c r="D126" s="140" t="s">
        <v>199</v>
      </c>
      <c r="F126" s="141" t="s">
        <v>2448</v>
      </c>
      <c r="I126" s="142"/>
      <c r="L126" s="31"/>
      <c r="M126" s="143"/>
      <c r="T126" s="53"/>
      <c r="AT126" s="16" t="s">
        <v>199</v>
      </c>
      <c r="AU126" s="16" t="s">
        <v>84</v>
      </c>
    </row>
    <row r="127" spans="2:65" s="1" customFormat="1" ht="16.5" customHeight="1" x14ac:dyDescent="0.2">
      <c r="B127" s="31"/>
      <c r="C127" s="126" t="s">
        <v>209</v>
      </c>
      <c r="D127" s="126" t="s">
        <v>194</v>
      </c>
      <c r="E127" s="127" t="s">
        <v>2449</v>
      </c>
      <c r="F127" s="128" t="s">
        <v>2450</v>
      </c>
      <c r="G127" s="129" t="s">
        <v>304</v>
      </c>
      <c r="H127" s="130">
        <v>2</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226</v>
      </c>
    </row>
    <row r="128" spans="2:65" s="1" customFormat="1" x14ac:dyDescent="0.2">
      <c r="B128" s="31"/>
      <c r="D128" s="140" t="s">
        <v>199</v>
      </c>
      <c r="F128" s="141" t="s">
        <v>2450</v>
      </c>
      <c r="I128" s="142"/>
      <c r="L128" s="31"/>
      <c r="M128" s="143"/>
      <c r="T128" s="53"/>
      <c r="AT128" s="16" t="s">
        <v>199</v>
      </c>
      <c r="AU128" s="16" t="s">
        <v>84</v>
      </c>
    </row>
    <row r="129" spans="2:65" s="1" customFormat="1" ht="16.5" customHeight="1" x14ac:dyDescent="0.2">
      <c r="B129" s="31"/>
      <c r="C129" s="126" t="s">
        <v>198</v>
      </c>
      <c r="D129" s="126" t="s">
        <v>194</v>
      </c>
      <c r="E129" s="127" t="s">
        <v>2451</v>
      </c>
      <c r="F129" s="128" t="s">
        <v>2452</v>
      </c>
      <c r="G129" s="129" t="s">
        <v>304</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238</v>
      </c>
    </row>
    <row r="130" spans="2:65" s="1" customFormat="1" x14ac:dyDescent="0.2">
      <c r="B130" s="31"/>
      <c r="D130" s="140" t="s">
        <v>199</v>
      </c>
      <c r="F130" s="141" t="s">
        <v>2452</v>
      </c>
      <c r="I130" s="142"/>
      <c r="L130" s="31"/>
      <c r="M130" s="143"/>
      <c r="T130" s="53"/>
      <c r="AT130" s="16" t="s">
        <v>199</v>
      </c>
      <c r="AU130" s="16" t="s">
        <v>84</v>
      </c>
    </row>
    <row r="131" spans="2:65" s="1" customFormat="1" ht="24.2" customHeight="1" x14ac:dyDescent="0.2">
      <c r="B131" s="31"/>
      <c r="C131" s="126" t="s">
        <v>219</v>
      </c>
      <c r="D131" s="126" t="s">
        <v>194</v>
      </c>
      <c r="E131" s="127" t="s">
        <v>2453</v>
      </c>
      <c r="F131" s="128" t="s">
        <v>2454</v>
      </c>
      <c r="G131" s="129" t="s">
        <v>246</v>
      </c>
      <c r="H131" s="130">
        <v>50</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250</v>
      </c>
    </row>
    <row r="132" spans="2:65" s="1" customFormat="1" x14ac:dyDescent="0.2">
      <c r="B132" s="31"/>
      <c r="D132" s="140" t="s">
        <v>199</v>
      </c>
      <c r="F132" s="141" t="s">
        <v>2454</v>
      </c>
      <c r="I132" s="142"/>
      <c r="L132" s="31"/>
      <c r="M132" s="143"/>
      <c r="T132" s="53"/>
      <c r="AT132" s="16" t="s">
        <v>199</v>
      </c>
      <c r="AU132" s="16" t="s">
        <v>84</v>
      </c>
    </row>
    <row r="133" spans="2:65" s="1" customFormat="1" ht="24.2" customHeight="1" x14ac:dyDescent="0.2">
      <c r="B133" s="31"/>
      <c r="C133" s="126" t="s">
        <v>226</v>
      </c>
      <c r="D133" s="126" t="s">
        <v>194</v>
      </c>
      <c r="E133" s="127" t="s">
        <v>2455</v>
      </c>
      <c r="F133" s="128" t="s">
        <v>2456</v>
      </c>
      <c r="G133" s="129" t="s">
        <v>304</v>
      </c>
      <c r="H133" s="130">
        <v>4</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8</v>
      </c>
    </row>
    <row r="134" spans="2:65" s="1" customFormat="1" x14ac:dyDescent="0.2">
      <c r="B134" s="31"/>
      <c r="D134" s="140" t="s">
        <v>199</v>
      </c>
      <c r="F134" s="141" t="s">
        <v>2456</v>
      </c>
      <c r="I134" s="142"/>
      <c r="L134" s="31"/>
      <c r="M134" s="143"/>
      <c r="T134" s="53"/>
      <c r="AT134" s="16" t="s">
        <v>199</v>
      </c>
      <c r="AU134" s="16" t="s">
        <v>84</v>
      </c>
    </row>
    <row r="135" spans="2:65" s="1" customFormat="1" ht="24.2" customHeight="1" x14ac:dyDescent="0.2">
      <c r="B135" s="31"/>
      <c r="C135" s="126" t="s">
        <v>232</v>
      </c>
      <c r="D135" s="126" t="s">
        <v>194</v>
      </c>
      <c r="E135" s="127" t="s">
        <v>2457</v>
      </c>
      <c r="F135" s="128" t="s">
        <v>2458</v>
      </c>
      <c r="G135" s="129" t="s">
        <v>246</v>
      </c>
      <c r="H135" s="130">
        <v>60</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207</v>
      </c>
    </row>
    <row r="136" spans="2:65" s="1" customFormat="1" x14ac:dyDescent="0.2">
      <c r="B136" s="31"/>
      <c r="D136" s="140" t="s">
        <v>199</v>
      </c>
      <c r="F136" s="141" t="s">
        <v>2458</v>
      </c>
      <c r="I136" s="142"/>
      <c r="L136" s="31"/>
      <c r="M136" s="143"/>
      <c r="T136" s="53"/>
      <c r="AT136" s="16" t="s">
        <v>199</v>
      </c>
      <c r="AU136" s="16" t="s">
        <v>84</v>
      </c>
    </row>
    <row r="137" spans="2:65" s="1" customFormat="1" ht="24.2" customHeight="1" x14ac:dyDescent="0.2">
      <c r="B137" s="31"/>
      <c r="C137" s="126" t="s">
        <v>238</v>
      </c>
      <c r="D137" s="126" t="s">
        <v>194</v>
      </c>
      <c r="E137" s="127" t="s">
        <v>2459</v>
      </c>
      <c r="F137" s="128" t="s">
        <v>2460</v>
      </c>
      <c r="G137" s="129" t="s">
        <v>304</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213</v>
      </c>
    </row>
    <row r="138" spans="2:65" s="1" customFormat="1" x14ac:dyDescent="0.2">
      <c r="B138" s="31"/>
      <c r="D138" s="140" t="s">
        <v>199</v>
      </c>
      <c r="F138" s="141" t="s">
        <v>2460</v>
      </c>
      <c r="I138" s="142"/>
      <c r="L138" s="31"/>
      <c r="M138" s="143"/>
      <c r="T138" s="53"/>
      <c r="AT138" s="16" t="s">
        <v>199</v>
      </c>
      <c r="AU138" s="16" t="s">
        <v>84</v>
      </c>
    </row>
    <row r="139" spans="2:65" s="1" customFormat="1" ht="24.2" customHeight="1" x14ac:dyDescent="0.2">
      <c r="B139" s="31"/>
      <c r="C139" s="126" t="s">
        <v>243</v>
      </c>
      <c r="D139" s="126" t="s">
        <v>194</v>
      </c>
      <c r="E139" s="127" t="s">
        <v>2461</v>
      </c>
      <c r="F139" s="128" t="s">
        <v>2462</v>
      </c>
      <c r="G139" s="129" t="s">
        <v>304</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218</v>
      </c>
    </row>
    <row r="140" spans="2:65" s="1" customFormat="1" x14ac:dyDescent="0.2">
      <c r="B140" s="31"/>
      <c r="D140" s="140" t="s">
        <v>199</v>
      </c>
      <c r="F140" s="141" t="s">
        <v>2462</v>
      </c>
      <c r="I140" s="142"/>
      <c r="L140" s="31"/>
      <c r="M140" s="143"/>
      <c r="T140" s="53"/>
      <c r="AT140" s="16" t="s">
        <v>199</v>
      </c>
      <c r="AU140" s="16" t="s">
        <v>84</v>
      </c>
    </row>
    <row r="141" spans="2:65" s="1" customFormat="1" ht="24.2" customHeight="1" x14ac:dyDescent="0.2">
      <c r="B141" s="31"/>
      <c r="C141" s="126" t="s">
        <v>250</v>
      </c>
      <c r="D141" s="126" t="s">
        <v>194</v>
      </c>
      <c r="E141" s="127" t="s">
        <v>2463</v>
      </c>
      <c r="F141" s="128" t="s">
        <v>2464</v>
      </c>
      <c r="G141" s="129" t="s">
        <v>304</v>
      </c>
      <c r="H141" s="130">
        <v>2</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223</v>
      </c>
    </row>
    <row r="142" spans="2:65" s="1" customFormat="1" x14ac:dyDescent="0.2">
      <c r="B142" s="31"/>
      <c r="D142" s="140" t="s">
        <v>199</v>
      </c>
      <c r="F142" s="141" t="s">
        <v>2464</v>
      </c>
      <c r="I142" s="142"/>
      <c r="L142" s="31"/>
      <c r="M142" s="143"/>
      <c r="T142" s="53"/>
      <c r="AT142" s="16" t="s">
        <v>199</v>
      </c>
      <c r="AU142" s="16" t="s">
        <v>84</v>
      </c>
    </row>
    <row r="143" spans="2:65" s="1" customFormat="1" ht="24.2" customHeight="1" x14ac:dyDescent="0.2">
      <c r="B143" s="31"/>
      <c r="C143" s="126" t="s">
        <v>254</v>
      </c>
      <c r="D143" s="126" t="s">
        <v>194</v>
      </c>
      <c r="E143" s="127" t="s">
        <v>2465</v>
      </c>
      <c r="F143" s="128" t="s">
        <v>2466</v>
      </c>
      <c r="G143" s="129" t="s">
        <v>304</v>
      </c>
      <c r="H143" s="130">
        <v>32</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84</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229</v>
      </c>
    </row>
    <row r="144" spans="2:65" s="1" customFormat="1" x14ac:dyDescent="0.2">
      <c r="B144" s="31"/>
      <c r="D144" s="140" t="s">
        <v>199</v>
      </c>
      <c r="F144" s="141" t="s">
        <v>2466</v>
      </c>
      <c r="I144" s="142"/>
      <c r="L144" s="31"/>
      <c r="M144" s="143"/>
      <c r="T144" s="53"/>
      <c r="AT144" s="16" t="s">
        <v>199</v>
      </c>
      <c r="AU144" s="16" t="s">
        <v>84</v>
      </c>
    </row>
    <row r="145" spans="2:65" s="1" customFormat="1" ht="24.2" customHeight="1" x14ac:dyDescent="0.2">
      <c r="B145" s="31"/>
      <c r="C145" s="126" t="s">
        <v>8</v>
      </c>
      <c r="D145" s="126" t="s">
        <v>194</v>
      </c>
      <c r="E145" s="127" t="s">
        <v>2467</v>
      </c>
      <c r="F145" s="128" t="s">
        <v>2468</v>
      </c>
      <c r="G145" s="129" t="s">
        <v>304</v>
      </c>
      <c r="H145" s="130">
        <v>2</v>
      </c>
      <c r="I145" s="131"/>
      <c r="J145" s="132">
        <f>ROUND(I145*H145,2)</f>
        <v>0</v>
      </c>
      <c r="K145" s="133"/>
      <c r="L145" s="31"/>
      <c r="M145" s="134" t="s">
        <v>1</v>
      </c>
      <c r="N145" s="135" t="s">
        <v>41</v>
      </c>
      <c r="P145" s="136">
        <f>O145*H145</f>
        <v>0</v>
      </c>
      <c r="Q145" s="136">
        <v>0</v>
      </c>
      <c r="R145" s="136">
        <f>Q145*H145</f>
        <v>0</v>
      </c>
      <c r="S145" s="136">
        <v>0</v>
      </c>
      <c r="T145" s="137">
        <f>S145*H145</f>
        <v>0</v>
      </c>
      <c r="AR145" s="138" t="s">
        <v>198</v>
      </c>
      <c r="AT145" s="138" t="s">
        <v>194</v>
      </c>
      <c r="AU145" s="138" t="s">
        <v>84</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198</v>
      </c>
      <c r="BM145" s="138" t="s">
        <v>235</v>
      </c>
    </row>
    <row r="146" spans="2:65" s="1" customFormat="1" ht="19.5" x14ac:dyDescent="0.2">
      <c r="B146" s="31"/>
      <c r="D146" s="140" t="s">
        <v>199</v>
      </c>
      <c r="F146" s="141" t="s">
        <v>2468</v>
      </c>
      <c r="I146" s="142"/>
      <c r="L146" s="31"/>
      <c r="M146" s="143"/>
      <c r="T146" s="53"/>
      <c r="AT146" s="16" t="s">
        <v>199</v>
      </c>
      <c r="AU146" s="16" t="s">
        <v>84</v>
      </c>
    </row>
    <row r="147" spans="2:65" s="1" customFormat="1" ht="24.2" customHeight="1" x14ac:dyDescent="0.2">
      <c r="B147" s="31"/>
      <c r="C147" s="126" t="s">
        <v>263</v>
      </c>
      <c r="D147" s="126" t="s">
        <v>194</v>
      </c>
      <c r="E147" s="127" t="s">
        <v>2469</v>
      </c>
      <c r="F147" s="128" t="s">
        <v>2470</v>
      </c>
      <c r="G147" s="129" t="s">
        <v>246</v>
      </c>
      <c r="H147" s="130">
        <v>10</v>
      </c>
      <c r="I147" s="131"/>
      <c r="J147" s="132">
        <f>ROUND(I147*H147,2)</f>
        <v>0</v>
      </c>
      <c r="K147" s="133"/>
      <c r="L147" s="31"/>
      <c r="M147" s="134" t="s">
        <v>1</v>
      </c>
      <c r="N147" s="135" t="s">
        <v>41</v>
      </c>
      <c r="P147" s="136">
        <f>O147*H147</f>
        <v>0</v>
      </c>
      <c r="Q147" s="136">
        <v>0</v>
      </c>
      <c r="R147" s="136">
        <f>Q147*H147</f>
        <v>0</v>
      </c>
      <c r="S147" s="136">
        <v>0</v>
      </c>
      <c r="T147" s="137">
        <f>S147*H147</f>
        <v>0</v>
      </c>
      <c r="AR147" s="138" t="s">
        <v>198</v>
      </c>
      <c r="AT147" s="138" t="s">
        <v>194</v>
      </c>
      <c r="AU147" s="138" t="s">
        <v>84</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241</v>
      </c>
    </row>
    <row r="148" spans="2:65" s="1" customFormat="1" x14ac:dyDescent="0.2">
      <c r="B148" s="31"/>
      <c r="D148" s="140" t="s">
        <v>199</v>
      </c>
      <c r="F148" s="141" t="s">
        <v>2470</v>
      </c>
      <c r="I148" s="142"/>
      <c r="L148" s="31"/>
      <c r="M148" s="143"/>
      <c r="T148" s="53"/>
      <c r="AT148" s="16" t="s">
        <v>199</v>
      </c>
      <c r="AU148" s="16" t="s">
        <v>84</v>
      </c>
    </row>
    <row r="149" spans="2:65" s="1" customFormat="1" ht="24.2" customHeight="1" x14ac:dyDescent="0.2">
      <c r="B149" s="31"/>
      <c r="C149" s="126" t="s">
        <v>207</v>
      </c>
      <c r="D149" s="126" t="s">
        <v>194</v>
      </c>
      <c r="E149" s="127" t="s">
        <v>2471</v>
      </c>
      <c r="F149" s="128" t="s">
        <v>2472</v>
      </c>
      <c r="G149" s="129" t="s">
        <v>222</v>
      </c>
      <c r="H149" s="130">
        <v>0.5</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84</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266</v>
      </c>
    </row>
    <row r="150" spans="2:65" s="1" customFormat="1" x14ac:dyDescent="0.2">
      <c r="B150" s="31"/>
      <c r="D150" s="140" t="s">
        <v>199</v>
      </c>
      <c r="F150" s="141" t="s">
        <v>2472</v>
      </c>
      <c r="I150" s="142"/>
      <c r="L150" s="31"/>
      <c r="M150" s="143"/>
      <c r="T150" s="53"/>
      <c r="AT150" s="16" t="s">
        <v>199</v>
      </c>
      <c r="AU150" s="16" t="s">
        <v>84</v>
      </c>
    </row>
    <row r="151" spans="2:65" s="10" customFormat="1" ht="25.9" customHeight="1" x14ac:dyDescent="0.2">
      <c r="B151" s="116"/>
      <c r="D151" s="117" t="s">
        <v>75</v>
      </c>
      <c r="E151" s="118" t="s">
        <v>2473</v>
      </c>
      <c r="F151" s="118" t="s">
        <v>2218</v>
      </c>
      <c r="I151" s="119"/>
      <c r="J151" s="120">
        <f>BK151</f>
        <v>0</v>
      </c>
      <c r="L151" s="116"/>
      <c r="M151" s="121"/>
      <c r="P151" s="122">
        <f>SUM(P152:P189)</f>
        <v>0</v>
      </c>
      <c r="R151" s="122">
        <f>SUM(R152:R189)</f>
        <v>0</v>
      </c>
      <c r="T151" s="123">
        <f>SUM(T152:T189)</f>
        <v>0</v>
      </c>
      <c r="AR151" s="117" t="s">
        <v>84</v>
      </c>
      <c r="AT151" s="124" t="s">
        <v>75</v>
      </c>
      <c r="AU151" s="124" t="s">
        <v>76</v>
      </c>
      <c r="AY151" s="117" t="s">
        <v>193</v>
      </c>
      <c r="BK151" s="125">
        <f>SUM(BK152:BK189)</f>
        <v>0</v>
      </c>
    </row>
    <row r="152" spans="2:65" s="1" customFormat="1" ht="16.5" customHeight="1" x14ac:dyDescent="0.2">
      <c r="B152" s="31"/>
      <c r="C152" s="126" t="s">
        <v>291</v>
      </c>
      <c r="D152" s="126" t="s">
        <v>194</v>
      </c>
      <c r="E152" s="127" t="s">
        <v>2474</v>
      </c>
      <c r="F152" s="128" t="s">
        <v>2475</v>
      </c>
      <c r="G152" s="129" t="s">
        <v>1932</v>
      </c>
      <c r="H152" s="130">
        <v>105</v>
      </c>
      <c r="I152" s="131"/>
      <c r="J152" s="132">
        <f>ROUND(I152*H152,2)</f>
        <v>0</v>
      </c>
      <c r="K152" s="133"/>
      <c r="L152" s="31"/>
      <c r="M152" s="134" t="s">
        <v>1</v>
      </c>
      <c r="N152" s="135" t="s">
        <v>41</v>
      </c>
      <c r="P152" s="136">
        <f>O152*H152</f>
        <v>0</v>
      </c>
      <c r="Q152" s="136">
        <v>0</v>
      </c>
      <c r="R152" s="136">
        <f>Q152*H152</f>
        <v>0</v>
      </c>
      <c r="S152" s="136">
        <v>0</v>
      </c>
      <c r="T152" s="137">
        <f>S152*H152</f>
        <v>0</v>
      </c>
      <c r="AR152" s="138" t="s">
        <v>198</v>
      </c>
      <c r="AT152" s="138" t="s">
        <v>194</v>
      </c>
      <c r="AU152" s="138" t="s">
        <v>84</v>
      </c>
      <c r="AY152" s="16" t="s">
        <v>193</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198</v>
      </c>
      <c r="BM152" s="138" t="s">
        <v>273</v>
      </c>
    </row>
    <row r="153" spans="2:65" s="1" customFormat="1" x14ac:dyDescent="0.2">
      <c r="B153" s="31"/>
      <c r="D153" s="140" t="s">
        <v>199</v>
      </c>
      <c r="F153" s="141" t="s">
        <v>2476</v>
      </c>
      <c r="I153" s="142"/>
      <c r="L153" s="31"/>
      <c r="M153" s="143"/>
      <c r="T153" s="53"/>
      <c r="AT153" s="16" t="s">
        <v>199</v>
      </c>
      <c r="AU153" s="16" t="s">
        <v>84</v>
      </c>
    </row>
    <row r="154" spans="2:65" s="1" customFormat="1" ht="16.5" customHeight="1" x14ac:dyDescent="0.2">
      <c r="B154" s="31"/>
      <c r="C154" s="126" t="s">
        <v>213</v>
      </c>
      <c r="D154" s="126" t="s">
        <v>194</v>
      </c>
      <c r="E154" s="127" t="s">
        <v>2477</v>
      </c>
      <c r="F154" s="128" t="s">
        <v>2478</v>
      </c>
      <c r="G154" s="129" t="s">
        <v>1932</v>
      </c>
      <c r="H154" s="130">
        <v>25</v>
      </c>
      <c r="I154" s="131"/>
      <c r="J154" s="132">
        <f>ROUND(I154*H154,2)</f>
        <v>0</v>
      </c>
      <c r="K154" s="133"/>
      <c r="L154" s="31"/>
      <c r="M154" s="134" t="s">
        <v>1</v>
      </c>
      <c r="N154" s="135" t="s">
        <v>41</v>
      </c>
      <c r="P154" s="136">
        <f>O154*H154</f>
        <v>0</v>
      </c>
      <c r="Q154" s="136">
        <v>0</v>
      </c>
      <c r="R154" s="136">
        <f>Q154*H154</f>
        <v>0</v>
      </c>
      <c r="S154" s="136">
        <v>0</v>
      </c>
      <c r="T154" s="137">
        <f>S154*H154</f>
        <v>0</v>
      </c>
      <c r="AR154" s="138" t="s">
        <v>198</v>
      </c>
      <c r="AT154" s="138" t="s">
        <v>194</v>
      </c>
      <c r="AU154" s="138" t="s">
        <v>84</v>
      </c>
      <c r="AY154" s="16" t="s">
        <v>193</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198</v>
      </c>
      <c r="BM154" s="138" t="s">
        <v>294</v>
      </c>
    </row>
    <row r="155" spans="2:65" s="1" customFormat="1" x14ac:dyDescent="0.2">
      <c r="B155" s="31"/>
      <c r="D155" s="140" t="s">
        <v>199</v>
      </c>
      <c r="F155" s="141" t="s">
        <v>2479</v>
      </c>
      <c r="I155" s="142"/>
      <c r="L155" s="31"/>
      <c r="M155" s="143"/>
      <c r="T155" s="53"/>
      <c r="AT155" s="16" t="s">
        <v>199</v>
      </c>
      <c r="AU155" s="16" t="s">
        <v>84</v>
      </c>
    </row>
    <row r="156" spans="2:65" s="1" customFormat="1" ht="24.2" customHeight="1" x14ac:dyDescent="0.2">
      <c r="B156" s="31"/>
      <c r="C156" s="126" t="s">
        <v>301</v>
      </c>
      <c r="D156" s="126" t="s">
        <v>194</v>
      </c>
      <c r="E156" s="127" t="s">
        <v>2480</v>
      </c>
      <c r="F156" s="128" t="s">
        <v>2481</v>
      </c>
      <c r="G156" s="129" t="s">
        <v>1695</v>
      </c>
      <c r="H156" s="130">
        <v>2</v>
      </c>
      <c r="I156" s="131"/>
      <c r="J156" s="132">
        <f>ROUND(I156*H156,2)</f>
        <v>0</v>
      </c>
      <c r="K156" s="133"/>
      <c r="L156" s="31"/>
      <c r="M156" s="134" t="s">
        <v>1</v>
      </c>
      <c r="N156" s="135" t="s">
        <v>41</v>
      </c>
      <c r="P156" s="136">
        <f>O156*H156</f>
        <v>0</v>
      </c>
      <c r="Q156" s="136">
        <v>0</v>
      </c>
      <c r="R156" s="136">
        <f>Q156*H156</f>
        <v>0</v>
      </c>
      <c r="S156" s="136">
        <v>0</v>
      </c>
      <c r="T156" s="137">
        <f>S156*H156</f>
        <v>0</v>
      </c>
      <c r="AR156" s="138" t="s">
        <v>198</v>
      </c>
      <c r="AT156" s="138" t="s">
        <v>194</v>
      </c>
      <c r="AU156" s="138" t="s">
        <v>84</v>
      </c>
      <c r="AY156" s="16" t="s">
        <v>193</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198</v>
      </c>
      <c r="BM156" s="138" t="s">
        <v>299</v>
      </c>
    </row>
    <row r="157" spans="2:65" s="1" customFormat="1" x14ac:dyDescent="0.2">
      <c r="B157" s="31"/>
      <c r="D157" s="140" t="s">
        <v>199</v>
      </c>
      <c r="F157" s="141" t="s">
        <v>2481</v>
      </c>
      <c r="I157" s="142"/>
      <c r="L157" s="31"/>
      <c r="M157" s="143"/>
      <c r="T157" s="53"/>
      <c r="AT157" s="16" t="s">
        <v>199</v>
      </c>
      <c r="AU157" s="16" t="s">
        <v>84</v>
      </c>
    </row>
    <row r="158" spans="2:65" s="1" customFormat="1" ht="24.2" customHeight="1" x14ac:dyDescent="0.2">
      <c r="B158" s="31"/>
      <c r="C158" s="126" t="s">
        <v>218</v>
      </c>
      <c r="D158" s="126" t="s">
        <v>194</v>
      </c>
      <c r="E158" s="127" t="s">
        <v>2482</v>
      </c>
      <c r="F158" s="128" t="s">
        <v>2483</v>
      </c>
      <c r="G158" s="129" t="s">
        <v>304</v>
      </c>
      <c r="H158" s="130">
        <v>10</v>
      </c>
      <c r="I158" s="131"/>
      <c r="J158" s="132">
        <f>ROUND(I158*H158,2)</f>
        <v>0</v>
      </c>
      <c r="K158" s="133"/>
      <c r="L158" s="31"/>
      <c r="M158" s="134" t="s">
        <v>1</v>
      </c>
      <c r="N158" s="135" t="s">
        <v>41</v>
      </c>
      <c r="P158" s="136">
        <f>O158*H158</f>
        <v>0</v>
      </c>
      <c r="Q158" s="136">
        <v>0</v>
      </c>
      <c r="R158" s="136">
        <f>Q158*H158</f>
        <v>0</v>
      </c>
      <c r="S158" s="136">
        <v>0</v>
      </c>
      <c r="T158" s="137">
        <f>S158*H158</f>
        <v>0</v>
      </c>
      <c r="AR158" s="138" t="s">
        <v>198</v>
      </c>
      <c r="AT158" s="138" t="s">
        <v>194</v>
      </c>
      <c r="AU158" s="138" t="s">
        <v>84</v>
      </c>
      <c r="AY158" s="16" t="s">
        <v>193</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198</v>
      </c>
      <c r="BM158" s="138" t="s">
        <v>305</v>
      </c>
    </row>
    <row r="159" spans="2:65" s="1" customFormat="1" x14ac:dyDescent="0.2">
      <c r="B159" s="31"/>
      <c r="D159" s="140" t="s">
        <v>199</v>
      </c>
      <c r="F159" s="141" t="s">
        <v>2483</v>
      </c>
      <c r="I159" s="142"/>
      <c r="L159" s="31"/>
      <c r="M159" s="143"/>
      <c r="T159" s="53"/>
      <c r="AT159" s="16" t="s">
        <v>199</v>
      </c>
      <c r="AU159" s="16" t="s">
        <v>84</v>
      </c>
    </row>
    <row r="160" spans="2:65" s="1" customFormat="1" ht="16.5" customHeight="1" x14ac:dyDescent="0.2">
      <c r="B160" s="31"/>
      <c r="C160" s="126" t="s">
        <v>311</v>
      </c>
      <c r="D160" s="126" t="s">
        <v>194</v>
      </c>
      <c r="E160" s="127" t="s">
        <v>2484</v>
      </c>
      <c r="F160" s="128" t="s">
        <v>2485</v>
      </c>
      <c r="G160" s="129" t="s">
        <v>246</v>
      </c>
      <c r="H160" s="130">
        <v>50</v>
      </c>
      <c r="I160" s="131"/>
      <c r="J160" s="132">
        <f>ROUND(I160*H160,2)</f>
        <v>0</v>
      </c>
      <c r="K160" s="133"/>
      <c r="L160" s="31"/>
      <c r="M160" s="134" t="s">
        <v>1</v>
      </c>
      <c r="N160" s="135" t="s">
        <v>41</v>
      </c>
      <c r="P160" s="136">
        <f>O160*H160</f>
        <v>0</v>
      </c>
      <c r="Q160" s="136">
        <v>0</v>
      </c>
      <c r="R160" s="136">
        <f>Q160*H160</f>
        <v>0</v>
      </c>
      <c r="S160" s="136">
        <v>0</v>
      </c>
      <c r="T160" s="137">
        <f>S160*H160</f>
        <v>0</v>
      </c>
      <c r="AR160" s="138" t="s">
        <v>198</v>
      </c>
      <c r="AT160" s="138" t="s">
        <v>194</v>
      </c>
      <c r="AU160" s="138" t="s">
        <v>84</v>
      </c>
      <c r="AY160" s="16" t="s">
        <v>193</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198</v>
      </c>
      <c r="BM160" s="138" t="s">
        <v>309</v>
      </c>
    </row>
    <row r="161" spans="2:65" s="1" customFormat="1" x14ac:dyDescent="0.2">
      <c r="B161" s="31"/>
      <c r="D161" s="140" t="s">
        <v>199</v>
      </c>
      <c r="F161" s="141" t="s">
        <v>2485</v>
      </c>
      <c r="I161" s="142"/>
      <c r="L161" s="31"/>
      <c r="M161" s="143"/>
      <c r="T161" s="53"/>
      <c r="AT161" s="16" t="s">
        <v>199</v>
      </c>
      <c r="AU161" s="16" t="s">
        <v>84</v>
      </c>
    </row>
    <row r="162" spans="2:65" s="1" customFormat="1" ht="16.5" customHeight="1" x14ac:dyDescent="0.2">
      <c r="B162" s="31"/>
      <c r="C162" s="126" t="s">
        <v>223</v>
      </c>
      <c r="D162" s="126" t="s">
        <v>194</v>
      </c>
      <c r="E162" s="127" t="s">
        <v>2486</v>
      </c>
      <c r="F162" s="128" t="s">
        <v>2487</v>
      </c>
      <c r="G162" s="129" t="s">
        <v>1695</v>
      </c>
      <c r="H162" s="130">
        <v>20</v>
      </c>
      <c r="I162" s="131"/>
      <c r="J162" s="132">
        <f>ROUND(I162*H162,2)</f>
        <v>0</v>
      </c>
      <c r="K162" s="133"/>
      <c r="L162" s="31"/>
      <c r="M162" s="134" t="s">
        <v>1</v>
      </c>
      <c r="N162" s="135" t="s">
        <v>41</v>
      </c>
      <c r="P162" s="136">
        <f>O162*H162</f>
        <v>0</v>
      </c>
      <c r="Q162" s="136">
        <v>0</v>
      </c>
      <c r="R162" s="136">
        <f>Q162*H162</f>
        <v>0</v>
      </c>
      <c r="S162" s="136">
        <v>0</v>
      </c>
      <c r="T162" s="137">
        <f>S162*H162</f>
        <v>0</v>
      </c>
      <c r="AR162" s="138" t="s">
        <v>198</v>
      </c>
      <c r="AT162" s="138" t="s">
        <v>194</v>
      </c>
      <c r="AU162" s="138" t="s">
        <v>84</v>
      </c>
      <c r="AY162" s="16" t="s">
        <v>193</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198</v>
      </c>
      <c r="BM162" s="138" t="s">
        <v>314</v>
      </c>
    </row>
    <row r="163" spans="2:65" s="1" customFormat="1" x14ac:dyDescent="0.2">
      <c r="B163" s="31"/>
      <c r="D163" s="140" t="s">
        <v>199</v>
      </c>
      <c r="F163" s="141" t="s">
        <v>2487</v>
      </c>
      <c r="I163" s="142"/>
      <c r="L163" s="31"/>
      <c r="M163" s="143"/>
      <c r="T163" s="53"/>
      <c r="AT163" s="16" t="s">
        <v>199</v>
      </c>
      <c r="AU163" s="16" t="s">
        <v>84</v>
      </c>
    </row>
    <row r="164" spans="2:65" s="1" customFormat="1" ht="24.2" customHeight="1" x14ac:dyDescent="0.2">
      <c r="B164" s="31"/>
      <c r="C164" s="126" t="s">
        <v>7</v>
      </c>
      <c r="D164" s="126" t="s">
        <v>194</v>
      </c>
      <c r="E164" s="127" t="s">
        <v>2488</v>
      </c>
      <c r="F164" s="128" t="s">
        <v>2489</v>
      </c>
      <c r="G164" s="129" t="s">
        <v>1695</v>
      </c>
      <c r="H164" s="130">
        <v>20</v>
      </c>
      <c r="I164" s="131"/>
      <c r="J164" s="132">
        <f>ROUND(I164*H164,2)</f>
        <v>0</v>
      </c>
      <c r="K164" s="133"/>
      <c r="L164" s="31"/>
      <c r="M164" s="134" t="s">
        <v>1</v>
      </c>
      <c r="N164" s="135" t="s">
        <v>41</v>
      </c>
      <c r="P164" s="136">
        <f>O164*H164</f>
        <v>0</v>
      </c>
      <c r="Q164" s="136">
        <v>0</v>
      </c>
      <c r="R164" s="136">
        <f>Q164*H164</f>
        <v>0</v>
      </c>
      <c r="S164" s="136">
        <v>0</v>
      </c>
      <c r="T164" s="137">
        <f>S164*H164</f>
        <v>0</v>
      </c>
      <c r="AR164" s="138" t="s">
        <v>198</v>
      </c>
      <c r="AT164" s="138" t="s">
        <v>194</v>
      </c>
      <c r="AU164" s="138" t="s">
        <v>84</v>
      </c>
      <c r="AY164" s="16" t="s">
        <v>193</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198</v>
      </c>
      <c r="BM164" s="138" t="s">
        <v>318</v>
      </c>
    </row>
    <row r="165" spans="2:65" s="1" customFormat="1" x14ac:dyDescent="0.2">
      <c r="B165" s="31"/>
      <c r="D165" s="140" t="s">
        <v>199</v>
      </c>
      <c r="F165" s="141" t="s">
        <v>2489</v>
      </c>
      <c r="I165" s="142"/>
      <c r="L165" s="31"/>
      <c r="M165" s="143"/>
      <c r="T165" s="53"/>
      <c r="AT165" s="16" t="s">
        <v>199</v>
      </c>
      <c r="AU165" s="16" t="s">
        <v>84</v>
      </c>
    </row>
    <row r="166" spans="2:65" s="1" customFormat="1" ht="16.5" customHeight="1" x14ac:dyDescent="0.2">
      <c r="B166" s="31"/>
      <c r="C166" s="126" t="s">
        <v>229</v>
      </c>
      <c r="D166" s="126" t="s">
        <v>194</v>
      </c>
      <c r="E166" s="127" t="s">
        <v>2490</v>
      </c>
      <c r="F166" s="128" t="s">
        <v>2491</v>
      </c>
      <c r="G166" s="129" t="s">
        <v>1695</v>
      </c>
      <c r="H166" s="130">
        <v>2</v>
      </c>
      <c r="I166" s="131"/>
      <c r="J166" s="132">
        <f>ROUND(I166*H166,2)</f>
        <v>0</v>
      </c>
      <c r="K166" s="133"/>
      <c r="L166" s="31"/>
      <c r="M166" s="134" t="s">
        <v>1</v>
      </c>
      <c r="N166" s="135" t="s">
        <v>41</v>
      </c>
      <c r="P166" s="136">
        <f>O166*H166</f>
        <v>0</v>
      </c>
      <c r="Q166" s="136">
        <v>0</v>
      </c>
      <c r="R166" s="136">
        <f>Q166*H166</f>
        <v>0</v>
      </c>
      <c r="S166" s="136">
        <v>0</v>
      </c>
      <c r="T166" s="137">
        <f>S166*H166</f>
        <v>0</v>
      </c>
      <c r="AR166" s="138" t="s">
        <v>198</v>
      </c>
      <c r="AT166" s="138" t="s">
        <v>194</v>
      </c>
      <c r="AU166" s="138" t="s">
        <v>84</v>
      </c>
      <c r="AY166" s="16" t="s">
        <v>193</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198</v>
      </c>
      <c r="BM166" s="138" t="s">
        <v>322</v>
      </c>
    </row>
    <row r="167" spans="2:65" s="1" customFormat="1" x14ac:dyDescent="0.2">
      <c r="B167" s="31"/>
      <c r="D167" s="140" t="s">
        <v>199</v>
      </c>
      <c r="F167" s="141" t="s">
        <v>2491</v>
      </c>
      <c r="I167" s="142"/>
      <c r="L167" s="31"/>
      <c r="M167" s="143"/>
      <c r="T167" s="53"/>
      <c r="AT167" s="16" t="s">
        <v>199</v>
      </c>
      <c r="AU167" s="16" t="s">
        <v>84</v>
      </c>
    </row>
    <row r="168" spans="2:65" s="1" customFormat="1" ht="21.75" customHeight="1" x14ac:dyDescent="0.2">
      <c r="B168" s="31"/>
      <c r="C168" s="126" t="s">
        <v>327</v>
      </c>
      <c r="D168" s="126" t="s">
        <v>194</v>
      </c>
      <c r="E168" s="127" t="s">
        <v>2492</v>
      </c>
      <c r="F168" s="128" t="s">
        <v>2493</v>
      </c>
      <c r="G168" s="129" t="s">
        <v>1695</v>
      </c>
      <c r="H168" s="130">
        <v>2</v>
      </c>
      <c r="I168" s="131"/>
      <c r="J168" s="132">
        <f>ROUND(I168*H168,2)</f>
        <v>0</v>
      </c>
      <c r="K168" s="133"/>
      <c r="L168" s="31"/>
      <c r="M168" s="134" t="s">
        <v>1</v>
      </c>
      <c r="N168" s="135" t="s">
        <v>41</v>
      </c>
      <c r="P168" s="136">
        <f>O168*H168</f>
        <v>0</v>
      </c>
      <c r="Q168" s="136">
        <v>0</v>
      </c>
      <c r="R168" s="136">
        <f>Q168*H168</f>
        <v>0</v>
      </c>
      <c r="S168" s="136">
        <v>0</v>
      </c>
      <c r="T168" s="137">
        <f>S168*H168</f>
        <v>0</v>
      </c>
      <c r="AR168" s="138" t="s">
        <v>198</v>
      </c>
      <c r="AT168" s="138" t="s">
        <v>194</v>
      </c>
      <c r="AU168" s="138" t="s">
        <v>84</v>
      </c>
      <c r="AY168" s="16" t="s">
        <v>193</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198</v>
      </c>
      <c r="BM168" s="138" t="s">
        <v>326</v>
      </c>
    </row>
    <row r="169" spans="2:65" s="1" customFormat="1" x14ac:dyDescent="0.2">
      <c r="B169" s="31"/>
      <c r="D169" s="140" t="s">
        <v>199</v>
      </c>
      <c r="F169" s="141" t="s">
        <v>2493</v>
      </c>
      <c r="I169" s="142"/>
      <c r="L169" s="31"/>
      <c r="M169" s="143"/>
      <c r="T169" s="53"/>
      <c r="AT169" s="16" t="s">
        <v>199</v>
      </c>
      <c r="AU169" s="16" t="s">
        <v>84</v>
      </c>
    </row>
    <row r="170" spans="2:65" s="1" customFormat="1" ht="16.5" customHeight="1" x14ac:dyDescent="0.2">
      <c r="B170" s="31"/>
      <c r="C170" s="126" t="s">
        <v>235</v>
      </c>
      <c r="D170" s="126" t="s">
        <v>194</v>
      </c>
      <c r="E170" s="127" t="s">
        <v>2494</v>
      </c>
      <c r="F170" s="128" t="s">
        <v>2495</v>
      </c>
      <c r="G170" s="129" t="s">
        <v>1695</v>
      </c>
      <c r="H170" s="130">
        <v>2</v>
      </c>
      <c r="I170" s="131"/>
      <c r="J170" s="132">
        <f>ROUND(I170*H170,2)</f>
        <v>0</v>
      </c>
      <c r="K170" s="133"/>
      <c r="L170" s="31"/>
      <c r="M170" s="134" t="s">
        <v>1</v>
      </c>
      <c r="N170" s="135" t="s">
        <v>41</v>
      </c>
      <c r="P170" s="136">
        <f>O170*H170</f>
        <v>0</v>
      </c>
      <c r="Q170" s="136">
        <v>0</v>
      </c>
      <c r="R170" s="136">
        <f>Q170*H170</f>
        <v>0</v>
      </c>
      <c r="S170" s="136">
        <v>0</v>
      </c>
      <c r="T170" s="137">
        <f>S170*H170</f>
        <v>0</v>
      </c>
      <c r="AR170" s="138" t="s">
        <v>198</v>
      </c>
      <c r="AT170" s="138" t="s">
        <v>194</v>
      </c>
      <c r="AU170" s="138" t="s">
        <v>84</v>
      </c>
      <c r="AY170" s="16" t="s">
        <v>193</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198</v>
      </c>
      <c r="BM170" s="138" t="s">
        <v>330</v>
      </c>
    </row>
    <row r="171" spans="2:65" s="1" customFormat="1" x14ac:dyDescent="0.2">
      <c r="B171" s="31"/>
      <c r="D171" s="140" t="s">
        <v>199</v>
      </c>
      <c r="F171" s="141" t="s">
        <v>2495</v>
      </c>
      <c r="I171" s="142"/>
      <c r="L171" s="31"/>
      <c r="M171" s="143"/>
      <c r="T171" s="53"/>
      <c r="AT171" s="16" t="s">
        <v>199</v>
      </c>
      <c r="AU171" s="16" t="s">
        <v>84</v>
      </c>
    </row>
    <row r="172" spans="2:65" s="1" customFormat="1" ht="16.5" customHeight="1" x14ac:dyDescent="0.2">
      <c r="B172" s="31"/>
      <c r="C172" s="126" t="s">
        <v>335</v>
      </c>
      <c r="D172" s="126" t="s">
        <v>194</v>
      </c>
      <c r="E172" s="127" t="s">
        <v>2496</v>
      </c>
      <c r="F172" s="128" t="s">
        <v>2497</v>
      </c>
      <c r="G172" s="129" t="s">
        <v>246</v>
      </c>
      <c r="H172" s="130">
        <v>60</v>
      </c>
      <c r="I172" s="131"/>
      <c r="J172" s="132">
        <f>ROUND(I172*H172,2)</f>
        <v>0</v>
      </c>
      <c r="K172" s="133"/>
      <c r="L172" s="31"/>
      <c r="M172" s="134" t="s">
        <v>1</v>
      </c>
      <c r="N172" s="135" t="s">
        <v>41</v>
      </c>
      <c r="P172" s="136">
        <f>O172*H172</f>
        <v>0</v>
      </c>
      <c r="Q172" s="136">
        <v>0</v>
      </c>
      <c r="R172" s="136">
        <f>Q172*H172</f>
        <v>0</v>
      </c>
      <c r="S172" s="136">
        <v>0</v>
      </c>
      <c r="T172" s="137">
        <f>S172*H172</f>
        <v>0</v>
      </c>
      <c r="AR172" s="138" t="s">
        <v>198</v>
      </c>
      <c r="AT172" s="138" t="s">
        <v>194</v>
      </c>
      <c r="AU172" s="138" t="s">
        <v>84</v>
      </c>
      <c r="AY172" s="16" t="s">
        <v>193</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198</v>
      </c>
      <c r="BM172" s="138" t="s">
        <v>334</v>
      </c>
    </row>
    <row r="173" spans="2:65" s="1" customFormat="1" x14ac:dyDescent="0.2">
      <c r="B173" s="31"/>
      <c r="D173" s="140" t="s">
        <v>199</v>
      </c>
      <c r="F173" s="141" t="s">
        <v>2497</v>
      </c>
      <c r="I173" s="142"/>
      <c r="L173" s="31"/>
      <c r="M173" s="143"/>
      <c r="T173" s="53"/>
      <c r="AT173" s="16" t="s">
        <v>199</v>
      </c>
      <c r="AU173" s="16" t="s">
        <v>84</v>
      </c>
    </row>
    <row r="174" spans="2:65" s="1" customFormat="1" ht="24.2" customHeight="1" x14ac:dyDescent="0.2">
      <c r="B174" s="31"/>
      <c r="C174" s="126" t="s">
        <v>241</v>
      </c>
      <c r="D174" s="126" t="s">
        <v>194</v>
      </c>
      <c r="E174" s="127" t="s">
        <v>2498</v>
      </c>
      <c r="F174" s="128" t="s">
        <v>2499</v>
      </c>
      <c r="G174" s="129" t="s">
        <v>1695</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198</v>
      </c>
      <c r="AT174" s="138" t="s">
        <v>194</v>
      </c>
      <c r="AU174" s="138" t="s">
        <v>84</v>
      </c>
      <c r="AY174" s="16" t="s">
        <v>193</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198</v>
      </c>
      <c r="BM174" s="138" t="s">
        <v>338</v>
      </c>
    </row>
    <row r="175" spans="2:65" s="1" customFormat="1" ht="19.5" x14ac:dyDescent="0.2">
      <c r="B175" s="31"/>
      <c r="D175" s="140" t="s">
        <v>199</v>
      </c>
      <c r="F175" s="141" t="s">
        <v>2499</v>
      </c>
      <c r="I175" s="142"/>
      <c r="L175" s="31"/>
      <c r="M175" s="143"/>
      <c r="T175" s="53"/>
      <c r="AT175" s="16" t="s">
        <v>199</v>
      </c>
      <c r="AU175" s="16" t="s">
        <v>84</v>
      </c>
    </row>
    <row r="176" spans="2:65" s="1" customFormat="1" ht="24.2" customHeight="1" x14ac:dyDescent="0.2">
      <c r="B176" s="31"/>
      <c r="C176" s="126" t="s">
        <v>348</v>
      </c>
      <c r="D176" s="126" t="s">
        <v>194</v>
      </c>
      <c r="E176" s="127" t="s">
        <v>2500</v>
      </c>
      <c r="F176" s="128" t="s">
        <v>2501</v>
      </c>
      <c r="G176" s="129" t="s">
        <v>1695</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198</v>
      </c>
      <c r="AT176" s="138" t="s">
        <v>194</v>
      </c>
      <c r="AU176" s="138" t="s">
        <v>84</v>
      </c>
      <c r="AY176" s="16" t="s">
        <v>193</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198</v>
      </c>
      <c r="BM176" s="138" t="s">
        <v>343</v>
      </c>
    </row>
    <row r="177" spans="2:65" s="1" customFormat="1" ht="19.5" x14ac:dyDescent="0.2">
      <c r="B177" s="31"/>
      <c r="D177" s="140" t="s">
        <v>199</v>
      </c>
      <c r="F177" s="141" t="s">
        <v>2501</v>
      </c>
      <c r="I177" s="142"/>
      <c r="L177" s="31"/>
      <c r="M177" s="143"/>
      <c r="T177" s="53"/>
      <c r="AT177" s="16" t="s">
        <v>199</v>
      </c>
      <c r="AU177" s="16" t="s">
        <v>84</v>
      </c>
    </row>
    <row r="178" spans="2:65" s="1" customFormat="1" ht="21.75" customHeight="1" x14ac:dyDescent="0.2">
      <c r="B178" s="31"/>
      <c r="C178" s="126" t="s">
        <v>266</v>
      </c>
      <c r="D178" s="126" t="s">
        <v>194</v>
      </c>
      <c r="E178" s="127" t="s">
        <v>2502</v>
      </c>
      <c r="F178" s="128" t="s">
        <v>2503</v>
      </c>
      <c r="G178" s="129" t="s">
        <v>1695</v>
      </c>
      <c r="H178" s="130">
        <v>1</v>
      </c>
      <c r="I178" s="131"/>
      <c r="J178" s="132">
        <f>ROUND(I178*H178,2)</f>
        <v>0</v>
      </c>
      <c r="K178" s="133"/>
      <c r="L178" s="31"/>
      <c r="M178" s="134" t="s">
        <v>1</v>
      </c>
      <c r="N178" s="135" t="s">
        <v>41</v>
      </c>
      <c r="P178" s="136">
        <f>O178*H178</f>
        <v>0</v>
      </c>
      <c r="Q178" s="136">
        <v>0</v>
      </c>
      <c r="R178" s="136">
        <f>Q178*H178</f>
        <v>0</v>
      </c>
      <c r="S178" s="136">
        <v>0</v>
      </c>
      <c r="T178" s="137">
        <f>S178*H178</f>
        <v>0</v>
      </c>
      <c r="AR178" s="138" t="s">
        <v>198</v>
      </c>
      <c r="AT178" s="138" t="s">
        <v>194</v>
      </c>
      <c r="AU178" s="138" t="s">
        <v>84</v>
      </c>
      <c r="AY178" s="16" t="s">
        <v>193</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198</v>
      </c>
      <c r="BM178" s="138" t="s">
        <v>351</v>
      </c>
    </row>
    <row r="179" spans="2:65" s="1" customFormat="1" x14ac:dyDescent="0.2">
      <c r="B179" s="31"/>
      <c r="D179" s="140" t="s">
        <v>199</v>
      </c>
      <c r="F179" s="141" t="s">
        <v>2503</v>
      </c>
      <c r="I179" s="142"/>
      <c r="L179" s="31"/>
      <c r="M179" s="143"/>
      <c r="T179" s="53"/>
      <c r="AT179" s="16" t="s">
        <v>199</v>
      </c>
      <c r="AU179" s="16" t="s">
        <v>84</v>
      </c>
    </row>
    <row r="180" spans="2:65" s="1" customFormat="1" ht="16.5" customHeight="1" x14ac:dyDescent="0.2">
      <c r="B180" s="31"/>
      <c r="C180" s="126" t="s">
        <v>358</v>
      </c>
      <c r="D180" s="126" t="s">
        <v>194</v>
      </c>
      <c r="E180" s="127" t="s">
        <v>2504</v>
      </c>
      <c r="F180" s="128" t="s">
        <v>2505</v>
      </c>
      <c r="G180" s="129" t="s">
        <v>1695</v>
      </c>
      <c r="H180" s="130">
        <v>9</v>
      </c>
      <c r="I180" s="131"/>
      <c r="J180" s="132">
        <f>ROUND(I180*H180,2)</f>
        <v>0</v>
      </c>
      <c r="K180" s="133"/>
      <c r="L180" s="31"/>
      <c r="M180" s="134" t="s">
        <v>1</v>
      </c>
      <c r="N180" s="135" t="s">
        <v>41</v>
      </c>
      <c r="P180" s="136">
        <f>O180*H180</f>
        <v>0</v>
      </c>
      <c r="Q180" s="136">
        <v>0</v>
      </c>
      <c r="R180" s="136">
        <f>Q180*H180</f>
        <v>0</v>
      </c>
      <c r="S180" s="136">
        <v>0</v>
      </c>
      <c r="T180" s="137">
        <f>S180*H180</f>
        <v>0</v>
      </c>
      <c r="AR180" s="138" t="s">
        <v>198</v>
      </c>
      <c r="AT180" s="138" t="s">
        <v>194</v>
      </c>
      <c r="AU180" s="138" t="s">
        <v>84</v>
      </c>
      <c r="AY180" s="16" t="s">
        <v>193</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198</v>
      </c>
      <c r="BM180" s="138" t="s">
        <v>355</v>
      </c>
    </row>
    <row r="181" spans="2:65" s="1" customFormat="1" x14ac:dyDescent="0.2">
      <c r="B181" s="31"/>
      <c r="D181" s="140" t="s">
        <v>199</v>
      </c>
      <c r="F181" s="141" t="s">
        <v>2505</v>
      </c>
      <c r="I181" s="142"/>
      <c r="L181" s="31"/>
      <c r="M181" s="143"/>
      <c r="T181" s="53"/>
      <c r="AT181" s="16" t="s">
        <v>199</v>
      </c>
      <c r="AU181" s="16" t="s">
        <v>84</v>
      </c>
    </row>
    <row r="182" spans="2:65" s="1" customFormat="1" ht="24.2" customHeight="1" x14ac:dyDescent="0.2">
      <c r="B182" s="31"/>
      <c r="C182" s="126" t="s">
        <v>273</v>
      </c>
      <c r="D182" s="126" t="s">
        <v>194</v>
      </c>
      <c r="E182" s="127" t="s">
        <v>2506</v>
      </c>
      <c r="F182" s="128" t="s">
        <v>2507</v>
      </c>
      <c r="G182" s="129" t="s">
        <v>1695</v>
      </c>
      <c r="H182" s="130">
        <v>1</v>
      </c>
      <c r="I182" s="131"/>
      <c r="J182" s="132">
        <f>ROUND(I182*H182,2)</f>
        <v>0</v>
      </c>
      <c r="K182" s="133"/>
      <c r="L182" s="31"/>
      <c r="M182" s="134" t="s">
        <v>1</v>
      </c>
      <c r="N182" s="135" t="s">
        <v>41</v>
      </c>
      <c r="P182" s="136">
        <f>O182*H182</f>
        <v>0</v>
      </c>
      <c r="Q182" s="136">
        <v>0</v>
      </c>
      <c r="R182" s="136">
        <f>Q182*H182</f>
        <v>0</v>
      </c>
      <c r="S182" s="136">
        <v>0</v>
      </c>
      <c r="T182" s="137">
        <f>S182*H182</f>
        <v>0</v>
      </c>
      <c r="AR182" s="138" t="s">
        <v>198</v>
      </c>
      <c r="AT182" s="138" t="s">
        <v>194</v>
      </c>
      <c r="AU182" s="138" t="s">
        <v>84</v>
      </c>
      <c r="AY182" s="16" t="s">
        <v>193</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198</v>
      </c>
      <c r="BM182" s="138" t="s">
        <v>361</v>
      </c>
    </row>
    <row r="183" spans="2:65" s="1" customFormat="1" x14ac:dyDescent="0.2">
      <c r="B183" s="31"/>
      <c r="D183" s="140" t="s">
        <v>199</v>
      </c>
      <c r="F183" s="141" t="s">
        <v>2507</v>
      </c>
      <c r="I183" s="142"/>
      <c r="L183" s="31"/>
      <c r="M183" s="143"/>
      <c r="T183" s="53"/>
      <c r="AT183" s="16" t="s">
        <v>199</v>
      </c>
      <c r="AU183" s="16" t="s">
        <v>84</v>
      </c>
    </row>
    <row r="184" spans="2:65" s="1" customFormat="1" ht="16.5" customHeight="1" x14ac:dyDescent="0.2">
      <c r="B184" s="31"/>
      <c r="C184" s="126" t="s">
        <v>372</v>
      </c>
      <c r="D184" s="126" t="s">
        <v>194</v>
      </c>
      <c r="E184" s="127" t="s">
        <v>2508</v>
      </c>
      <c r="F184" s="128" t="s">
        <v>2509</v>
      </c>
      <c r="G184" s="129" t="s">
        <v>304</v>
      </c>
      <c r="H184" s="130">
        <v>12</v>
      </c>
      <c r="I184" s="131"/>
      <c r="J184" s="132">
        <f>ROUND(I184*H184,2)</f>
        <v>0</v>
      </c>
      <c r="K184" s="133"/>
      <c r="L184" s="31"/>
      <c r="M184" s="134" t="s">
        <v>1</v>
      </c>
      <c r="N184" s="135" t="s">
        <v>41</v>
      </c>
      <c r="P184" s="136">
        <f>O184*H184</f>
        <v>0</v>
      </c>
      <c r="Q184" s="136">
        <v>0</v>
      </c>
      <c r="R184" s="136">
        <f>Q184*H184</f>
        <v>0</v>
      </c>
      <c r="S184" s="136">
        <v>0</v>
      </c>
      <c r="T184" s="137">
        <f>S184*H184</f>
        <v>0</v>
      </c>
      <c r="AR184" s="138" t="s">
        <v>198</v>
      </c>
      <c r="AT184" s="138" t="s">
        <v>194</v>
      </c>
      <c r="AU184" s="138" t="s">
        <v>84</v>
      </c>
      <c r="AY184" s="16" t="s">
        <v>193</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198</v>
      </c>
      <c r="BM184" s="138" t="s">
        <v>367</v>
      </c>
    </row>
    <row r="185" spans="2:65" s="1" customFormat="1" x14ac:dyDescent="0.2">
      <c r="B185" s="31"/>
      <c r="D185" s="140" t="s">
        <v>199</v>
      </c>
      <c r="F185" s="141" t="s">
        <v>2509</v>
      </c>
      <c r="I185" s="142"/>
      <c r="L185" s="31"/>
      <c r="M185" s="143"/>
      <c r="T185" s="53"/>
      <c r="AT185" s="16" t="s">
        <v>199</v>
      </c>
      <c r="AU185" s="16" t="s">
        <v>84</v>
      </c>
    </row>
    <row r="186" spans="2:65" s="1" customFormat="1" ht="16.5" customHeight="1" x14ac:dyDescent="0.2">
      <c r="B186" s="31"/>
      <c r="C186" s="126" t="s">
        <v>294</v>
      </c>
      <c r="D186" s="126" t="s">
        <v>194</v>
      </c>
      <c r="E186" s="127" t="s">
        <v>2510</v>
      </c>
      <c r="F186" s="128" t="s">
        <v>2511</v>
      </c>
      <c r="G186" s="129" t="s">
        <v>304</v>
      </c>
      <c r="H186" s="130">
        <v>20</v>
      </c>
      <c r="I186" s="131"/>
      <c r="J186" s="132">
        <f>ROUND(I186*H186,2)</f>
        <v>0</v>
      </c>
      <c r="K186" s="133"/>
      <c r="L186" s="31"/>
      <c r="M186" s="134" t="s">
        <v>1</v>
      </c>
      <c r="N186" s="135" t="s">
        <v>41</v>
      </c>
      <c r="P186" s="136">
        <f>O186*H186</f>
        <v>0</v>
      </c>
      <c r="Q186" s="136">
        <v>0</v>
      </c>
      <c r="R186" s="136">
        <f>Q186*H186</f>
        <v>0</v>
      </c>
      <c r="S186" s="136">
        <v>0</v>
      </c>
      <c r="T186" s="137">
        <f>S186*H186</f>
        <v>0</v>
      </c>
      <c r="AR186" s="138" t="s">
        <v>198</v>
      </c>
      <c r="AT186" s="138" t="s">
        <v>194</v>
      </c>
      <c r="AU186" s="138" t="s">
        <v>84</v>
      </c>
      <c r="AY186" s="16" t="s">
        <v>193</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198</v>
      </c>
      <c r="BM186" s="138" t="s">
        <v>585</v>
      </c>
    </row>
    <row r="187" spans="2:65" s="1" customFormat="1" x14ac:dyDescent="0.2">
      <c r="B187" s="31"/>
      <c r="D187" s="140" t="s">
        <v>199</v>
      </c>
      <c r="F187" s="141" t="s">
        <v>2511</v>
      </c>
      <c r="I187" s="142"/>
      <c r="L187" s="31"/>
      <c r="M187" s="143"/>
      <c r="T187" s="53"/>
      <c r="AT187" s="16" t="s">
        <v>199</v>
      </c>
      <c r="AU187" s="16" t="s">
        <v>84</v>
      </c>
    </row>
    <row r="188" spans="2:65" s="1" customFormat="1" ht="16.5" customHeight="1" x14ac:dyDescent="0.2">
      <c r="B188" s="31"/>
      <c r="C188" s="126" t="s">
        <v>388</v>
      </c>
      <c r="D188" s="126" t="s">
        <v>194</v>
      </c>
      <c r="E188" s="127" t="s">
        <v>2512</v>
      </c>
      <c r="F188" s="128" t="s">
        <v>2513</v>
      </c>
      <c r="G188" s="129" t="s">
        <v>1695</v>
      </c>
      <c r="H188" s="130">
        <v>2</v>
      </c>
      <c r="I188" s="131"/>
      <c r="J188" s="132">
        <f>ROUND(I188*H188,2)</f>
        <v>0</v>
      </c>
      <c r="K188" s="133"/>
      <c r="L188" s="31"/>
      <c r="M188" s="134" t="s">
        <v>1</v>
      </c>
      <c r="N188" s="135" t="s">
        <v>41</v>
      </c>
      <c r="P188" s="136">
        <f>O188*H188</f>
        <v>0</v>
      </c>
      <c r="Q188" s="136">
        <v>0</v>
      </c>
      <c r="R188" s="136">
        <f>Q188*H188</f>
        <v>0</v>
      </c>
      <c r="S188" s="136">
        <v>0</v>
      </c>
      <c r="T188" s="137">
        <f>S188*H188</f>
        <v>0</v>
      </c>
      <c r="AR188" s="138" t="s">
        <v>198</v>
      </c>
      <c r="AT188" s="138" t="s">
        <v>194</v>
      </c>
      <c r="AU188" s="138" t="s">
        <v>84</v>
      </c>
      <c r="AY188" s="16" t="s">
        <v>193</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198</v>
      </c>
      <c r="BM188" s="138" t="s">
        <v>596</v>
      </c>
    </row>
    <row r="189" spans="2:65" s="1" customFormat="1" x14ac:dyDescent="0.2">
      <c r="B189" s="31"/>
      <c r="D189" s="140" t="s">
        <v>199</v>
      </c>
      <c r="F189" s="141" t="s">
        <v>2513</v>
      </c>
      <c r="I189" s="142"/>
      <c r="L189" s="31"/>
      <c r="M189" s="143"/>
      <c r="T189" s="53"/>
      <c r="AT189" s="16" t="s">
        <v>199</v>
      </c>
      <c r="AU189" s="16" t="s">
        <v>84</v>
      </c>
    </row>
    <row r="190" spans="2:65" s="10" customFormat="1" ht="25.9" customHeight="1" x14ac:dyDescent="0.2">
      <c r="B190" s="116"/>
      <c r="D190" s="117" t="s">
        <v>75</v>
      </c>
      <c r="E190" s="118" t="s">
        <v>2514</v>
      </c>
      <c r="F190" s="118" t="s">
        <v>139</v>
      </c>
      <c r="I190" s="119"/>
      <c r="J190" s="120">
        <f>BK190</f>
        <v>0</v>
      </c>
      <c r="L190" s="116"/>
      <c r="M190" s="121"/>
      <c r="P190" s="122">
        <f>SUM(P191:P200)</f>
        <v>0</v>
      </c>
      <c r="R190" s="122">
        <f>SUM(R191:R200)</f>
        <v>0</v>
      </c>
      <c r="T190" s="123">
        <f>SUM(T191:T200)</f>
        <v>0</v>
      </c>
      <c r="AR190" s="117" t="s">
        <v>84</v>
      </c>
      <c r="AT190" s="124" t="s">
        <v>75</v>
      </c>
      <c r="AU190" s="124" t="s">
        <v>76</v>
      </c>
      <c r="AY190" s="117" t="s">
        <v>193</v>
      </c>
      <c r="BK190" s="125">
        <f>SUM(BK191:BK200)</f>
        <v>0</v>
      </c>
    </row>
    <row r="191" spans="2:65" s="1" customFormat="1" ht="16.5" customHeight="1" x14ac:dyDescent="0.2">
      <c r="B191" s="31"/>
      <c r="C191" s="126" t="s">
        <v>299</v>
      </c>
      <c r="D191" s="126" t="s">
        <v>194</v>
      </c>
      <c r="E191" s="127" t="s">
        <v>2515</v>
      </c>
      <c r="F191" s="128" t="s">
        <v>2516</v>
      </c>
      <c r="G191" s="129" t="s">
        <v>2040</v>
      </c>
      <c r="H191" s="130">
        <v>1</v>
      </c>
      <c r="I191" s="131"/>
      <c r="J191" s="132">
        <f>ROUND(I191*H191,2)</f>
        <v>0</v>
      </c>
      <c r="K191" s="133"/>
      <c r="L191" s="31"/>
      <c r="M191" s="134" t="s">
        <v>1</v>
      </c>
      <c r="N191" s="135" t="s">
        <v>41</v>
      </c>
      <c r="P191" s="136">
        <f>O191*H191</f>
        <v>0</v>
      </c>
      <c r="Q191" s="136">
        <v>0</v>
      </c>
      <c r="R191" s="136">
        <f>Q191*H191</f>
        <v>0</v>
      </c>
      <c r="S191" s="136">
        <v>0</v>
      </c>
      <c r="T191" s="137">
        <f>S191*H191</f>
        <v>0</v>
      </c>
      <c r="AR191" s="138" t="s">
        <v>198</v>
      </c>
      <c r="AT191" s="138" t="s">
        <v>194</v>
      </c>
      <c r="AU191" s="138" t="s">
        <v>84</v>
      </c>
      <c r="AY191" s="16" t="s">
        <v>193</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198</v>
      </c>
      <c r="BM191" s="138" t="s">
        <v>608</v>
      </c>
    </row>
    <row r="192" spans="2:65" s="1" customFormat="1" x14ac:dyDescent="0.2">
      <c r="B192" s="31"/>
      <c r="D192" s="140" t="s">
        <v>199</v>
      </c>
      <c r="F192" s="141" t="s">
        <v>2516</v>
      </c>
      <c r="I192" s="142"/>
      <c r="L192" s="31"/>
      <c r="M192" s="143"/>
      <c r="T192" s="53"/>
      <c r="AT192" s="16" t="s">
        <v>199</v>
      </c>
      <c r="AU192" s="16" t="s">
        <v>84</v>
      </c>
    </row>
    <row r="193" spans="2:65" s="1" customFormat="1" ht="24.2" customHeight="1" x14ac:dyDescent="0.2">
      <c r="B193" s="31"/>
      <c r="C193" s="126" t="s">
        <v>398</v>
      </c>
      <c r="D193" s="126" t="s">
        <v>194</v>
      </c>
      <c r="E193" s="127" t="s">
        <v>2517</v>
      </c>
      <c r="F193" s="128" t="s">
        <v>2518</v>
      </c>
      <c r="G193" s="129" t="s">
        <v>2519</v>
      </c>
      <c r="H193" s="130">
        <v>8</v>
      </c>
      <c r="I193" s="131"/>
      <c r="J193" s="132">
        <f>ROUND(I193*H193,2)</f>
        <v>0</v>
      </c>
      <c r="K193" s="133"/>
      <c r="L193" s="31"/>
      <c r="M193" s="134" t="s">
        <v>1</v>
      </c>
      <c r="N193" s="135" t="s">
        <v>41</v>
      </c>
      <c r="P193" s="136">
        <f>O193*H193</f>
        <v>0</v>
      </c>
      <c r="Q193" s="136">
        <v>0</v>
      </c>
      <c r="R193" s="136">
        <f>Q193*H193</f>
        <v>0</v>
      </c>
      <c r="S193" s="136">
        <v>0</v>
      </c>
      <c r="T193" s="137">
        <f>S193*H193</f>
        <v>0</v>
      </c>
      <c r="AR193" s="138" t="s">
        <v>198</v>
      </c>
      <c r="AT193" s="138" t="s">
        <v>194</v>
      </c>
      <c r="AU193" s="138" t="s">
        <v>84</v>
      </c>
      <c r="AY193" s="16" t="s">
        <v>193</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198</v>
      </c>
      <c r="BM193" s="138" t="s">
        <v>461</v>
      </c>
    </row>
    <row r="194" spans="2:65" s="1" customFormat="1" x14ac:dyDescent="0.2">
      <c r="B194" s="31"/>
      <c r="D194" s="140" t="s">
        <v>199</v>
      </c>
      <c r="F194" s="141" t="s">
        <v>2518</v>
      </c>
      <c r="I194" s="142"/>
      <c r="L194" s="31"/>
      <c r="M194" s="143"/>
      <c r="T194" s="53"/>
      <c r="AT194" s="16" t="s">
        <v>199</v>
      </c>
      <c r="AU194" s="16" t="s">
        <v>84</v>
      </c>
    </row>
    <row r="195" spans="2:65" s="1" customFormat="1" ht="16.5" customHeight="1" x14ac:dyDescent="0.2">
      <c r="B195" s="31"/>
      <c r="C195" s="126" t="s">
        <v>305</v>
      </c>
      <c r="D195" s="126" t="s">
        <v>194</v>
      </c>
      <c r="E195" s="127" t="s">
        <v>2520</v>
      </c>
      <c r="F195" s="128" t="s">
        <v>2432</v>
      </c>
      <c r="G195" s="129" t="s">
        <v>2040</v>
      </c>
      <c r="H195" s="130">
        <v>1</v>
      </c>
      <c r="I195" s="131"/>
      <c r="J195" s="132">
        <f>ROUND(I195*H195,2)</f>
        <v>0</v>
      </c>
      <c r="K195" s="133"/>
      <c r="L195" s="31"/>
      <c r="M195" s="134" t="s">
        <v>1</v>
      </c>
      <c r="N195" s="135" t="s">
        <v>41</v>
      </c>
      <c r="P195" s="136">
        <f>O195*H195</f>
        <v>0</v>
      </c>
      <c r="Q195" s="136">
        <v>0</v>
      </c>
      <c r="R195" s="136">
        <f>Q195*H195</f>
        <v>0</v>
      </c>
      <c r="S195" s="136">
        <v>0</v>
      </c>
      <c r="T195" s="137">
        <f>S195*H195</f>
        <v>0</v>
      </c>
      <c r="AR195" s="138" t="s">
        <v>198</v>
      </c>
      <c r="AT195" s="138" t="s">
        <v>194</v>
      </c>
      <c r="AU195" s="138" t="s">
        <v>84</v>
      </c>
      <c r="AY195" s="16" t="s">
        <v>193</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198</v>
      </c>
      <c r="BM195" s="138" t="s">
        <v>473</v>
      </c>
    </row>
    <row r="196" spans="2:65" s="1" customFormat="1" x14ac:dyDescent="0.2">
      <c r="B196" s="31"/>
      <c r="D196" s="140" t="s">
        <v>199</v>
      </c>
      <c r="F196" s="141" t="s">
        <v>2432</v>
      </c>
      <c r="I196" s="142"/>
      <c r="L196" s="31"/>
      <c r="M196" s="143"/>
      <c r="T196" s="53"/>
      <c r="AT196" s="16" t="s">
        <v>199</v>
      </c>
      <c r="AU196" s="16" t="s">
        <v>84</v>
      </c>
    </row>
    <row r="197" spans="2:65" s="1" customFormat="1" ht="24.2" customHeight="1" x14ac:dyDescent="0.2">
      <c r="B197" s="31"/>
      <c r="C197" s="126" t="s">
        <v>409</v>
      </c>
      <c r="D197" s="126" t="s">
        <v>194</v>
      </c>
      <c r="E197" s="127" t="s">
        <v>2521</v>
      </c>
      <c r="F197" s="128" t="s">
        <v>2435</v>
      </c>
      <c r="G197" s="129" t="s">
        <v>2040</v>
      </c>
      <c r="H197" s="130">
        <v>1</v>
      </c>
      <c r="I197" s="131"/>
      <c r="J197" s="132">
        <f>ROUND(I197*H197,2)</f>
        <v>0</v>
      </c>
      <c r="K197" s="133"/>
      <c r="L197" s="31"/>
      <c r="M197" s="134" t="s">
        <v>1</v>
      </c>
      <c r="N197" s="135" t="s">
        <v>41</v>
      </c>
      <c r="P197" s="136">
        <f>O197*H197</f>
        <v>0</v>
      </c>
      <c r="Q197" s="136">
        <v>0</v>
      </c>
      <c r="R197" s="136">
        <f>Q197*H197</f>
        <v>0</v>
      </c>
      <c r="S197" s="136">
        <v>0</v>
      </c>
      <c r="T197" s="137">
        <f>S197*H197</f>
        <v>0</v>
      </c>
      <c r="AR197" s="138" t="s">
        <v>198</v>
      </c>
      <c r="AT197" s="138" t="s">
        <v>194</v>
      </c>
      <c r="AU197" s="138" t="s">
        <v>84</v>
      </c>
      <c r="AY197" s="16" t="s">
        <v>193</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198</v>
      </c>
      <c r="BM197" s="138" t="s">
        <v>479</v>
      </c>
    </row>
    <row r="198" spans="2:65" s="1" customFormat="1" x14ac:dyDescent="0.2">
      <c r="B198" s="31"/>
      <c r="D198" s="140" t="s">
        <v>199</v>
      </c>
      <c r="F198" s="141" t="s">
        <v>2435</v>
      </c>
      <c r="I198" s="142"/>
      <c r="L198" s="31"/>
      <c r="M198" s="143"/>
      <c r="T198" s="53"/>
      <c r="AT198" s="16" t="s">
        <v>199</v>
      </c>
      <c r="AU198" s="16" t="s">
        <v>84</v>
      </c>
    </row>
    <row r="199" spans="2:65" s="1" customFormat="1" ht="24.2" customHeight="1" x14ac:dyDescent="0.2">
      <c r="B199" s="31"/>
      <c r="C199" s="126" t="s">
        <v>309</v>
      </c>
      <c r="D199" s="126" t="s">
        <v>194</v>
      </c>
      <c r="E199" s="127" t="s">
        <v>2522</v>
      </c>
      <c r="F199" s="128" t="s">
        <v>2437</v>
      </c>
      <c r="G199" s="129" t="s">
        <v>2040</v>
      </c>
      <c r="H199" s="130">
        <v>1</v>
      </c>
      <c r="I199" s="131"/>
      <c r="J199" s="132">
        <f>ROUND(I199*H199,2)</f>
        <v>0</v>
      </c>
      <c r="K199" s="133"/>
      <c r="L199" s="31"/>
      <c r="M199" s="134" t="s">
        <v>1</v>
      </c>
      <c r="N199" s="135" t="s">
        <v>41</v>
      </c>
      <c r="P199" s="136">
        <f>O199*H199</f>
        <v>0</v>
      </c>
      <c r="Q199" s="136">
        <v>0</v>
      </c>
      <c r="R199" s="136">
        <f>Q199*H199</f>
        <v>0</v>
      </c>
      <c r="S199" s="136">
        <v>0</v>
      </c>
      <c r="T199" s="137">
        <f>S199*H199</f>
        <v>0</v>
      </c>
      <c r="AR199" s="138" t="s">
        <v>198</v>
      </c>
      <c r="AT199" s="138" t="s">
        <v>194</v>
      </c>
      <c r="AU199" s="138" t="s">
        <v>84</v>
      </c>
      <c r="AY199" s="16" t="s">
        <v>193</v>
      </c>
      <c r="BE199" s="139">
        <f>IF(N199="základní",J199,0)</f>
        <v>0</v>
      </c>
      <c r="BF199" s="139">
        <f>IF(N199="snížená",J199,0)</f>
        <v>0</v>
      </c>
      <c r="BG199" s="139">
        <f>IF(N199="zákl. přenesená",J199,0)</f>
        <v>0</v>
      </c>
      <c r="BH199" s="139">
        <f>IF(N199="sníž. přenesená",J199,0)</f>
        <v>0</v>
      </c>
      <c r="BI199" s="139">
        <f>IF(N199="nulová",J199,0)</f>
        <v>0</v>
      </c>
      <c r="BJ199" s="16" t="s">
        <v>84</v>
      </c>
      <c r="BK199" s="139">
        <f>ROUND(I199*H199,2)</f>
        <v>0</v>
      </c>
      <c r="BL199" s="16" t="s">
        <v>198</v>
      </c>
      <c r="BM199" s="138" t="s">
        <v>482</v>
      </c>
    </row>
    <row r="200" spans="2:65" s="1" customFormat="1" x14ac:dyDescent="0.2">
      <c r="B200" s="31"/>
      <c r="D200" s="140" t="s">
        <v>199</v>
      </c>
      <c r="F200" s="141" t="s">
        <v>2437</v>
      </c>
      <c r="I200" s="142"/>
      <c r="L200" s="31"/>
      <c r="M200" s="176"/>
      <c r="N200" s="177"/>
      <c r="O200" s="177"/>
      <c r="P200" s="177"/>
      <c r="Q200" s="177"/>
      <c r="R200" s="177"/>
      <c r="S200" s="177"/>
      <c r="T200" s="178"/>
      <c r="AT200" s="16" t="s">
        <v>199</v>
      </c>
      <c r="AU200" s="16" t="s">
        <v>84</v>
      </c>
    </row>
    <row r="201" spans="2:65" s="1" customFormat="1" ht="7.15" customHeight="1" x14ac:dyDescent="0.2">
      <c r="B201" s="42"/>
      <c r="C201" s="43"/>
      <c r="D201" s="43"/>
      <c r="E201" s="43"/>
      <c r="F201" s="43"/>
      <c r="G201" s="43"/>
      <c r="H201" s="43"/>
      <c r="I201" s="43"/>
      <c r="J201" s="43"/>
      <c r="K201" s="43"/>
      <c r="L201" s="31"/>
    </row>
  </sheetData>
  <sheetProtection algorithmName="SHA-512" hashValue="+a2vXMvsWfWRXIihd4xG4CoMCl8GRJOpS5UGVz1QfVVo+P1+RxLKRUXswmodLSAKxJzlDt65t8WOlEHDsjgBww==" saltValue="Ofab68wT0+c7wpnZWWP7yWIKnfDymaPNmgpJDPSPfIeKZXVgeE+3xcYpR2XJCoN/16OT+iwW5B5dNPQTE7bAfw==" spinCount="100000" sheet="1" objects="1" scenarios="1" formatColumns="0" formatRows="0" autoFilter="0"/>
  <autoFilter ref="C119:K200" xr:uid="{00000000-0009-0000-0000-000007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293"/>
  <sheetViews>
    <sheetView showGridLines="0" topLeftCell="A114" workbookViewId="0">
      <selection activeCell="F129" sqref="F129"/>
    </sheetView>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107</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2523</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ROUND(J120,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ROUND((SUM(BE120:BE292)),  2)</f>
        <v>0</v>
      </c>
      <c r="I33" s="91">
        <v>0.21</v>
      </c>
      <c r="J33" s="90">
        <f>ROUND(((SUM(BE120:BE292))*I33),  2)</f>
        <v>0</v>
      </c>
      <c r="L33" s="31"/>
    </row>
    <row r="34" spans="2:12" s="1" customFormat="1" ht="14.45" customHeight="1" x14ac:dyDescent="0.2">
      <c r="B34" s="31"/>
      <c r="E34" s="26" t="s">
        <v>42</v>
      </c>
      <c r="F34" s="90">
        <f>ROUND((SUM(BF120:BF292)),  2)</f>
        <v>0</v>
      </c>
      <c r="I34" s="91">
        <v>0.12</v>
      </c>
      <c r="J34" s="90">
        <f>ROUND(((SUM(BF120:BF292))*I34),  2)</f>
        <v>0</v>
      </c>
      <c r="L34" s="31"/>
    </row>
    <row r="35" spans="2:12" s="1" customFormat="1" ht="14.45" hidden="1" customHeight="1" x14ac:dyDescent="0.2">
      <c r="B35" s="31"/>
      <c r="E35" s="26" t="s">
        <v>43</v>
      </c>
      <c r="F35" s="90">
        <f>ROUND((SUM(BG120:BG292)),  2)</f>
        <v>0</v>
      </c>
      <c r="I35" s="91">
        <v>0.21</v>
      </c>
      <c r="J35" s="90">
        <f>0</f>
        <v>0</v>
      </c>
      <c r="L35" s="31"/>
    </row>
    <row r="36" spans="2:12" s="1" customFormat="1" ht="14.45" hidden="1" customHeight="1" x14ac:dyDescent="0.2">
      <c r="B36" s="31"/>
      <c r="E36" s="26" t="s">
        <v>44</v>
      </c>
      <c r="F36" s="90">
        <f>ROUND((SUM(BH120:BH292)),  2)</f>
        <v>0</v>
      </c>
      <c r="I36" s="91">
        <v>0.12</v>
      </c>
      <c r="J36" s="90">
        <f>0</f>
        <v>0</v>
      </c>
      <c r="L36" s="31"/>
    </row>
    <row r="37" spans="2:12" s="1" customFormat="1" ht="14.45" hidden="1" customHeight="1" x14ac:dyDescent="0.2">
      <c r="B37" s="31"/>
      <c r="E37" s="26" t="s">
        <v>45</v>
      </c>
      <c r="F37" s="90">
        <f>ROUND((SUM(BI120:BI292)),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2.2.0.4.01.6.3 -  Novostavba objektu občanské vybavenosti Bory, FVE</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J120</f>
        <v>0</v>
      </c>
      <c r="L96" s="31"/>
      <c r="AU96" s="16" t="s">
        <v>149</v>
      </c>
    </row>
    <row r="97" spans="2:12" s="8" customFormat="1" ht="25.15" customHeight="1" x14ac:dyDescent="0.2">
      <c r="B97" s="103"/>
      <c r="D97" s="104" t="s">
        <v>2028</v>
      </c>
      <c r="E97" s="105"/>
      <c r="F97" s="105"/>
      <c r="G97" s="105"/>
      <c r="H97" s="105"/>
      <c r="I97" s="105"/>
      <c r="J97" s="106">
        <f>J121</f>
        <v>0</v>
      </c>
      <c r="L97" s="103"/>
    </row>
    <row r="98" spans="2:12" s="8" customFormat="1" ht="25.15" customHeight="1" x14ac:dyDescent="0.2">
      <c r="B98" s="103"/>
      <c r="D98" s="104" t="s">
        <v>2029</v>
      </c>
      <c r="E98" s="105"/>
      <c r="F98" s="105"/>
      <c r="G98" s="105"/>
      <c r="H98" s="105"/>
      <c r="I98" s="105"/>
      <c r="J98" s="106">
        <f>J122</f>
        <v>0</v>
      </c>
      <c r="L98" s="103"/>
    </row>
    <row r="99" spans="2:12" s="8" customFormat="1" ht="25.15" customHeight="1" x14ac:dyDescent="0.2">
      <c r="B99" s="103"/>
      <c r="D99" s="104" t="s">
        <v>2030</v>
      </c>
      <c r="E99" s="105"/>
      <c r="F99" s="105"/>
      <c r="G99" s="105"/>
      <c r="H99" s="105"/>
      <c r="I99" s="105"/>
      <c r="J99" s="106">
        <f>J195</f>
        <v>0</v>
      </c>
      <c r="L99" s="103"/>
    </row>
    <row r="100" spans="2:12" s="8" customFormat="1" ht="25.15" customHeight="1" x14ac:dyDescent="0.2">
      <c r="B100" s="103"/>
      <c r="D100" s="104" t="s">
        <v>2031</v>
      </c>
      <c r="E100" s="105"/>
      <c r="F100" s="105"/>
      <c r="G100" s="105"/>
      <c r="H100" s="105"/>
      <c r="I100" s="105"/>
      <c r="J100" s="106">
        <f>J282</f>
        <v>0</v>
      </c>
      <c r="L100" s="103"/>
    </row>
    <row r="101" spans="2:12" s="1" customFormat="1" ht="21.75" customHeight="1" x14ac:dyDescent="0.2">
      <c r="B101" s="31"/>
      <c r="L101" s="31"/>
    </row>
    <row r="102" spans="2:12" s="1" customFormat="1" ht="7.15" customHeight="1" x14ac:dyDescent="0.2">
      <c r="B102" s="42"/>
      <c r="C102" s="43"/>
      <c r="D102" s="43"/>
      <c r="E102" s="43"/>
      <c r="F102" s="43"/>
      <c r="G102" s="43"/>
      <c r="H102" s="43"/>
      <c r="I102" s="43"/>
      <c r="J102" s="43"/>
      <c r="K102" s="43"/>
      <c r="L102" s="31"/>
    </row>
    <row r="106" spans="2:12" s="1" customFormat="1" ht="7.15" customHeight="1" x14ac:dyDescent="0.2">
      <c r="B106" s="44"/>
      <c r="C106" s="45"/>
      <c r="D106" s="45"/>
      <c r="E106" s="45"/>
      <c r="F106" s="45"/>
      <c r="G106" s="45"/>
      <c r="H106" s="45"/>
      <c r="I106" s="45"/>
      <c r="J106" s="45"/>
      <c r="K106" s="45"/>
      <c r="L106" s="31"/>
    </row>
    <row r="107" spans="2:12" s="1" customFormat="1" ht="25.15" customHeight="1" x14ac:dyDescent="0.2">
      <c r="B107" s="31"/>
      <c r="C107" s="20" t="s">
        <v>178</v>
      </c>
      <c r="L107" s="31"/>
    </row>
    <row r="108" spans="2:12" s="1" customFormat="1" ht="7.15" customHeight="1" x14ac:dyDescent="0.2">
      <c r="B108" s="31"/>
      <c r="L108" s="31"/>
    </row>
    <row r="109" spans="2:12" s="1" customFormat="1" ht="12" customHeight="1" x14ac:dyDescent="0.2">
      <c r="B109" s="31"/>
      <c r="C109" s="26" t="s">
        <v>16</v>
      </c>
      <c r="L109" s="31"/>
    </row>
    <row r="110" spans="2:12" s="1" customFormat="1" ht="26.25" customHeight="1" x14ac:dyDescent="0.2">
      <c r="B110" s="31"/>
      <c r="E110" s="226" t="str">
        <f>E7</f>
        <v>Novostavba objektu občanské vybavenosti Bory, p.č. 94, 95 a 96/1, k.ú. Dolní Bory</v>
      </c>
      <c r="F110" s="227"/>
      <c r="G110" s="227"/>
      <c r="H110" s="227"/>
      <c r="L110" s="31"/>
    </row>
    <row r="111" spans="2:12" s="1" customFormat="1" ht="12" customHeight="1" x14ac:dyDescent="0.2">
      <c r="B111" s="31"/>
      <c r="C111" s="26" t="s">
        <v>143</v>
      </c>
      <c r="L111" s="31"/>
    </row>
    <row r="112" spans="2:12" s="1" customFormat="1" ht="30" customHeight="1" x14ac:dyDescent="0.2">
      <c r="B112" s="31"/>
      <c r="E112" s="210" t="str">
        <f>E9</f>
        <v>2.2.0.4.01.6.3 -  Novostavba objektu občanské vybavenosti Bory, FVE</v>
      </c>
      <c r="F112" s="225"/>
      <c r="G112" s="225"/>
      <c r="H112" s="225"/>
      <c r="L112" s="31"/>
    </row>
    <row r="113" spans="2:65" s="1" customFormat="1" ht="7.15" customHeight="1" x14ac:dyDescent="0.2">
      <c r="B113" s="31"/>
      <c r="L113" s="31"/>
    </row>
    <row r="114" spans="2:65" s="1" customFormat="1" ht="12" customHeight="1" x14ac:dyDescent="0.2">
      <c r="B114" s="31"/>
      <c r="C114" s="26" t="s">
        <v>20</v>
      </c>
      <c r="F114" s="24" t="str">
        <f>F12</f>
        <v xml:space="preserve"> </v>
      </c>
      <c r="I114" s="26" t="s">
        <v>22</v>
      </c>
      <c r="J114" s="50" t="str">
        <f>IF(J12="","",J12)</f>
        <v>16. 2. 2025</v>
      </c>
      <c r="L114" s="31"/>
    </row>
    <row r="115" spans="2:65" s="1" customFormat="1" ht="7.15" customHeight="1" x14ac:dyDescent="0.2">
      <c r="B115" s="31"/>
      <c r="L115" s="31"/>
    </row>
    <row r="116" spans="2:65" s="1" customFormat="1" ht="40.15" customHeight="1" x14ac:dyDescent="0.2">
      <c r="B116" s="31"/>
      <c r="C116" s="26" t="s">
        <v>24</v>
      </c>
      <c r="F116" s="24" t="str">
        <f>E15</f>
        <v>Obec Bory, Bory 232, 594 61 Bory</v>
      </c>
      <c r="I116" s="26" t="s">
        <v>30</v>
      </c>
      <c r="J116" s="29" t="str">
        <f>E21</f>
        <v>D+Architekti s.r.o., Polanka 214/10, 674 01 Třebíč</v>
      </c>
      <c r="L116" s="31"/>
    </row>
    <row r="117" spans="2:65" s="1" customFormat="1" ht="15.2" customHeight="1" x14ac:dyDescent="0.2">
      <c r="B117" s="31"/>
      <c r="C117" s="26" t="s">
        <v>28</v>
      </c>
      <c r="F117" s="24" t="str">
        <f>IF(E18="","",E18)</f>
        <v>Vyplň údaj</v>
      </c>
      <c r="I117" s="26" t="s">
        <v>33</v>
      </c>
      <c r="J117" s="29" t="str">
        <f>E24</f>
        <v xml:space="preserve"> </v>
      </c>
      <c r="L117" s="31"/>
    </row>
    <row r="118" spans="2:65" s="1" customFormat="1" ht="10.15" customHeight="1" x14ac:dyDescent="0.2">
      <c r="B118" s="31"/>
      <c r="L118" s="31"/>
    </row>
    <row r="119" spans="2:65" s="9" customFormat="1" ht="29.25" customHeight="1" x14ac:dyDescent="0.2">
      <c r="B119" s="107"/>
      <c r="C119" s="108" t="s">
        <v>179</v>
      </c>
      <c r="D119" s="109" t="s">
        <v>61</v>
      </c>
      <c r="E119" s="109" t="s">
        <v>57</v>
      </c>
      <c r="F119" s="109" t="s">
        <v>58</v>
      </c>
      <c r="G119" s="109" t="s">
        <v>180</v>
      </c>
      <c r="H119" s="109" t="s">
        <v>181</v>
      </c>
      <c r="I119" s="109" t="s">
        <v>182</v>
      </c>
      <c r="J119" s="110" t="s">
        <v>147</v>
      </c>
      <c r="K119" s="111" t="s">
        <v>183</v>
      </c>
      <c r="L119" s="107"/>
      <c r="M119" s="56" t="s">
        <v>1</v>
      </c>
      <c r="N119" s="57" t="s">
        <v>40</v>
      </c>
      <c r="O119" s="57" t="s">
        <v>184</v>
      </c>
      <c r="P119" s="57" t="s">
        <v>185</v>
      </c>
      <c r="Q119" s="57" t="s">
        <v>186</v>
      </c>
      <c r="R119" s="57" t="s">
        <v>187</v>
      </c>
      <c r="S119" s="57" t="s">
        <v>188</v>
      </c>
      <c r="T119" s="58" t="s">
        <v>189</v>
      </c>
    </row>
    <row r="120" spans="2:65" s="1" customFormat="1" ht="22.9" customHeight="1" x14ac:dyDescent="0.25">
      <c r="B120" s="31"/>
      <c r="C120" s="61" t="s">
        <v>190</v>
      </c>
      <c r="J120" s="112">
        <f>BK120</f>
        <v>0</v>
      </c>
      <c r="L120" s="31"/>
      <c r="M120" s="59"/>
      <c r="N120" s="51"/>
      <c r="O120" s="51"/>
      <c r="P120" s="113">
        <f>P121+P122+P195+P282</f>
        <v>0</v>
      </c>
      <c r="Q120" s="51"/>
      <c r="R120" s="113">
        <f>R121+R122+R195+R282</f>
        <v>0</v>
      </c>
      <c r="S120" s="51"/>
      <c r="T120" s="114">
        <f>T121+T122+T195+T282</f>
        <v>0</v>
      </c>
      <c r="AT120" s="16" t="s">
        <v>75</v>
      </c>
      <c r="AU120" s="16" t="s">
        <v>149</v>
      </c>
      <c r="BK120" s="115">
        <f>BK121+BK122+BK195+BK282</f>
        <v>0</v>
      </c>
    </row>
    <row r="121" spans="2:65" s="10" customFormat="1" ht="25.9" customHeight="1" x14ac:dyDescent="0.2">
      <c r="B121" s="116"/>
      <c r="D121" s="117" t="s">
        <v>75</v>
      </c>
      <c r="E121" s="118" t="s">
        <v>862</v>
      </c>
      <c r="F121" s="118" t="s">
        <v>2032</v>
      </c>
      <c r="I121" s="119"/>
      <c r="J121" s="120">
        <f>BK121</f>
        <v>0</v>
      </c>
      <c r="L121" s="116"/>
      <c r="M121" s="121"/>
      <c r="P121" s="122">
        <v>0</v>
      </c>
      <c r="R121" s="122">
        <v>0</v>
      </c>
      <c r="T121" s="123">
        <v>0</v>
      </c>
      <c r="AR121" s="117" t="s">
        <v>84</v>
      </c>
      <c r="AT121" s="124" t="s">
        <v>75</v>
      </c>
      <c r="AU121" s="124" t="s">
        <v>76</v>
      </c>
      <c r="AY121" s="117" t="s">
        <v>193</v>
      </c>
      <c r="BK121" s="125">
        <v>0</v>
      </c>
    </row>
    <row r="122" spans="2:65" s="10" customFormat="1" ht="25.9" customHeight="1" x14ac:dyDescent="0.2">
      <c r="B122" s="116"/>
      <c r="D122" s="117" t="s">
        <v>75</v>
      </c>
      <c r="E122" s="118" t="s">
        <v>1321</v>
      </c>
      <c r="F122" s="118" t="s">
        <v>2033</v>
      </c>
      <c r="I122" s="119"/>
      <c r="J122" s="120">
        <f>BK122</f>
        <v>0</v>
      </c>
      <c r="L122" s="116"/>
      <c r="M122" s="121"/>
      <c r="P122" s="122">
        <f>SUM(P123:P194)</f>
        <v>0</v>
      </c>
      <c r="R122" s="122">
        <f>SUM(R123:R194)</f>
        <v>0</v>
      </c>
      <c r="T122" s="123">
        <f>SUM(T123:T194)</f>
        <v>0</v>
      </c>
      <c r="AR122" s="117" t="s">
        <v>84</v>
      </c>
      <c r="AT122" s="124" t="s">
        <v>75</v>
      </c>
      <c r="AU122" s="124" t="s">
        <v>76</v>
      </c>
      <c r="AY122" s="117" t="s">
        <v>193</v>
      </c>
      <c r="BK122" s="125">
        <f>SUM(BK123:BK194)</f>
        <v>0</v>
      </c>
    </row>
    <row r="123" spans="2:65" s="1" customFormat="1" ht="16.5" customHeight="1" x14ac:dyDescent="0.2">
      <c r="B123" s="31"/>
      <c r="C123" s="126" t="s">
        <v>84</v>
      </c>
      <c r="D123" s="126" t="s">
        <v>194</v>
      </c>
      <c r="E123" s="127" t="s">
        <v>2524</v>
      </c>
      <c r="F123" s="128" t="s">
        <v>2525</v>
      </c>
      <c r="G123" s="129" t="s">
        <v>304</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86</v>
      </c>
    </row>
    <row r="124" spans="2:65" s="1" customFormat="1" x14ac:dyDescent="0.2">
      <c r="B124" s="31"/>
      <c r="D124" s="140" t="s">
        <v>199</v>
      </c>
      <c r="F124" s="141" t="s">
        <v>2525</v>
      </c>
      <c r="I124" s="142"/>
      <c r="L124" s="31"/>
      <c r="M124" s="143"/>
      <c r="T124" s="53"/>
      <c r="AT124" s="16" t="s">
        <v>199</v>
      </c>
      <c r="AU124" s="16" t="s">
        <v>84</v>
      </c>
    </row>
    <row r="125" spans="2:65" s="1" customFormat="1" ht="16.5" customHeight="1" x14ac:dyDescent="0.2">
      <c r="B125" s="31"/>
      <c r="C125" s="126" t="s">
        <v>86</v>
      </c>
      <c r="D125" s="126" t="s">
        <v>194</v>
      </c>
      <c r="E125" s="127" t="s">
        <v>2063</v>
      </c>
      <c r="F125" s="128" t="s">
        <v>2526</v>
      </c>
      <c r="G125" s="129" t="s">
        <v>304</v>
      </c>
      <c r="H125" s="130">
        <v>18</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198</v>
      </c>
    </row>
    <row r="126" spans="2:65" s="1" customFormat="1" x14ac:dyDescent="0.2">
      <c r="B126" s="31"/>
      <c r="D126" s="140" t="s">
        <v>199</v>
      </c>
      <c r="F126" s="141" t="s">
        <v>2526</v>
      </c>
      <c r="I126" s="142"/>
      <c r="L126" s="31"/>
      <c r="M126" s="143"/>
      <c r="T126" s="53"/>
      <c r="AT126" s="16" t="s">
        <v>199</v>
      </c>
      <c r="AU126" s="16" t="s">
        <v>84</v>
      </c>
    </row>
    <row r="127" spans="2:65" s="1" customFormat="1" ht="16.5" customHeight="1" x14ac:dyDescent="0.2">
      <c r="B127" s="31"/>
      <c r="C127" s="126" t="s">
        <v>209</v>
      </c>
      <c r="D127" s="126" t="s">
        <v>194</v>
      </c>
      <c r="E127" s="127" t="s">
        <v>2065</v>
      </c>
      <c r="F127" s="128" t="s">
        <v>2527</v>
      </c>
      <c r="G127" s="129" t="s">
        <v>304</v>
      </c>
      <c r="H127" s="130">
        <v>17</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226</v>
      </c>
    </row>
    <row r="128" spans="2:65" s="1" customFormat="1" x14ac:dyDescent="0.2">
      <c r="B128" s="31"/>
      <c r="D128" s="140" t="s">
        <v>199</v>
      </c>
      <c r="F128" s="141" t="s">
        <v>2527</v>
      </c>
      <c r="I128" s="142"/>
      <c r="L128" s="31"/>
      <c r="M128" s="143"/>
      <c r="T128" s="53"/>
      <c r="AT128" s="16" t="s">
        <v>199</v>
      </c>
      <c r="AU128" s="16" t="s">
        <v>84</v>
      </c>
    </row>
    <row r="129" spans="2:65" s="1" customFormat="1" ht="16.5" customHeight="1" x14ac:dyDescent="0.2">
      <c r="B129" s="31"/>
      <c r="C129" s="126" t="s">
        <v>198</v>
      </c>
      <c r="D129" s="126" t="s">
        <v>194</v>
      </c>
      <c r="E129" s="127" t="s">
        <v>2067</v>
      </c>
      <c r="F129" s="128" t="s">
        <v>2528</v>
      </c>
      <c r="G129" s="129" t="s">
        <v>304</v>
      </c>
      <c r="H129" s="130">
        <v>10</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238</v>
      </c>
    </row>
    <row r="130" spans="2:65" s="1" customFormat="1" x14ac:dyDescent="0.2">
      <c r="B130" s="31"/>
      <c r="D130" s="140" t="s">
        <v>199</v>
      </c>
      <c r="F130" s="141" t="s">
        <v>2528</v>
      </c>
      <c r="I130" s="142"/>
      <c r="L130" s="31"/>
      <c r="M130" s="143"/>
      <c r="T130" s="53"/>
      <c r="AT130" s="16" t="s">
        <v>199</v>
      </c>
      <c r="AU130" s="16" t="s">
        <v>84</v>
      </c>
    </row>
    <row r="131" spans="2:65" s="1" customFormat="1" ht="21.75" customHeight="1" x14ac:dyDescent="0.2">
      <c r="B131" s="31"/>
      <c r="C131" s="126" t="s">
        <v>219</v>
      </c>
      <c r="D131" s="126" t="s">
        <v>194</v>
      </c>
      <c r="E131" s="127" t="s">
        <v>2071</v>
      </c>
      <c r="F131" s="128" t="s">
        <v>2072</v>
      </c>
      <c r="G131" s="129" t="s">
        <v>304</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250</v>
      </c>
    </row>
    <row r="132" spans="2:65" s="1" customFormat="1" x14ac:dyDescent="0.2">
      <c r="B132" s="31"/>
      <c r="D132" s="140" t="s">
        <v>199</v>
      </c>
      <c r="F132" s="141" t="s">
        <v>2072</v>
      </c>
      <c r="I132" s="142"/>
      <c r="L132" s="31"/>
      <c r="M132" s="143"/>
      <c r="T132" s="53"/>
      <c r="AT132" s="16" t="s">
        <v>199</v>
      </c>
      <c r="AU132" s="16" t="s">
        <v>84</v>
      </c>
    </row>
    <row r="133" spans="2:65" s="1" customFormat="1" ht="16.5" customHeight="1" x14ac:dyDescent="0.2">
      <c r="B133" s="31"/>
      <c r="C133" s="126" t="s">
        <v>226</v>
      </c>
      <c r="D133" s="126" t="s">
        <v>194</v>
      </c>
      <c r="E133" s="127" t="s">
        <v>2073</v>
      </c>
      <c r="F133" s="128" t="s">
        <v>2074</v>
      </c>
      <c r="G133" s="129" t="s">
        <v>304</v>
      </c>
      <c r="H133" s="130">
        <v>2</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8</v>
      </c>
    </row>
    <row r="134" spans="2:65" s="1" customFormat="1" x14ac:dyDescent="0.2">
      <c r="B134" s="31"/>
      <c r="D134" s="140" t="s">
        <v>199</v>
      </c>
      <c r="F134" s="141" t="s">
        <v>2074</v>
      </c>
      <c r="I134" s="142"/>
      <c r="L134" s="31"/>
      <c r="M134" s="143"/>
      <c r="T134" s="53"/>
      <c r="AT134" s="16" t="s">
        <v>199</v>
      </c>
      <c r="AU134" s="16" t="s">
        <v>84</v>
      </c>
    </row>
    <row r="135" spans="2:65" s="1" customFormat="1" ht="16.5" customHeight="1" x14ac:dyDescent="0.2">
      <c r="B135" s="31"/>
      <c r="C135" s="126" t="s">
        <v>232</v>
      </c>
      <c r="D135" s="126" t="s">
        <v>194</v>
      </c>
      <c r="E135" s="127" t="s">
        <v>2529</v>
      </c>
      <c r="F135" s="128" t="s">
        <v>2530</v>
      </c>
      <c r="G135" s="129" t="s">
        <v>304</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207</v>
      </c>
    </row>
    <row r="136" spans="2:65" s="1" customFormat="1" x14ac:dyDescent="0.2">
      <c r="B136" s="31"/>
      <c r="D136" s="140" t="s">
        <v>199</v>
      </c>
      <c r="F136" s="141" t="s">
        <v>2530</v>
      </c>
      <c r="I136" s="142"/>
      <c r="L136" s="31"/>
      <c r="M136" s="143"/>
      <c r="T136" s="53"/>
      <c r="AT136" s="16" t="s">
        <v>199</v>
      </c>
      <c r="AU136" s="16" t="s">
        <v>84</v>
      </c>
    </row>
    <row r="137" spans="2:65" s="1" customFormat="1" ht="24.2" customHeight="1" x14ac:dyDescent="0.2">
      <c r="B137" s="31"/>
      <c r="C137" s="126" t="s">
        <v>238</v>
      </c>
      <c r="D137" s="126" t="s">
        <v>194</v>
      </c>
      <c r="E137" s="127" t="s">
        <v>2077</v>
      </c>
      <c r="F137" s="128" t="s">
        <v>2078</v>
      </c>
      <c r="G137" s="129" t="s">
        <v>304</v>
      </c>
      <c r="H137" s="130">
        <v>20</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213</v>
      </c>
    </row>
    <row r="138" spans="2:65" s="1" customFormat="1" x14ac:dyDescent="0.2">
      <c r="B138" s="31"/>
      <c r="D138" s="140" t="s">
        <v>199</v>
      </c>
      <c r="F138" s="141" t="s">
        <v>2078</v>
      </c>
      <c r="I138" s="142"/>
      <c r="L138" s="31"/>
      <c r="M138" s="143"/>
      <c r="T138" s="53"/>
      <c r="AT138" s="16" t="s">
        <v>199</v>
      </c>
      <c r="AU138" s="16" t="s">
        <v>84</v>
      </c>
    </row>
    <row r="139" spans="2:65" s="1" customFormat="1" ht="16.5" customHeight="1" x14ac:dyDescent="0.2">
      <c r="B139" s="31"/>
      <c r="C139" s="126" t="s">
        <v>243</v>
      </c>
      <c r="D139" s="126" t="s">
        <v>194</v>
      </c>
      <c r="E139" s="127" t="s">
        <v>2079</v>
      </c>
      <c r="F139" s="128" t="s">
        <v>2080</v>
      </c>
      <c r="G139" s="129" t="s">
        <v>304</v>
      </c>
      <c r="H139" s="130">
        <v>20</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218</v>
      </c>
    </row>
    <row r="140" spans="2:65" s="1" customFormat="1" x14ac:dyDescent="0.2">
      <c r="B140" s="31"/>
      <c r="D140" s="140" t="s">
        <v>199</v>
      </c>
      <c r="F140" s="141" t="s">
        <v>2080</v>
      </c>
      <c r="I140" s="142"/>
      <c r="L140" s="31"/>
      <c r="M140" s="143"/>
      <c r="T140" s="53"/>
      <c r="AT140" s="16" t="s">
        <v>199</v>
      </c>
      <c r="AU140" s="16" t="s">
        <v>84</v>
      </c>
    </row>
    <row r="141" spans="2:65" s="1" customFormat="1" ht="24.2" customHeight="1" x14ac:dyDescent="0.2">
      <c r="B141" s="31"/>
      <c r="C141" s="126" t="s">
        <v>250</v>
      </c>
      <c r="D141" s="126" t="s">
        <v>194</v>
      </c>
      <c r="E141" s="127" t="s">
        <v>2531</v>
      </c>
      <c r="F141" s="128" t="s">
        <v>2532</v>
      </c>
      <c r="G141" s="129" t="s">
        <v>2040</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223</v>
      </c>
    </row>
    <row r="142" spans="2:65" s="1" customFormat="1" x14ac:dyDescent="0.2">
      <c r="B142" s="31"/>
      <c r="D142" s="140" t="s">
        <v>199</v>
      </c>
      <c r="F142" s="141" t="s">
        <v>2532</v>
      </c>
      <c r="I142" s="142"/>
      <c r="L142" s="31"/>
      <c r="M142" s="143"/>
      <c r="T142" s="53"/>
      <c r="AT142" s="16" t="s">
        <v>199</v>
      </c>
      <c r="AU142" s="16" t="s">
        <v>84</v>
      </c>
    </row>
    <row r="143" spans="2:65" s="1" customFormat="1" ht="16.5" customHeight="1" x14ac:dyDescent="0.2">
      <c r="B143" s="31"/>
      <c r="C143" s="126" t="s">
        <v>254</v>
      </c>
      <c r="D143" s="126" t="s">
        <v>194</v>
      </c>
      <c r="E143" s="127" t="s">
        <v>2533</v>
      </c>
      <c r="F143" s="128" t="s">
        <v>2534</v>
      </c>
      <c r="G143" s="129" t="s">
        <v>304</v>
      </c>
      <c r="H143" s="130">
        <v>2</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84</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229</v>
      </c>
    </row>
    <row r="144" spans="2:65" s="1" customFormat="1" x14ac:dyDescent="0.2">
      <c r="B144" s="31"/>
      <c r="D144" s="140" t="s">
        <v>199</v>
      </c>
      <c r="F144" s="141" t="s">
        <v>2534</v>
      </c>
      <c r="I144" s="142"/>
      <c r="L144" s="31"/>
      <c r="M144" s="143"/>
      <c r="T144" s="53"/>
      <c r="AT144" s="16" t="s">
        <v>199</v>
      </c>
      <c r="AU144" s="16" t="s">
        <v>84</v>
      </c>
    </row>
    <row r="145" spans="2:65" s="1" customFormat="1" ht="21.75" customHeight="1" x14ac:dyDescent="0.2">
      <c r="B145" s="31"/>
      <c r="C145" s="126" t="s">
        <v>8</v>
      </c>
      <c r="D145" s="126" t="s">
        <v>194</v>
      </c>
      <c r="E145" s="127" t="s">
        <v>2159</v>
      </c>
      <c r="F145" s="128" t="s">
        <v>2535</v>
      </c>
      <c r="G145" s="129" t="s">
        <v>246</v>
      </c>
      <c r="H145" s="130">
        <v>30</v>
      </c>
      <c r="I145" s="131"/>
      <c r="J145" s="132">
        <f>ROUND(I145*H145,2)</f>
        <v>0</v>
      </c>
      <c r="K145" s="133"/>
      <c r="L145" s="31"/>
      <c r="M145" s="134" t="s">
        <v>1</v>
      </c>
      <c r="N145" s="135" t="s">
        <v>41</v>
      </c>
      <c r="P145" s="136">
        <f>O145*H145</f>
        <v>0</v>
      </c>
      <c r="Q145" s="136">
        <v>0</v>
      </c>
      <c r="R145" s="136">
        <f>Q145*H145</f>
        <v>0</v>
      </c>
      <c r="S145" s="136">
        <v>0</v>
      </c>
      <c r="T145" s="137">
        <f>S145*H145</f>
        <v>0</v>
      </c>
      <c r="AR145" s="138" t="s">
        <v>198</v>
      </c>
      <c r="AT145" s="138" t="s">
        <v>194</v>
      </c>
      <c r="AU145" s="138" t="s">
        <v>84</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198</v>
      </c>
      <c r="BM145" s="138" t="s">
        <v>235</v>
      </c>
    </row>
    <row r="146" spans="2:65" s="1" customFormat="1" x14ac:dyDescent="0.2">
      <c r="B146" s="31"/>
      <c r="D146" s="140" t="s">
        <v>199</v>
      </c>
      <c r="F146" s="141" t="s">
        <v>2535</v>
      </c>
      <c r="I146" s="142"/>
      <c r="L146" s="31"/>
      <c r="M146" s="143"/>
      <c r="T146" s="53"/>
      <c r="AT146" s="16" t="s">
        <v>199</v>
      </c>
      <c r="AU146" s="16" t="s">
        <v>84</v>
      </c>
    </row>
    <row r="147" spans="2:65" s="1" customFormat="1" ht="16.5" customHeight="1" x14ac:dyDescent="0.2">
      <c r="B147" s="31"/>
      <c r="C147" s="126" t="s">
        <v>263</v>
      </c>
      <c r="D147" s="126" t="s">
        <v>194</v>
      </c>
      <c r="E147" s="127" t="s">
        <v>2177</v>
      </c>
      <c r="F147" s="128" t="s">
        <v>2178</v>
      </c>
      <c r="G147" s="129" t="s">
        <v>246</v>
      </c>
      <c r="H147" s="130">
        <v>125</v>
      </c>
      <c r="I147" s="131"/>
      <c r="J147" s="132">
        <f>ROUND(I147*H147,2)</f>
        <v>0</v>
      </c>
      <c r="K147" s="133"/>
      <c r="L147" s="31"/>
      <c r="M147" s="134" t="s">
        <v>1</v>
      </c>
      <c r="N147" s="135" t="s">
        <v>41</v>
      </c>
      <c r="P147" s="136">
        <f>O147*H147</f>
        <v>0</v>
      </c>
      <c r="Q147" s="136">
        <v>0</v>
      </c>
      <c r="R147" s="136">
        <f>Q147*H147</f>
        <v>0</v>
      </c>
      <c r="S147" s="136">
        <v>0</v>
      </c>
      <c r="T147" s="137">
        <f>S147*H147</f>
        <v>0</v>
      </c>
      <c r="AR147" s="138" t="s">
        <v>198</v>
      </c>
      <c r="AT147" s="138" t="s">
        <v>194</v>
      </c>
      <c r="AU147" s="138" t="s">
        <v>84</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241</v>
      </c>
    </row>
    <row r="148" spans="2:65" s="1" customFormat="1" x14ac:dyDescent="0.2">
      <c r="B148" s="31"/>
      <c r="D148" s="140" t="s">
        <v>199</v>
      </c>
      <c r="F148" s="141" t="s">
        <v>2178</v>
      </c>
      <c r="I148" s="142"/>
      <c r="L148" s="31"/>
      <c r="M148" s="143"/>
      <c r="T148" s="53"/>
      <c r="AT148" s="16" t="s">
        <v>199</v>
      </c>
      <c r="AU148" s="16" t="s">
        <v>84</v>
      </c>
    </row>
    <row r="149" spans="2:65" s="1" customFormat="1" ht="16.5" customHeight="1" x14ac:dyDescent="0.2">
      <c r="B149" s="31"/>
      <c r="C149" s="126" t="s">
        <v>207</v>
      </c>
      <c r="D149" s="126" t="s">
        <v>194</v>
      </c>
      <c r="E149" s="127" t="s">
        <v>2536</v>
      </c>
      <c r="F149" s="128" t="s">
        <v>2537</v>
      </c>
      <c r="G149" s="129" t="s">
        <v>246</v>
      </c>
      <c r="H149" s="130">
        <v>125</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84</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266</v>
      </c>
    </row>
    <row r="150" spans="2:65" s="1" customFormat="1" x14ac:dyDescent="0.2">
      <c r="B150" s="31"/>
      <c r="D150" s="140" t="s">
        <v>199</v>
      </c>
      <c r="F150" s="141" t="s">
        <v>2537</v>
      </c>
      <c r="I150" s="142"/>
      <c r="L150" s="31"/>
      <c r="M150" s="143"/>
      <c r="T150" s="53"/>
      <c r="AT150" s="16" t="s">
        <v>199</v>
      </c>
      <c r="AU150" s="16" t="s">
        <v>84</v>
      </c>
    </row>
    <row r="151" spans="2:65" s="1" customFormat="1" ht="21.75" customHeight="1" x14ac:dyDescent="0.2">
      <c r="B151" s="31"/>
      <c r="C151" s="126" t="s">
        <v>291</v>
      </c>
      <c r="D151" s="126" t="s">
        <v>194</v>
      </c>
      <c r="E151" s="127" t="s">
        <v>2181</v>
      </c>
      <c r="F151" s="128" t="s">
        <v>2182</v>
      </c>
      <c r="G151" s="129" t="s">
        <v>246</v>
      </c>
      <c r="H151" s="130">
        <v>20</v>
      </c>
      <c r="I151" s="131"/>
      <c r="J151" s="132">
        <f>ROUND(I151*H151,2)</f>
        <v>0</v>
      </c>
      <c r="K151" s="133"/>
      <c r="L151" s="31"/>
      <c r="M151" s="134" t="s">
        <v>1</v>
      </c>
      <c r="N151" s="135" t="s">
        <v>41</v>
      </c>
      <c r="P151" s="136">
        <f>O151*H151</f>
        <v>0</v>
      </c>
      <c r="Q151" s="136">
        <v>0</v>
      </c>
      <c r="R151" s="136">
        <f>Q151*H151</f>
        <v>0</v>
      </c>
      <c r="S151" s="136">
        <v>0</v>
      </c>
      <c r="T151" s="137">
        <f>S151*H151</f>
        <v>0</v>
      </c>
      <c r="AR151" s="138" t="s">
        <v>198</v>
      </c>
      <c r="AT151" s="138" t="s">
        <v>194</v>
      </c>
      <c r="AU151" s="138" t="s">
        <v>84</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273</v>
      </c>
    </row>
    <row r="152" spans="2:65" s="1" customFormat="1" x14ac:dyDescent="0.2">
      <c r="B152" s="31"/>
      <c r="D152" s="140" t="s">
        <v>199</v>
      </c>
      <c r="F152" s="141" t="s">
        <v>2182</v>
      </c>
      <c r="I152" s="142"/>
      <c r="L152" s="31"/>
      <c r="M152" s="143"/>
      <c r="T152" s="53"/>
      <c r="AT152" s="16" t="s">
        <v>199</v>
      </c>
      <c r="AU152" s="16" t="s">
        <v>84</v>
      </c>
    </row>
    <row r="153" spans="2:65" s="1" customFormat="1" ht="24.2" customHeight="1" x14ac:dyDescent="0.2">
      <c r="B153" s="31"/>
      <c r="C153" s="126" t="s">
        <v>213</v>
      </c>
      <c r="D153" s="126" t="s">
        <v>194</v>
      </c>
      <c r="E153" s="127" t="s">
        <v>2189</v>
      </c>
      <c r="F153" s="128" t="s">
        <v>2190</v>
      </c>
      <c r="G153" s="129" t="s">
        <v>246</v>
      </c>
      <c r="H153" s="130">
        <v>75</v>
      </c>
      <c r="I153" s="131"/>
      <c r="J153" s="132">
        <f>ROUND(I153*H153,2)</f>
        <v>0</v>
      </c>
      <c r="K153" s="133"/>
      <c r="L153" s="31"/>
      <c r="M153" s="134" t="s">
        <v>1</v>
      </c>
      <c r="N153" s="135" t="s">
        <v>41</v>
      </c>
      <c r="P153" s="136">
        <f>O153*H153</f>
        <v>0</v>
      </c>
      <c r="Q153" s="136">
        <v>0</v>
      </c>
      <c r="R153" s="136">
        <f>Q153*H153</f>
        <v>0</v>
      </c>
      <c r="S153" s="136">
        <v>0</v>
      </c>
      <c r="T153" s="137">
        <f>S153*H153</f>
        <v>0</v>
      </c>
      <c r="AR153" s="138" t="s">
        <v>198</v>
      </c>
      <c r="AT153" s="138" t="s">
        <v>194</v>
      </c>
      <c r="AU153" s="138" t="s">
        <v>84</v>
      </c>
      <c r="AY153" s="16" t="s">
        <v>193</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198</v>
      </c>
      <c r="BM153" s="138" t="s">
        <v>294</v>
      </c>
    </row>
    <row r="154" spans="2:65" s="1" customFormat="1" x14ac:dyDescent="0.2">
      <c r="B154" s="31"/>
      <c r="D154" s="140" t="s">
        <v>199</v>
      </c>
      <c r="F154" s="141" t="s">
        <v>2190</v>
      </c>
      <c r="I154" s="142"/>
      <c r="L154" s="31"/>
      <c r="M154" s="143"/>
      <c r="T154" s="53"/>
      <c r="AT154" s="16" t="s">
        <v>199</v>
      </c>
      <c r="AU154" s="16" t="s">
        <v>84</v>
      </c>
    </row>
    <row r="155" spans="2:65" s="1" customFormat="1" ht="16.5" customHeight="1" x14ac:dyDescent="0.2">
      <c r="B155" s="31"/>
      <c r="C155" s="126" t="s">
        <v>301</v>
      </c>
      <c r="D155" s="126" t="s">
        <v>194</v>
      </c>
      <c r="E155" s="127" t="s">
        <v>2538</v>
      </c>
      <c r="F155" s="128" t="s">
        <v>2539</v>
      </c>
      <c r="G155" s="129" t="s">
        <v>246</v>
      </c>
      <c r="H155" s="130">
        <v>25</v>
      </c>
      <c r="I155" s="131"/>
      <c r="J155" s="132">
        <f>ROUND(I155*H155,2)</f>
        <v>0</v>
      </c>
      <c r="K155" s="133"/>
      <c r="L155" s="31"/>
      <c r="M155" s="134" t="s">
        <v>1</v>
      </c>
      <c r="N155" s="135" t="s">
        <v>41</v>
      </c>
      <c r="P155" s="136">
        <f>O155*H155</f>
        <v>0</v>
      </c>
      <c r="Q155" s="136">
        <v>0</v>
      </c>
      <c r="R155" s="136">
        <f>Q155*H155</f>
        <v>0</v>
      </c>
      <c r="S155" s="136">
        <v>0</v>
      </c>
      <c r="T155" s="137">
        <f>S155*H155</f>
        <v>0</v>
      </c>
      <c r="AR155" s="138" t="s">
        <v>198</v>
      </c>
      <c r="AT155" s="138" t="s">
        <v>194</v>
      </c>
      <c r="AU155" s="138" t="s">
        <v>84</v>
      </c>
      <c r="AY155" s="16" t="s">
        <v>193</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198</v>
      </c>
      <c r="BM155" s="138" t="s">
        <v>299</v>
      </c>
    </row>
    <row r="156" spans="2:65" s="1" customFormat="1" x14ac:dyDescent="0.2">
      <c r="B156" s="31"/>
      <c r="D156" s="140" t="s">
        <v>199</v>
      </c>
      <c r="F156" s="141" t="s">
        <v>2539</v>
      </c>
      <c r="I156" s="142"/>
      <c r="L156" s="31"/>
      <c r="M156" s="143"/>
      <c r="T156" s="53"/>
      <c r="AT156" s="16" t="s">
        <v>199</v>
      </c>
      <c r="AU156" s="16" t="s">
        <v>84</v>
      </c>
    </row>
    <row r="157" spans="2:65" s="1" customFormat="1" ht="16.5" customHeight="1" x14ac:dyDescent="0.2">
      <c r="B157" s="31"/>
      <c r="C157" s="126" t="s">
        <v>218</v>
      </c>
      <c r="D157" s="126" t="s">
        <v>194</v>
      </c>
      <c r="E157" s="127" t="s">
        <v>2540</v>
      </c>
      <c r="F157" s="128" t="s">
        <v>2541</v>
      </c>
      <c r="G157" s="129" t="s">
        <v>304</v>
      </c>
      <c r="H157" s="130">
        <v>4</v>
      </c>
      <c r="I157" s="131"/>
      <c r="J157" s="132">
        <f>ROUND(I157*H157,2)</f>
        <v>0</v>
      </c>
      <c r="K157" s="133"/>
      <c r="L157" s="31"/>
      <c r="M157" s="134" t="s">
        <v>1</v>
      </c>
      <c r="N157" s="135" t="s">
        <v>41</v>
      </c>
      <c r="P157" s="136">
        <f>O157*H157</f>
        <v>0</v>
      </c>
      <c r="Q157" s="136">
        <v>0</v>
      </c>
      <c r="R157" s="136">
        <f>Q157*H157</f>
        <v>0</v>
      </c>
      <c r="S157" s="136">
        <v>0</v>
      </c>
      <c r="T157" s="137">
        <f>S157*H157</f>
        <v>0</v>
      </c>
      <c r="AR157" s="138" t="s">
        <v>198</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198</v>
      </c>
      <c r="BM157" s="138" t="s">
        <v>305</v>
      </c>
    </row>
    <row r="158" spans="2:65" s="1" customFormat="1" x14ac:dyDescent="0.2">
      <c r="B158" s="31"/>
      <c r="D158" s="140" t="s">
        <v>199</v>
      </c>
      <c r="F158" s="141" t="s">
        <v>2541</v>
      </c>
      <c r="I158" s="142"/>
      <c r="L158" s="31"/>
      <c r="M158" s="143"/>
      <c r="T158" s="53"/>
      <c r="AT158" s="16" t="s">
        <v>199</v>
      </c>
      <c r="AU158" s="16" t="s">
        <v>84</v>
      </c>
    </row>
    <row r="159" spans="2:65" s="1" customFormat="1" ht="16.5" customHeight="1" x14ac:dyDescent="0.2">
      <c r="B159" s="31"/>
      <c r="C159" s="126" t="s">
        <v>311</v>
      </c>
      <c r="D159" s="126" t="s">
        <v>194</v>
      </c>
      <c r="E159" s="127" t="s">
        <v>2542</v>
      </c>
      <c r="F159" s="128" t="s">
        <v>2543</v>
      </c>
      <c r="G159" s="129" t="s">
        <v>246</v>
      </c>
      <c r="H159" s="130">
        <v>24</v>
      </c>
      <c r="I159" s="131"/>
      <c r="J159" s="132">
        <f>ROUND(I159*H159,2)</f>
        <v>0</v>
      </c>
      <c r="K159" s="133"/>
      <c r="L159" s="31"/>
      <c r="M159" s="134" t="s">
        <v>1</v>
      </c>
      <c r="N159" s="135" t="s">
        <v>41</v>
      </c>
      <c r="P159" s="136">
        <f>O159*H159</f>
        <v>0</v>
      </c>
      <c r="Q159" s="136">
        <v>0</v>
      </c>
      <c r="R159" s="136">
        <f>Q159*H159</f>
        <v>0</v>
      </c>
      <c r="S159" s="136">
        <v>0</v>
      </c>
      <c r="T159" s="137">
        <f>S159*H159</f>
        <v>0</v>
      </c>
      <c r="AR159" s="138" t="s">
        <v>198</v>
      </c>
      <c r="AT159" s="138" t="s">
        <v>194</v>
      </c>
      <c r="AU159" s="138" t="s">
        <v>84</v>
      </c>
      <c r="AY159" s="16" t="s">
        <v>193</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198</v>
      </c>
      <c r="BM159" s="138" t="s">
        <v>309</v>
      </c>
    </row>
    <row r="160" spans="2:65" s="1" customFormat="1" x14ac:dyDescent="0.2">
      <c r="B160" s="31"/>
      <c r="D160" s="140" t="s">
        <v>199</v>
      </c>
      <c r="F160" s="141" t="s">
        <v>2543</v>
      </c>
      <c r="I160" s="142"/>
      <c r="L160" s="31"/>
      <c r="M160" s="143"/>
      <c r="T160" s="53"/>
      <c r="AT160" s="16" t="s">
        <v>199</v>
      </c>
      <c r="AU160" s="16" t="s">
        <v>84</v>
      </c>
    </row>
    <row r="161" spans="2:65" s="1" customFormat="1" ht="16.5" customHeight="1" x14ac:dyDescent="0.2">
      <c r="B161" s="31"/>
      <c r="C161" s="126" t="s">
        <v>223</v>
      </c>
      <c r="D161" s="126" t="s">
        <v>194</v>
      </c>
      <c r="E161" s="127" t="s">
        <v>2175</v>
      </c>
      <c r="F161" s="128" t="s">
        <v>2544</v>
      </c>
      <c r="G161" s="129" t="s">
        <v>246</v>
      </c>
      <c r="H161" s="130">
        <v>270</v>
      </c>
      <c r="I161" s="131"/>
      <c r="J161" s="132">
        <f>ROUND(I161*H161,2)</f>
        <v>0</v>
      </c>
      <c r="K161" s="133"/>
      <c r="L161" s="31"/>
      <c r="M161" s="134" t="s">
        <v>1</v>
      </c>
      <c r="N161" s="135" t="s">
        <v>41</v>
      </c>
      <c r="P161" s="136">
        <f>O161*H161</f>
        <v>0</v>
      </c>
      <c r="Q161" s="136">
        <v>0</v>
      </c>
      <c r="R161" s="136">
        <f>Q161*H161</f>
        <v>0</v>
      </c>
      <c r="S161" s="136">
        <v>0</v>
      </c>
      <c r="T161" s="137">
        <f>S161*H161</f>
        <v>0</v>
      </c>
      <c r="AR161" s="138" t="s">
        <v>198</v>
      </c>
      <c r="AT161" s="138" t="s">
        <v>194</v>
      </c>
      <c r="AU161" s="138" t="s">
        <v>84</v>
      </c>
      <c r="AY161" s="16" t="s">
        <v>193</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198</v>
      </c>
      <c r="BM161" s="138" t="s">
        <v>314</v>
      </c>
    </row>
    <row r="162" spans="2:65" s="1" customFormat="1" x14ac:dyDescent="0.2">
      <c r="B162" s="31"/>
      <c r="D162" s="140" t="s">
        <v>199</v>
      </c>
      <c r="F162" s="141" t="s">
        <v>2544</v>
      </c>
      <c r="I162" s="142"/>
      <c r="L162" s="31"/>
      <c r="M162" s="143"/>
      <c r="T162" s="53"/>
      <c r="AT162" s="16" t="s">
        <v>199</v>
      </c>
      <c r="AU162" s="16" t="s">
        <v>84</v>
      </c>
    </row>
    <row r="163" spans="2:65" s="1" customFormat="1" ht="16.5" customHeight="1" x14ac:dyDescent="0.2">
      <c r="B163" s="31"/>
      <c r="C163" s="126" t="s">
        <v>7</v>
      </c>
      <c r="D163" s="126" t="s">
        <v>194</v>
      </c>
      <c r="E163" s="127" t="s">
        <v>2545</v>
      </c>
      <c r="F163" s="128" t="s">
        <v>2546</v>
      </c>
      <c r="G163" s="129" t="s">
        <v>304</v>
      </c>
      <c r="H163" s="130">
        <v>20</v>
      </c>
      <c r="I163" s="131"/>
      <c r="J163" s="132">
        <f>ROUND(I163*H163,2)</f>
        <v>0</v>
      </c>
      <c r="K163" s="133"/>
      <c r="L163" s="31"/>
      <c r="M163" s="134" t="s">
        <v>1</v>
      </c>
      <c r="N163" s="135" t="s">
        <v>41</v>
      </c>
      <c r="P163" s="136">
        <f>O163*H163</f>
        <v>0</v>
      </c>
      <c r="Q163" s="136">
        <v>0</v>
      </c>
      <c r="R163" s="136">
        <f>Q163*H163</f>
        <v>0</v>
      </c>
      <c r="S163" s="136">
        <v>0</v>
      </c>
      <c r="T163" s="137">
        <f>S163*H163</f>
        <v>0</v>
      </c>
      <c r="AR163" s="138" t="s">
        <v>198</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198</v>
      </c>
      <c r="BM163" s="138" t="s">
        <v>318</v>
      </c>
    </row>
    <row r="164" spans="2:65" s="1" customFormat="1" x14ac:dyDescent="0.2">
      <c r="B164" s="31"/>
      <c r="D164" s="140" t="s">
        <v>199</v>
      </c>
      <c r="F164" s="141" t="s">
        <v>2546</v>
      </c>
      <c r="I164" s="142"/>
      <c r="L164" s="31"/>
      <c r="M164" s="143"/>
      <c r="T164" s="53"/>
      <c r="AT164" s="16" t="s">
        <v>199</v>
      </c>
      <c r="AU164" s="16" t="s">
        <v>84</v>
      </c>
    </row>
    <row r="165" spans="2:65" s="1" customFormat="1" ht="16.5" customHeight="1" x14ac:dyDescent="0.2">
      <c r="B165" s="31"/>
      <c r="C165" s="126" t="s">
        <v>229</v>
      </c>
      <c r="D165" s="126" t="s">
        <v>194</v>
      </c>
      <c r="E165" s="127" t="s">
        <v>2547</v>
      </c>
      <c r="F165" s="128" t="s">
        <v>2548</v>
      </c>
      <c r="G165" s="129" t="s">
        <v>246</v>
      </c>
      <c r="H165" s="130">
        <v>135</v>
      </c>
      <c r="I165" s="131"/>
      <c r="J165" s="132">
        <f>ROUND(I165*H165,2)</f>
        <v>0</v>
      </c>
      <c r="K165" s="133"/>
      <c r="L165" s="31"/>
      <c r="M165" s="134" t="s">
        <v>1</v>
      </c>
      <c r="N165" s="135" t="s">
        <v>41</v>
      </c>
      <c r="P165" s="136">
        <f>O165*H165</f>
        <v>0</v>
      </c>
      <c r="Q165" s="136">
        <v>0</v>
      </c>
      <c r="R165" s="136">
        <f>Q165*H165</f>
        <v>0</v>
      </c>
      <c r="S165" s="136">
        <v>0</v>
      </c>
      <c r="T165" s="137">
        <f>S165*H165</f>
        <v>0</v>
      </c>
      <c r="AR165" s="138" t="s">
        <v>198</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198</v>
      </c>
      <c r="BM165" s="138" t="s">
        <v>322</v>
      </c>
    </row>
    <row r="166" spans="2:65" s="1" customFormat="1" x14ac:dyDescent="0.2">
      <c r="B166" s="31"/>
      <c r="D166" s="140" t="s">
        <v>199</v>
      </c>
      <c r="F166" s="141" t="s">
        <v>2548</v>
      </c>
      <c r="I166" s="142"/>
      <c r="L166" s="31"/>
      <c r="M166" s="143"/>
      <c r="T166" s="53"/>
      <c r="AT166" s="16" t="s">
        <v>199</v>
      </c>
      <c r="AU166" s="16" t="s">
        <v>84</v>
      </c>
    </row>
    <row r="167" spans="2:65" s="1" customFormat="1" ht="24.2" customHeight="1" x14ac:dyDescent="0.2">
      <c r="B167" s="31"/>
      <c r="C167" s="126" t="s">
        <v>327</v>
      </c>
      <c r="D167" s="126" t="s">
        <v>194</v>
      </c>
      <c r="E167" s="127" t="s">
        <v>2549</v>
      </c>
      <c r="F167" s="128" t="s">
        <v>2550</v>
      </c>
      <c r="G167" s="129" t="s">
        <v>304</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198</v>
      </c>
      <c r="AT167" s="138" t="s">
        <v>194</v>
      </c>
      <c r="AU167" s="138" t="s">
        <v>84</v>
      </c>
      <c r="AY167" s="16" t="s">
        <v>193</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198</v>
      </c>
      <c r="BM167" s="138" t="s">
        <v>326</v>
      </c>
    </row>
    <row r="168" spans="2:65" s="1" customFormat="1" ht="19.5" x14ac:dyDescent="0.2">
      <c r="B168" s="31"/>
      <c r="D168" s="140" t="s">
        <v>199</v>
      </c>
      <c r="F168" s="141" t="s">
        <v>2550</v>
      </c>
      <c r="I168" s="142"/>
      <c r="L168" s="31"/>
      <c r="M168" s="143"/>
      <c r="T168" s="53"/>
      <c r="AT168" s="16" t="s">
        <v>199</v>
      </c>
      <c r="AU168" s="16" t="s">
        <v>84</v>
      </c>
    </row>
    <row r="169" spans="2:65" s="1" customFormat="1" ht="24.2" customHeight="1" x14ac:dyDescent="0.2">
      <c r="B169" s="31"/>
      <c r="C169" s="126" t="s">
        <v>235</v>
      </c>
      <c r="D169" s="126" t="s">
        <v>194</v>
      </c>
      <c r="E169" s="127" t="s">
        <v>2551</v>
      </c>
      <c r="F169" s="128" t="s">
        <v>2552</v>
      </c>
      <c r="G169" s="129" t="s">
        <v>304</v>
      </c>
      <c r="H169" s="130">
        <v>4</v>
      </c>
      <c r="I169" s="131"/>
      <c r="J169" s="132">
        <f>ROUND(I169*H169,2)</f>
        <v>0</v>
      </c>
      <c r="K169" s="133"/>
      <c r="L169" s="31"/>
      <c r="M169" s="134" t="s">
        <v>1</v>
      </c>
      <c r="N169" s="135" t="s">
        <v>41</v>
      </c>
      <c r="P169" s="136">
        <f>O169*H169</f>
        <v>0</v>
      </c>
      <c r="Q169" s="136">
        <v>0</v>
      </c>
      <c r="R169" s="136">
        <f>Q169*H169</f>
        <v>0</v>
      </c>
      <c r="S169" s="136">
        <v>0</v>
      </c>
      <c r="T169" s="137">
        <f>S169*H169</f>
        <v>0</v>
      </c>
      <c r="AR169" s="138" t="s">
        <v>198</v>
      </c>
      <c r="AT169" s="138" t="s">
        <v>194</v>
      </c>
      <c r="AU169" s="138" t="s">
        <v>84</v>
      </c>
      <c r="AY169" s="16" t="s">
        <v>193</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198</v>
      </c>
      <c r="BM169" s="138" t="s">
        <v>330</v>
      </c>
    </row>
    <row r="170" spans="2:65" s="1" customFormat="1" ht="19.5" x14ac:dyDescent="0.2">
      <c r="B170" s="31"/>
      <c r="D170" s="140" t="s">
        <v>199</v>
      </c>
      <c r="F170" s="141" t="s">
        <v>2552</v>
      </c>
      <c r="I170" s="142"/>
      <c r="L170" s="31"/>
      <c r="M170" s="143"/>
      <c r="T170" s="53"/>
      <c r="AT170" s="16" t="s">
        <v>199</v>
      </c>
      <c r="AU170" s="16" t="s">
        <v>84</v>
      </c>
    </row>
    <row r="171" spans="2:65" s="1" customFormat="1" ht="16.5" customHeight="1" x14ac:dyDescent="0.2">
      <c r="B171" s="31"/>
      <c r="C171" s="126" t="s">
        <v>335</v>
      </c>
      <c r="D171" s="126" t="s">
        <v>194</v>
      </c>
      <c r="E171" s="127" t="s">
        <v>2553</v>
      </c>
      <c r="F171" s="128" t="s">
        <v>2554</v>
      </c>
      <c r="G171" s="129" t="s">
        <v>304</v>
      </c>
      <c r="H171" s="130">
        <v>4</v>
      </c>
      <c r="I171" s="131"/>
      <c r="J171" s="132">
        <f>ROUND(I171*H171,2)</f>
        <v>0</v>
      </c>
      <c r="K171" s="133"/>
      <c r="L171" s="31"/>
      <c r="M171" s="134" t="s">
        <v>1</v>
      </c>
      <c r="N171" s="135" t="s">
        <v>41</v>
      </c>
      <c r="P171" s="136">
        <f>O171*H171</f>
        <v>0</v>
      </c>
      <c r="Q171" s="136">
        <v>0</v>
      </c>
      <c r="R171" s="136">
        <f>Q171*H171</f>
        <v>0</v>
      </c>
      <c r="S171" s="136">
        <v>0</v>
      </c>
      <c r="T171" s="137">
        <f>S171*H171</f>
        <v>0</v>
      </c>
      <c r="AR171" s="138" t="s">
        <v>198</v>
      </c>
      <c r="AT171" s="138" t="s">
        <v>194</v>
      </c>
      <c r="AU171" s="138" t="s">
        <v>84</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198</v>
      </c>
      <c r="BM171" s="138" t="s">
        <v>334</v>
      </c>
    </row>
    <row r="172" spans="2:65" s="1" customFormat="1" x14ac:dyDescent="0.2">
      <c r="B172" s="31"/>
      <c r="D172" s="140" t="s">
        <v>199</v>
      </c>
      <c r="F172" s="141" t="s">
        <v>2554</v>
      </c>
      <c r="I172" s="142"/>
      <c r="L172" s="31"/>
      <c r="M172" s="143"/>
      <c r="T172" s="53"/>
      <c r="AT172" s="16" t="s">
        <v>199</v>
      </c>
      <c r="AU172" s="16" t="s">
        <v>84</v>
      </c>
    </row>
    <row r="173" spans="2:65" s="1" customFormat="1" ht="16.5" customHeight="1" x14ac:dyDescent="0.2">
      <c r="B173" s="31"/>
      <c r="C173" s="126" t="s">
        <v>241</v>
      </c>
      <c r="D173" s="126" t="s">
        <v>194</v>
      </c>
      <c r="E173" s="127" t="s">
        <v>2555</v>
      </c>
      <c r="F173" s="128" t="s">
        <v>2556</v>
      </c>
      <c r="G173" s="129" t="s">
        <v>304</v>
      </c>
      <c r="H173" s="130">
        <v>1</v>
      </c>
      <c r="I173" s="131"/>
      <c r="J173" s="132">
        <f>ROUND(I173*H173,2)</f>
        <v>0</v>
      </c>
      <c r="K173" s="133"/>
      <c r="L173" s="31"/>
      <c r="M173" s="134" t="s">
        <v>1</v>
      </c>
      <c r="N173" s="135" t="s">
        <v>41</v>
      </c>
      <c r="P173" s="136">
        <f>O173*H173</f>
        <v>0</v>
      </c>
      <c r="Q173" s="136">
        <v>0</v>
      </c>
      <c r="R173" s="136">
        <f>Q173*H173</f>
        <v>0</v>
      </c>
      <c r="S173" s="136">
        <v>0</v>
      </c>
      <c r="T173" s="137">
        <f>S173*H173</f>
        <v>0</v>
      </c>
      <c r="AR173" s="138" t="s">
        <v>198</v>
      </c>
      <c r="AT173" s="138" t="s">
        <v>194</v>
      </c>
      <c r="AU173" s="138" t="s">
        <v>84</v>
      </c>
      <c r="AY173" s="16" t="s">
        <v>193</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198</v>
      </c>
      <c r="BM173" s="138" t="s">
        <v>338</v>
      </c>
    </row>
    <row r="174" spans="2:65" s="1" customFormat="1" x14ac:dyDescent="0.2">
      <c r="B174" s="31"/>
      <c r="D174" s="140" t="s">
        <v>199</v>
      </c>
      <c r="F174" s="141" t="s">
        <v>2556</v>
      </c>
      <c r="I174" s="142"/>
      <c r="L174" s="31"/>
      <c r="M174" s="143"/>
      <c r="T174" s="53"/>
      <c r="AT174" s="16" t="s">
        <v>199</v>
      </c>
      <c r="AU174" s="16" t="s">
        <v>84</v>
      </c>
    </row>
    <row r="175" spans="2:65" s="1" customFormat="1" ht="33" customHeight="1" x14ac:dyDescent="0.2">
      <c r="B175" s="31"/>
      <c r="C175" s="126" t="s">
        <v>348</v>
      </c>
      <c r="D175" s="126" t="s">
        <v>194</v>
      </c>
      <c r="E175" s="127" t="s">
        <v>2557</v>
      </c>
      <c r="F175" s="128" t="s">
        <v>2558</v>
      </c>
      <c r="G175" s="129" t="s">
        <v>304</v>
      </c>
      <c r="H175" s="130">
        <v>20</v>
      </c>
      <c r="I175" s="131"/>
      <c r="J175" s="132">
        <f>ROUND(I175*H175,2)</f>
        <v>0</v>
      </c>
      <c r="K175" s="133"/>
      <c r="L175" s="31"/>
      <c r="M175" s="134" t="s">
        <v>1</v>
      </c>
      <c r="N175" s="135" t="s">
        <v>41</v>
      </c>
      <c r="P175" s="136">
        <f>O175*H175</f>
        <v>0</v>
      </c>
      <c r="Q175" s="136">
        <v>0</v>
      </c>
      <c r="R175" s="136">
        <f>Q175*H175</f>
        <v>0</v>
      </c>
      <c r="S175" s="136">
        <v>0</v>
      </c>
      <c r="T175" s="137">
        <f>S175*H175</f>
        <v>0</v>
      </c>
      <c r="AR175" s="138" t="s">
        <v>198</v>
      </c>
      <c r="AT175" s="138" t="s">
        <v>194</v>
      </c>
      <c r="AU175" s="138" t="s">
        <v>84</v>
      </c>
      <c r="AY175" s="16" t="s">
        <v>193</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198</v>
      </c>
      <c r="BM175" s="138" t="s">
        <v>343</v>
      </c>
    </row>
    <row r="176" spans="2:65" s="1" customFormat="1" ht="19.5" x14ac:dyDescent="0.2">
      <c r="B176" s="31"/>
      <c r="D176" s="140" t="s">
        <v>199</v>
      </c>
      <c r="F176" s="141" t="s">
        <v>2558</v>
      </c>
      <c r="I176" s="142"/>
      <c r="L176" s="31"/>
      <c r="M176" s="143"/>
      <c r="T176" s="53"/>
      <c r="AT176" s="16" t="s">
        <v>199</v>
      </c>
      <c r="AU176" s="16" t="s">
        <v>84</v>
      </c>
    </row>
    <row r="177" spans="2:65" s="1" customFormat="1" ht="24.2" customHeight="1" x14ac:dyDescent="0.2">
      <c r="B177" s="31"/>
      <c r="C177" s="126" t="s">
        <v>266</v>
      </c>
      <c r="D177" s="126" t="s">
        <v>194</v>
      </c>
      <c r="E177" s="127" t="s">
        <v>2559</v>
      </c>
      <c r="F177" s="128" t="s">
        <v>2560</v>
      </c>
      <c r="G177" s="129" t="s">
        <v>304</v>
      </c>
      <c r="H177" s="130">
        <v>20</v>
      </c>
      <c r="I177" s="131"/>
      <c r="J177" s="132">
        <f>ROUND(I177*H177,2)</f>
        <v>0</v>
      </c>
      <c r="K177" s="133"/>
      <c r="L177" s="31"/>
      <c r="M177" s="134" t="s">
        <v>1</v>
      </c>
      <c r="N177" s="135" t="s">
        <v>41</v>
      </c>
      <c r="P177" s="136">
        <f>O177*H177</f>
        <v>0</v>
      </c>
      <c r="Q177" s="136">
        <v>0</v>
      </c>
      <c r="R177" s="136">
        <f>Q177*H177</f>
        <v>0</v>
      </c>
      <c r="S177" s="136">
        <v>0</v>
      </c>
      <c r="T177" s="137">
        <f>S177*H177</f>
        <v>0</v>
      </c>
      <c r="AR177" s="138" t="s">
        <v>198</v>
      </c>
      <c r="AT177" s="138" t="s">
        <v>194</v>
      </c>
      <c r="AU177" s="138" t="s">
        <v>84</v>
      </c>
      <c r="AY177" s="16" t="s">
        <v>193</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198</v>
      </c>
      <c r="BM177" s="138" t="s">
        <v>351</v>
      </c>
    </row>
    <row r="178" spans="2:65" s="1" customFormat="1" x14ac:dyDescent="0.2">
      <c r="B178" s="31"/>
      <c r="D178" s="140" t="s">
        <v>199</v>
      </c>
      <c r="F178" s="141" t="s">
        <v>2560</v>
      </c>
      <c r="I178" s="142"/>
      <c r="L178" s="31"/>
      <c r="M178" s="143"/>
      <c r="T178" s="53"/>
      <c r="AT178" s="16" t="s">
        <v>199</v>
      </c>
      <c r="AU178" s="16" t="s">
        <v>84</v>
      </c>
    </row>
    <row r="179" spans="2:65" s="1" customFormat="1" ht="16.5" customHeight="1" x14ac:dyDescent="0.2">
      <c r="B179" s="31"/>
      <c r="C179" s="126" t="s">
        <v>358</v>
      </c>
      <c r="D179" s="126" t="s">
        <v>194</v>
      </c>
      <c r="E179" s="127" t="s">
        <v>2561</v>
      </c>
      <c r="F179" s="128" t="s">
        <v>2562</v>
      </c>
      <c r="G179" s="129" t="s">
        <v>222</v>
      </c>
      <c r="H179" s="130">
        <v>3</v>
      </c>
      <c r="I179" s="131"/>
      <c r="J179" s="132">
        <f>ROUND(I179*H179,2)</f>
        <v>0</v>
      </c>
      <c r="K179" s="133"/>
      <c r="L179" s="31"/>
      <c r="M179" s="134" t="s">
        <v>1</v>
      </c>
      <c r="N179" s="135" t="s">
        <v>41</v>
      </c>
      <c r="P179" s="136">
        <f>O179*H179</f>
        <v>0</v>
      </c>
      <c r="Q179" s="136">
        <v>0</v>
      </c>
      <c r="R179" s="136">
        <f>Q179*H179</f>
        <v>0</v>
      </c>
      <c r="S179" s="136">
        <v>0</v>
      </c>
      <c r="T179" s="137">
        <f>S179*H179</f>
        <v>0</v>
      </c>
      <c r="AR179" s="138" t="s">
        <v>198</v>
      </c>
      <c r="AT179" s="138" t="s">
        <v>194</v>
      </c>
      <c r="AU179" s="138" t="s">
        <v>84</v>
      </c>
      <c r="AY179" s="16" t="s">
        <v>193</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198</v>
      </c>
      <c r="BM179" s="138" t="s">
        <v>355</v>
      </c>
    </row>
    <row r="180" spans="2:65" s="1" customFormat="1" x14ac:dyDescent="0.2">
      <c r="B180" s="31"/>
      <c r="D180" s="140" t="s">
        <v>199</v>
      </c>
      <c r="F180" s="141" t="s">
        <v>2562</v>
      </c>
      <c r="I180" s="142"/>
      <c r="L180" s="31"/>
      <c r="M180" s="143"/>
      <c r="T180" s="53"/>
      <c r="AT180" s="16" t="s">
        <v>199</v>
      </c>
      <c r="AU180" s="16" t="s">
        <v>84</v>
      </c>
    </row>
    <row r="181" spans="2:65" s="1" customFormat="1" ht="21.75" customHeight="1" x14ac:dyDescent="0.2">
      <c r="B181" s="31"/>
      <c r="C181" s="126" t="s">
        <v>273</v>
      </c>
      <c r="D181" s="126" t="s">
        <v>194</v>
      </c>
      <c r="E181" s="127" t="s">
        <v>2563</v>
      </c>
      <c r="F181" s="128" t="s">
        <v>2564</v>
      </c>
      <c r="G181" s="129" t="s">
        <v>1932</v>
      </c>
      <c r="H181" s="130">
        <v>130</v>
      </c>
      <c r="I181" s="131"/>
      <c r="J181" s="132">
        <f>ROUND(I181*H181,2)</f>
        <v>0</v>
      </c>
      <c r="K181" s="133"/>
      <c r="L181" s="31"/>
      <c r="M181" s="134" t="s">
        <v>1</v>
      </c>
      <c r="N181" s="135" t="s">
        <v>41</v>
      </c>
      <c r="P181" s="136">
        <f>O181*H181</f>
        <v>0</v>
      </c>
      <c r="Q181" s="136">
        <v>0</v>
      </c>
      <c r="R181" s="136">
        <f>Q181*H181</f>
        <v>0</v>
      </c>
      <c r="S181" s="136">
        <v>0</v>
      </c>
      <c r="T181" s="137">
        <f>S181*H181</f>
        <v>0</v>
      </c>
      <c r="AR181" s="138" t="s">
        <v>198</v>
      </c>
      <c r="AT181" s="138" t="s">
        <v>194</v>
      </c>
      <c r="AU181" s="138" t="s">
        <v>84</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198</v>
      </c>
      <c r="BM181" s="138" t="s">
        <v>361</v>
      </c>
    </row>
    <row r="182" spans="2:65" s="1" customFormat="1" x14ac:dyDescent="0.2">
      <c r="B182" s="31"/>
      <c r="D182" s="140" t="s">
        <v>199</v>
      </c>
      <c r="F182" s="141" t="s">
        <v>2564</v>
      </c>
      <c r="I182" s="142"/>
      <c r="L182" s="31"/>
      <c r="M182" s="143"/>
      <c r="T182" s="53"/>
      <c r="AT182" s="16" t="s">
        <v>199</v>
      </c>
      <c r="AU182" s="16" t="s">
        <v>84</v>
      </c>
    </row>
    <row r="183" spans="2:65" s="1" customFormat="1" ht="21.75" customHeight="1" x14ac:dyDescent="0.2">
      <c r="B183" s="31"/>
      <c r="C183" s="126" t="s">
        <v>372</v>
      </c>
      <c r="D183" s="126" t="s">
        <v>194</v>
      </c>
      <c r="E183" s="127" t="s">
        <v>2565</v>
      </c>
      <c r="F183" s="128" t="s">
        <v>2566</v>
      </c>
      <c r="G183" s="129" t="s">
        <v>304</v>
      </c>
      <c r="H183" s="130">
        <v>20</v>
      </c>
      <c r="I183" s="131"/>
      <c r="J183" s="132">
        <f>ROUND(I183*H183,2)</f>
        <v>0</v>
      </c>
      <c r="K183" s="133"/>
      <c r="L183" s="31"/>
      <c r="M183" s="134" t="s">
        <v>1</v>
      </c>
      <c r="N183" s="135" t="s">
        <v>41</v>
      </c>
      <c r="P183" s="136">
        <f>O183*H183</f>
        <v>0</v>
      </c>
      <c r="Q183" s="136">
        <v>0</v>
      </c>
      <c r="R183" s="136">
        <f>Q183*H183</f>
        <v>0</v>
      </c>
      <c r="S183" s="136">
        <v>0</v>
      </c>
      <c r="T183" s="137">
        <f>S183*H183</f>
        <v>0</v>
      </c>
      <c r="AR183" s="138" t="s">
        <v>198</v>
      </c>
      <c r="AT183" s="138" t="s">
        <v>194</v>
      </c>
      <c r="AU183" s="138" t="s">
        <v>84</v>
      </c>
      <c r="AY183" s="16" t="s">
        <v>193</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198</v>
      </c>
      <c r="BM183" s="138" t="s">
        <v>367</v>
      </c>
    </row>
    <row r="184" spans="2:65" s="1" customFormat="1" x14ac:dyDescent="0.2">
      <c r="B184" s="31"/>
      <c r="D184" s="140" t="s">
        <v>199</v>
      </c>
      <c r="F184" s="141" t="s">
        <v>2566</v>
      </c>
      <c r="I184" s="142"/>
      <c r="L184" s="31"/>
      <c r="M184" s="143"/>
      <c r="T184" s="53"/>
      <c r="AT184" s="16" t="s">
        <v>199</v>
      </c>
      <c r="AU184" s="16" t="s">
        <v>84</v>
      </c>
    </row>
    <row r="185" spans="2:65" s="1" customFormat="1" ht="21.75" customHeight="1" x14ac:dyDescent="0.2">
      <c r="B185" s="31"/>
      <c r="C185" s="126" t="s">
        <v>294</v>
      </c>
      <c r="D185" s="126" t="s">
        <v>194</v>
      </c>
      <c r="E185" s="127" t="s">
        <v>2567</v>
      </c>
      <c r="F185" s="128" t="s">
        <v>2568</v>
      </c>
      <c r="G185" s="129" t="s">
        <v>304</v>
      </c>
      <c r="H185" s="130">
        <v>24</v>
      </c>
      <c r="I185" s="131"/>
      <c r="J185" s="132">
        <f>ROUND(I185*H185,2)</f>
        <v>0</v>
      </c>
      <c r="K185" s="133"/>
      <c r="L185" s="31"/>
      <c r="M185" s="134" t="s">
        <v>1</v>
      </c>
      <c r="N185" s="135" t="s">
        <v>41</v>
      </c>
      <c r="P185" s="136">
        <f>O185*H185</f>
        <v>0</v>
      </c>
      <c r="Q185" s="136">
        <v>0</v>
      </c>
      <c r="R185" s="136">
        <f>Q185*H185</f>
        <v>0</v>
      </c>
      <c r="S185" s="136">
        <v>0</v>
      </c>
      <c r="T185" s="137">
        <f>S185*H185</f>
        <v>0</v>
      </c>
      <c r="AR185" s="138" t="s">
        <v>198</v>
      </c>
      <c r="AT185" s="138" t="s">
        <v>194</v>
      </c>
      <c r="AU185" s="138" t="s">
        <v>84</v>
      </c>
      <c r="AY185" s="16" t="s">
        <v>193</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198</v>
      </c>
      <c r="BM185" s="138" t="s">
        <v>585</v>
      </c>
    </row>
    <row r="186" spans="2:65" s="1" customFormat="1" x14ac:dyDescent="0.2">
      <c r="B186" s="31"/>
      <c r="D186" s="140" t="s">
        <v>199</v>
      </c>
      <c r="F186" s="141" t="s">
        <v>2568</v>
      </c>
      <c r="I186" s="142"/>
      <c r="L186" s="31"/>
      <c r="M186" s="143"/>
      <c r="T186" s="53"/>
      <c r="AT186" s="16" t="s">
        <v>199</v>
      </c>
      <c r="AU186" s="16" t="s">
        <v>84</v>
      </c>
    </row>
    <row r="187" spans="2:65" s="1" customFormat="1" ht="16.5" customHeight="1" x14ac:dyDescent="0.2">
      <c r="B187" s="31"/>
      <c r="C187" s="126" t="s">
        <v>388</v>
      </c>
      <c r="D187" s="126" t="s">
        <v>194</v>
      </c>
      <c r="E187" s="127" t="s">
        <v>2569</v>
      </c>
      <c r="F187" s="128" t="s">
        <v>2570</v>
      </c>
      <c r="G187" s="129" t="s">
        <v>246</v>
      </c>
      <c r="H187" s="130">
        <v>56</v>
      </c>
      <c r="I187" s="131"/>
      <c r="J187" s="132">
        <f>ROUND(I187*H187,2)</f>
        <v>0</v>
      </c>
      <c r="K187" s="133"/>
      <c r="L187" s="31"/>
      <c r="M187" s="134" t="s">
        <v>1</v>
      </c>
      <c r="N187" s="135" t="s">
        <v>41</v>
      </c>
      <c r="P187" s="136">
        <f>O187*H187</f>
        <v>0</v>
      </c>
      <c r="Q187" s="136">
        <v>0</v>
      </c>
      <c r="R187" s="136">
        <f>Q187*H187</f>
        <v>0</v>
      </c>
      <c r="S187" s="136">
        <v>0</v>
      </c>
      <c r="T187" s="137">
        <f>S187*H187</f>
        <v>0</v>
      </c>
      <c r="AR187" s="138" t="s">
        <v>198</v>
      </c>
      <c r="AT187" s="138" t="s">
        <v>194</v>
      </c>
      <c r="AU187" s="138" t="s">
        <v>84</v>
      </c>
      <c r="AY187" s="16" t="s">
        <v>193</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198</v>
      </c>
      <c r="BM187" s="138" t="s">
        <v>596</v>
      </c>
    </row>
    <row r="188" spans="2:65" s="1" customFormat="1" x14ac:dyDescent="0.2">
      <c r="B188" s="31"/>
      <c r="D188" s="140" t="s">
        <v>199</v>
      </c>
      <c r="F188" s="141" t="s">
        <v>2570</v>
      </c>
      <c r="I188" s="142"/>
      <c r="L188" s="31"/>
      <c r="M188" s="143"/>
      <c r="T188" s="53"/>
      <c r="AT188" s="16" t="s">
        <v>199</v>
      </c>
      <c r="AU188" s="16" t="s">
        <v>84</v>
      </c>
    </row>
    <row r="189" spans="2:65" s="1" customFormat="1" ht="16.5" customHeight="1" x14ac:dyDescent="0.2">
      <c r="B189" s="31"/>
      <c r="C189" s="126" t="s">
        <v>299</v>
      </c>
      <c r="D189" s="126" t="s">
        <v>194</v>
      </c>
      <c r="E189" s="127" t="s">
        <v>2571</v>
      </c>
      <c r="F189" s="128" t="s">
        <v>2572</v>
      </c>
      <c r="G189" s="129" t="s">
        <v>304</v>
      </c>
      <c r="H189" s="130">
        <v>40</v>
      </c>
      <c r="I189" s="131"/>
      <c r="J189" s="132">
        <f>ROUND(I189*H189,2)</f>
        <v>0</v>
      </c>
      <c r="K189" s="133"/>
      <c r="L189" s="31"/>
      <c r="M189" s="134" t="s">
        <v>1</v>
      </c>
      <c r="N189" s="135" t="s">
        <v>41</v>
      </c>
      <c r="P189" s="136">
        <f>O189*H189</f>
        <v>0</v>
      </c>
      <c r="Q189" s="136">
        <v>0</v>
      </c>
      <c r="R189" s="136">
        <f>Q189*H189</f>
        <v>0</v>
      </c>
      <c r="S189" s="136">
        <v>0</v>
      </c>
      <c r="T189" s="137">
        <f>S189*H189</f>
        <v>0</v>
      </c>
      <c r="AR189" s="138" t="s">
        <v>198</v>
      </c>
      <c r="AT189" s="138" t="s">
        <v>194</v>
      </c>
      <c r="AU189" s="138" t="s">
        <v>84</v>
      </c>
      <c r="AY189" s="16" t="s">
        <v>193</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198</v>
      </c>
      <c r="BM189" s="138" t="s">
        <v>608</v>
      </c>
    </row>
    <row r="190" spans="2:65" s="1" customFormat="1" x14ac:dyDescent="0.2">
      <c r="B190" s="31"/>
      <c r="D190" s="140" t="s">
        <v>199</v>
      </c>
      <c r="F190" s="141" t="s">
        <v>2572</v>
      </c>
      <c r="I190" s="142"/>
      <c r="L190" s="31"/>
      <c r="M190" s="143"/>
      <c r="T190" s="53"/>
      <c r="AT190" s="16" t="s">
        <v>199</v>
      </c>
      <c r="AU190" s="16" t="s">
        <v>84</v>
      </c>
    </row>
    <row r="191" spans="2:65" s="1" customFormat="1" ht="21.75" customHeight="1" x14ac:dyDescent="0.2">
      <c r="B191" s="31"/>
      <c r="C191" s="126" t="s">
        <v>398</v>
      </c>
      <c r="D191" s="126" t="s">
        <v>194</v>
      </c>
      <c r="E191" s="127" t="s">
        <v>2573</v>
      </c>
      <c r="F191" s="128" t="s">
        <v>2574</v>
      </c>
      <c r="G191" s="129" t="s">
        <v>304</v>
      </c>
      <c r="H191" s="130">
        <v>2</v>
      </c>
      <c r="I191" s="131"/>
      <c r="J191" s="132">
        <f>ROUND(I191*H191,2)</f>
        <v>0</v>
      </c>
      <c r="K191" s="133"/>
      <c r="L191" s="31"/>
      <c r="M191" s="134" t="s">
        <v>1</v>
      </c>
      <c r="N191" s="135" t="s">
        <v>41</v>
      </c>
      <c r="P191" s="136">
        <f>O191*H191</f>
        <v>0</v>
      </c>
      <c r="Q191" s="136">
        <v>0</v>
      </c>
      <c r="R191" s="136">
        <f>Q191*H191</f>
        <v>0</v>
      </c>
      <c r="S191" s="136">
        <v>0</v>
      </c>
      <c r="T191" s="137">
        <f>S191*H191</f>
        <v>0</v>
      </c>
      <c r="AR191" s="138" t="s">
        <v>198</v>
      </c>
      <c r="AT191" s="138" t="s">
        <v>194</v>
      </c>
      <c r="AU191" s="138" t="s">
        <v>84</v>
      </c>
      <c r="AY191" s="16" t="s">
        <v>193</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198</v>
      </c>
      <c r="BM191" s="138" t="s">
        <v>461</v>
      </c>
    </row>
    <row r="192" spans="2:65" s="1" customFormat="1" x14ac:dyDescent="0.2">
      <c r="B192" s="31"/>
      <c r="D192" s="140" t="s">
        <v>199</v>
      </c>
      <c r="F192" s="141" t="s">
        <v>2574</v>
      </c>
      <c r="I192" s="142"/>
      <c r="L192" s="31"/>
      <c r="M192" s="143"/>
      <c r="T192" s="53"/>
      <c r="AT192" s="16" t="s">
        <v>199</v>
      </c>
      <c r="AU192" s="16" t="s">
        <v>84</v>
      </c>
    </row>
    <row r="193" spans="2:65" s="1" customFormat="1" ht="16.5" customHeight="1" x14ac:dyDescent="0.2">
      <c r="B193" s="31"/>
      <c r="C193" s="126" t="s">
        <v>305</v>
      </c>
      <c r="D193" s="126" t="s">
        <v>194</v>
      </c>
      <c r="E193" s="127" t="s">
        <v>2212</v>
      </c>
      <c r="F193" s="128" t="s">
        <v>2213</v>
      </c>
      <c r="G193" s="129" t="s">
        <v>246</v>
      </c>
      <c r="H193" s="130">
        <v>10</v>
      </c>
      <c r="I193" s="131"/>
      <c r="J193" s="132">
        <f>ROUND(I193*H193,2)</f>
        <v>0</v>
      </c>
      <c r="K193" s="133"/>
      <c r="L193" s="31"/>
      <c r="M193" s="134" t="s">
        <v>1</v>
      </c>
      <c r="N193" s="135" t="s">
        <v>41</v>
      </c>
      <c r="P193" s="136">
        <f>O193*H193</f>
        <v>0</v>
      </c>
      <c r="Q193" s="136">
        <v>0</v>
      </c>
      <c r="R193" s="136">
        <f>Q193*H193</f>
        <v>0</v>
      </c>
      <c r="S193" s="136">
        <v>0</v>
      </c>
      <c r="T193" s="137">
        <f>S193*H193</f>
        <v>0</v>
      </c>
      <c r="AR193" s="138" t="s">
        <v>198</v>
      </c>
      <c r="AT193" s="138" t="s">
        <v>194</v>
      </c>
      <c r="AU193" s="138" t="s">
        <v>84</v>
      </c>
      <c r="AY193" s="16" t="s">
        <v>193</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198</v>
      </c>
      <c r="BM193" s="138" t="s">
        <v>473</v>
      </c>
    </row>
    <row r="194" spans="2:65" s="1" customFormat="1" x14ac:dyDescent="0.2">
      <c r="B194" s="31"/>
      <c r="D194" s="140" t="s">
        <v>199</v>
      </c>
      <c r="F194" s="141" t="s">
        <v>2213</v>
      </c>
      <c r="I194" s="142"/>
      <c r="L194" s="31"/>
      <c r="M194" s="143"/>
      <c r="T194" s="53"/>
      <c r="AT194" s="16" t="s">
        <v>199</v>
      </c>
      <c r="AU194" s="16" t="s">
        <v>84</v>
      </c>
    </row>
    <row r="195" spans="2:65" s="10" customFormat="1" ht="25.9" customHeight="1" x14ac:dyDescent="0.2">
      <c r="B195" s="116"/>
      <c r="D195" s="117" t="s">
        <v>75</v>
      </c>
      <c r="E195" s="118" t="s">
        <v>883</v>
      </c>
      <c r="F195" s="118" t="s">
        <v>2218</v>
      </c>
      <c r="I195" s="119"/>
      <c r="J195" s="120">
        <f>BK195</f>
        <v>0</v>
      </c>
      <c r="L195" s="116"/>
      <c r="M195" s="121"/>
      <c r="P195" s="122">
        <f>SUM(P196:P281)</f>
        <v>0</v>
      </c>
      <c r="R195" s="122">
        <f>SUM(R196:R281)</f>
        <v>0</v>
      </c>
      <c r="T195" s="123">
        <f>SUM(T196:T281)</f>
        <v>0</v>
      </c>
      <c r="AR195" s="117" t="s">
        <v>84</v>
      </c>
      <c r="AT195" s="124" t="s">
        <v>75</v>
      </c>
      <c r="AU195" s="124" t="s">
        <v>76</v>
      </c>
      <c r="AY195" s="117" t="s">
        <v>193</v>
      </c>
      <c r="BK195" s="125">
        <f>SUM(BK196:BK281)</f>
        <v>0</v>
      </c>
    </row>
    <row r="196" spans="2:65" s="1" customFormat="1" ht="16.5" customHeight="1" x14ac:dyDescent="0.2">
      <c r="B196" s="31"/>
      <c r="C196" s="126" t="s">
        <v>409</v>
      </c>
      <c r="D196" s="126" t="s">
        <v>194</v>
      </c>
      <c r="E196" s="127" t="s">
        <v>2575</v>
      </c>
      <c r="F196" s="128" t="s">
        <v>2576</v>
      </c>
      <c r="G196" s="129" t="s">
        <v>304</v>
      </c>
      <c r="H196" s="130">
        <v>1</v>
      </c>
      <c r="I196" s="131"/>
      <c r="J196" s="132">
        <f>ROUND(I196*H196,2)</f>
        <v>0</v>
      </c>
      <c r="K196" s="133"/>
      <c r="L196" s="31"/>
      <c r="M196" s="134" t="s">
        <v>1</v>
      </c>
      <c r="N196" s="135" t="s">
        <v>41</v>
      </c>
      <c r="P196" s="136">
        <f>O196*H196</f>
        <v>0</v>
      </c>
      <c r="Q196" s="136">
        <v>0</v>
      </c>
      <c r="R196" s="136">
        <f>Q196*H196</f>
        <v>0</v>
      </c>
      <c r="S196" s="136">
        <v>0</v>
      </c>
      <c r="T196" s="137">
        <f>S196*H196</f>
        <v>0</v>
      </c>
      <c r="AR196" s="138" t="s">
        <v>198</v>
      </c>
      <c r="AT196" s="138" t="s">
        <v>194</v>
      </c>
      <c r="AU196" s="138" t="s">
        <v>84</v>
      </c>
      <c r="AY196" s="16" t="s">
        <v>193</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198</v>
      </c>
      <c r="BM196" s="138" t="s">
        <v>479</v>
      </c>
    </row>
    <row r="197" spans="2:65" s="1" customFormat="1" x14ac:dyDescent="0.2">
      <c r="B197" s="31"/>
      <c r="D197" s="140" t="s">
        <v>199</v>
      </c>
      <c r="F197" s="141" t="s">
        <v>2576</v>
      </c>
      <c r="I197" s="142"/>
      <c r="L197" s="31"/>
      <c r="M197" s="143"/>
      <c r="T197" s="53"/>
      <c r="AT197" s="16" t="s">
        <v>199</v>
      </c>
      <c r="AU197" s="16" t="s">
        <v>84</v>
      </c>
    </row>
    <row r="198" spans="2:65" s="1" customFormat="1" ht="24.2" customHeight="1" x14ac:dyDescent="0.2">
      <c r="B198" s="31"/>
      <c r="C198" s="126" t="s">
        <v>309</v>
      </c>
      <c r="D198" s="126" t="s">
        <v>194</v>
      </c>
      <c r="E198" s="127" t="s">
        <v>2239</v>
      </c>
      <c r="F198" s="128" t="s">
        <v>2240</v>
      </c>
      <c r="G198" s="129" t="s">
        <v>2040</v>
      </c>
      <c r="H198" s="130">
        <v>1</v>
      </c>
      <c r="I198" s="131"/>
      <c r="J198" s="132">
        <f>ROUND(I198*H198,2)</f>
        <v>0</v>
      </c>
      <c r="K198" s="133"/>
      <c r="L198" s="31"/>
      <c r="M198" s="134" t="s">
        <v>1</v>
      </c>
      <c r="N198" s="135" t="s">
        <v>41</v>
      </c>
      <c r="P198" s="136">
        <f>O198*H198</f>
        <v>0</v>
      </c>
      <c r="Q198" s="136">
        <v>0</v>
      </c>
      <c r="R198" s="136">
        <f>Q198*H198</f>
        <v>0</v>
      </c>
      <c r="S198" s="136">
        <v>0</v>
      </c>
      <c r="T198" s="137">
        <f>S198*H198</f>
        <v>0</v>
      </c>
      <c r="AR198" s="138" t="s">
        <v>198</v>
      </c>
      <c r="AT198" s="138" t="s">
        <v>194</v>
      </c>
      <c r="AU198" s="138" t="s">
        <v>84</v>
      </c>
      <c r="AY198" s="16" t="s">
        <v>193</v>
      </c>
      <c r="BE198" s="139">
        <f>IF(N198="základní",J198,0)</f>
        <v>0</v>
      </c>
      <c r="BF198" s="139">
        <f>IF(N198="snížená",J198,0)</f>
        <v>0</v>
      </c>
      <c r="BG198" s="139">
        <f>IF(N198="zákl. přenesená",J198,0)</f>
        <v>0</v>
      </c>
      <c r="BH198" s="139">
        <f>IF(N198="sníž. přenesená",J198,0)</f>
        <v>0</v>
      </c>
      <c r="BI198" s="139">
        <f>IF(N198="nulová",J198,0)</f>
        <v>0</v>
      </c>
      <c r="BJ198" s="16" t="s">
        <v>84</v>
      </c>
      <c r="BK198" s="139">
        <f>ROUND(I198*H198,2)</f>
        <v>0</v>
      </c>
      <c r="BL198" s="16" t="s">
        <v>198</v>
      </c>
      <c r="BM198" s="138" t="s">
        <v>482</v>
      </c>
    </row>
    <row r="199" spans="2:65" s="1" customFormat="1" x14ac:dyDescent="0.2">
      <c r="B199" s="31"/>
      <c r="D199" s="140" t="s">
        <v>199</v>
      </c>
      <c r="F199" s="141" t="s">
        <v>2240</v>
      </c>
      <c r="I199" s="142"/>
      <c r="L199" s="31"/>
      <c r="M199" s="143"/>
      <c r="T199" s="53"/>
      <c r="AT199" s="16" t="s">
        <v>199</v>
      </c>
      <c r="AU199" s="16" t="s">
        <v>84</v>
      </c>
    </row>
    <row r="200" spans="2:65" s="1" customFormat="1" ht="24.2" customHeight="1" x14ac:dyDescent="0.2">
      <c r="B200" s="31"/>
      <c r="C200" s="126" t="s">
        <v>421</v>
      </c>
      <c r="D200" s="126" t="s">
        <v>194</v>
      </c>
      <c r="E200" s="127" t="s">
        <v>2577</v>
      </c>
      <c r="F200" s="128" t="s">
        <v>2578</v>
      </c>
      <c r="G200" s="129" t="s">
        <v>1695</v>
      </c>
      <c r="H200" s="130">
        <v>2</v>
      </c>
      <c r="I200" s="131"/>
      <c r="J200" s="132">
        <f>ROUND(I200*H200,2)</f>
        <v>0</v>
      </c>
      <c r="K200" s="133"/>
      <c r="L200" s="31"/>
      <c r="M200" s="134" t="s">
        <v>1</v>
      </c>
      <c r="N200" s="135" t="s">
        <v>41</v>
      </c>
      <c r="P200" s="136">
        <f>O200*H200</f>
        <v>0</v>
      </c>
      <c r="Q200" s="136">
        <v>0</v>
      </c>
      <c r="R200" s="136">
        <f>Q200*H200</f>
        <v>0</v>
      </c>
      <c r="S200" s="136">
        <v>0</v>
      </c>
      <c r="T200" s="137">
        <f>S200*H200</f>
        <v>0</v>
      </c>
      <c r="AR200" s="138" t="s">
        <v>198</v>
      </c>
      <c r="AT200" s="138" t="s">
        <v>194</v>
      </c>
      <c r="AU200" s="138" t="s">
        <v>84</v>
      </c>
      <c r="AY200" s="16" t="s">
        <v>193</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198</v>
      </c>
      <c r="BM200" s="138" t="s">
        <v>486</v>
      </c>
    </row>
    <row r="201" spans="2:65" s="1" customFormat="1" ht="19.5" x14ac:dyDescent="0.2">
      <c r="B201" s="31"/>
      <c r="D201" s="140" t="s">
        <v>199</v>
      </c>
      <c r="F201" s="141" t="s">
        <v>2578</v>
      </c>
      <c r="I201" s="142"/>
      <c r="L201" s="31"/>
      <c r="M201" s="143"/>
      <c r="T201" s="53"/>
      <c r="AT201" s="16" t="s">
        <v>199</v>
      </c>
      <c r="AU201" s="16" t="s">
        <v>84</v>
      </c>
    </row>
    <row r="202" spans="2:65" s="1" customFormat="1" ht="16.5" customHeight="1" x14ac:dyDescent="0.2">
      <c r="B202" s="31"/>
      <c r="C202" s="126" t="s">
        <v>314</v>
      </c>
      <c r="D202" s="126" t="s">
        <v>194</v>
      </c>
      <c r="E202" s="127" t="s">
        <v>2366</v>
      </c>
      <c r="F202" s="128" t="s">
        <v>2579</v>
      </c>
      <c r="G202" s="129" t="s">
        <v>2361</v>
      </c>
      <c r="H202" s="130">
        <v>2</v>
      </c>
      <c r="I202" s="131"/>
      <c r="J202" s="132">
        <f>ROUND(I202*H202,2)</f>
        <v>0</v>
      </c>
      <c r="K202" s="133"/>
      <c r="L202" s="31"/>
      <c r="M202" s="134" t="s">
        <v>1</v>
      </c>
      <c r="N202" s="135" t="s">
        <v>41</v>
      </c>
      <c r="P202" s="136">
        <f>O202*H202</f>
        <v>0</v>
      </c>
      <c r="Q202" s="136">
        <v>0</v>
      </c>
      <c r="R202" s="136">
        <f>Q202*H202</f>
        <v>0</v>
      </c>
      <c r="S202" s="136">
        <v>0</v>
      </c>
      <c r="T202" s="137">
        <f>S202*H202</f>
        <v>0</v>
      </c>
      <c r="AR202" s="138" t="s">
        <v>198</v>
      </c>
      <c r="AT202" s="138" t="s">
        <v>194</v>
      </c>
      <c r="AU202" s="138" t="s">
        <v>84</v>
      </c>
      <c r="AY202" s="16" t="s">
        <v>193</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198</v>
      </c>
      <c r="BM202" s="138" t="s">
        <v>489</v>
      </c>
    </row>
    <row r="203" spans="2:65" s="1" customFormat="1" x14ac:dyDescent="0.2">
      <c r="B203" s="31"/>
      <c r="D203" s="140" t="s">
        <v>199</v>
      </c>
      <c r="F203" s="141" t="s">
        <v>2579</v>
      </c>
      <c r="I203" s="142"/>
      <c r="L203" s="31"/>
      <c r="M203" s="143"/>
      <c r="T203" s="53"/>
      <c r="AT203" s="16" t="s">
        <v>199</v>
      </c>
      <c r="AU203" s="16" t="s">
        <v>84</v>
      </c>
    </row>
    <row r="204" spans="2:65" s="1" customFormat="1" ht="24.2" customHeight="1" x14ac:dyDescent="0.2">
      <c r="B204" s="31"/>
      <c r="C204" s="126" t="s">
        <v>437</v>
      </c>
      <c r="D204" s="126" t="s">
        <v>194</v>
      </c>
      <c r="E204" s="127" t="s">
        <v>2333</v>
      </c>
      <c r="F204" s="128" t="s">
        <v>2334</v>
      </c>
      <c r="G204" s="129" t="s">
        <v>246</v>
      </c>
      <c r="H204" s="130">
        <v>30</v>
      </c>
      <c r="I204" s="131"/>
      <c r="J204" s="132">
        <f>ROUND(I204*H204,2)</f>
        <v>0</v>
      </c>
      <c r="K204" s="133"/>
      <c r="L204" s="31"/>
      <c r="M204" s="134" t="s">
        <v>1</v>
      </c>
      <c r="N204" s="135" t="s">
        <v>41</v>
      </c>
      <c r="P204" s="136">
        <f>O204*H204</f>
        <v>0</v>
      </c>
      <c r="Q204" s="136">
        <v>0</v>
      </c>
      <c r="R204" s="136">
        <f>Q204*H204</f>
        <v>0</v>
      </c>
      <c r="S204" s="136">
        <v>0</v>
      </c>
      <c r="T204" s="137">
        <f>S204*H204</f>
        <v>0</v>
      </c>
      <c r="AR204" s="138" t="s">
        <v>198</v>
      </c>
      <c r="AT204" s="138" t="s">
        <v>194</v>
      </c>
      <c r="AU204" s="138" t="s">
        <v>84</v>
      </c>
      <c r="AY204" s="16" t="s">
        <v>193</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198</v>
      </c>
      <c r="BM204" s="138" t="s">
        <v>495</v>
      </c>
    </row>
    <row r="205" spans="2:65" s="1" customFormat="1" ht="19.5" x14ac:dyDescent="0.2">
      <c r="B205" s="31"/>
      <c r="D205" s="140" t="s">
        <v>199</v>
      </c>
      <c r="F205" s="141" t="s">
        <v>2334</v>
      </c>
      <c r="I205" s="142"/>
      <c r="L205" s="31"/>
      <c r="M205" s="143"/>
      <c r="T205" s="53"/>
      <c r="AT205" s="16" t="s">
        <v>199</v>
      </c>
      <c r="AU205" s="16" t="s">
        <v>84</v>
      </c>
    </row>
    <row r="206" spans="2:65" s="1" customFormat="1" ht="16.5" customHeight="1" x14ac:dyDescent="0.2">
      <c r="B206" s="31"/>
      <c r="C206" s="126" t="s">
        <v>318</v>
      </c>
      <c r="D206" s="126" t="s">
        <v>194</v>
      </c>
      <c r="E206" s="127" t="s">
        <v>2388</v>
      </c>
      <c r="F206" s="128" t="s">
        <v>2389</v>
      </c>
      <c r="G206" s="129" t="s">
        <v>246</v>
      </c>
      <c r="H206" s="130">
        <v>125</v>
      </c>
      <c r="I206" s="131"/>
      <c r="J206" s="132">
        <f>ROUND(I206*H206,2)</f>
        <v>0</v>
      </c>
      <c r="K206" s="133"/>
      <c r="L206" s="31"/>
      <c r="M206" s="134" t="s">
        <v>1</v>
      </c>
      <c r="N206" s="135" t="s">
        <v>41</v>
      </c>
      <c r="P206" s="136">
        <f>O206*H206</f>
        <v>0</v>
      </c>
      <c r="Q206" s="136">
        <v>0</v>
      </c>
      <c r="R206" s="136">
        <f>Q206*H206</f>
        <v>0</v>
      </c>
      <c r="S206" s="136">
        <v>0</v>
      </c>
      <c r="T206" s="137">
        <f>S206*H206</f>
        <v>0</v>
      </c>
      <c r="AR206" s="138" t="s">
        <v>198</v>
      </c>
      <c r="AT206" s="138" t="s">
        <v>194</v>
      </c>
      <c r="AU206" s="138" t="s">
        <v>84</v>
      </c>
      <c r="AY206" s="16" t="s">
        <v>193</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198</v>
      </c>
      <c r="BM206" s="138" t="s">
        <v>511</v>
      </c>
    </row>
    <row r="207" spans="2:65" s="1" customFormat="1" x14ac:dyDescent="0.2">
      <c r="B207" s="31"/>
      <c r="D207" s="140" t="s">
        <v>199</v>
      </c>
      <c r="F207" s="141" t="s">
        <v>2389</v>
      </c>
      <c r="I207" s="142"/>
      <c r="L207" s="31"/>
      <c r="M207" s="143"/>
      <c r="T207" s="53"/>
      <c r="AT207" s="16" t="s">
        <v>199</v>
      </c>
      <c r="AU207" s="16" t="s">
        <v>84</v>
      </c>
    </row>
    <row r="208" spans="2:65" s="1" customFormat="1" ht="16.5" customHeight="1" x14ac:dyDescent="0.2">
      <c r="B208" s="31"/>
      <c r="C208" s="126" t="s">
        <v>447</v>
      </c>
      <c r="D208" s="126" t="s">
        <v>194</v>
      </c>
      <c r="E208" s="127" t="s">
        <v>2580</v>
      </c>
      <c r="F208" s="128" t="s">
        <v>2581</v>
      </c>
      <c r="G208" s="129" t="s">
        <v>304</v>
      </c>
      <c r="H208" s="130">
        <v>85</v>
      </c>
      <c r="I208" s="131"/>
      <c r="J208" s="132">
        <f>ROUND(I208*H208,2)</f>
        <v>0</v>
      </c>
      <c r="K208" s="133"/>
      <c r="L208" s="31"/>
      <c r="M208" s="134" t="s">
        <v>1</v>
      </c>
      <c r="N208" s="135" t="s">
        <v>41</v>
      </c>
      <c r="P208" s="136">
        <f>O208*H208</f>
        <v>0</v>
      </c>
      <c r="Q208" s="136">
        <v>0</v>
      </c>
      <c r="R208" s="136">
        <f>Q208*H208</f>
        <v>0</v>
      </c>
      <c r="S208" s="136">
        <v>0</v>
      </c>
      <c r="T208" s="137">
        <f>S208*H208</f>
        <v>0</v>
      </c>
      <c r="AR208" s="138" t="s">
        <v>198</v>
      </c>
      <c r="AT208" s="138" t="s">
        <v>194</v>
      </c>
      <c r="AU208" s="138" t="s">
        <v>84</v>
      </c>
      <c r="AY208" s="16" t="s">
        <v>193</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198</v>
      </c>
      <c r="BM208" s="138" t="s">
        <v>524</v>
      </c>
    </row>
    <row r="209" spans="2:65" s="1" customFormat="1" x14ac:dyDescent="0.2">
      <c r="B209" s="31"/>
      <c r="D209" s="140" t="s">
        <v>199</v>
      </c>
      <c r="F209" s="141" t="s">
        <v>2581</v>
      </c>
      <c r="I209" s="142"/>
      <c r="L209" s="31"/>
      <c r="M209" s="143"/>
      <c r="T209" s="53"/>
      <c r="AT209" s="16" t="s">
        <v>199</v>
      </c>
      <c r="AU209" s="16" t="s">
        <v>84</v>
      </c>
    </row>
    <row r="210" spans="2:65" s="1" customFormat="1" ht="16.5" customHeight="1" x14ac:dyDescent="0.2">
      <c r="B210" s="31"/>
      <c r="C210" s="126" t="s">
        <v>322</v>
      </c>
      <c r="D210" s="126" t="s">
        <v>194</v>
      </c>
      <c r="E210" s="127" t="s">
        <v>2392</v>
      </c>
      <c r="F210" s="128" t="s">
        <v>2393</v>
      </c>
      <c r="G210" s="129" t="s">
        <v>246</v>
      </c>
      <c r="H210" s="130">
        <v>20</v>
      </c>
      <c r="I210" s="131"/>
      <c r="J210" s="132">
        <f>ROUND(I210*H210,2)</f>
        <v>0</v>
      </c>
      <c r="K210" s="133"/>
      <c r="L210" s="31"/>
      <c r="M210" s="134" t="s">
        <v>1</v>
      </c>
      <c r="N210" s="135" t="s">
        <v>41</v>
      </c>
      <c r="P210" s="136">
        <f>O210*H210</f>
        <v>0</v>
      </c>
      <c r="Q210" s="136">
        <v>0</v>
      </c>
      <c r="R210" s="136">
        <f>Q210*H210</f>
        <v>0</v>
      </c>
      <c r="S210" s="136">
        <v>0</v>
      </c>
      <c r="T210" s="137">
        <f>S210*H210</f>
        <v>0</v>
      </c>
      <c r="AR210" s="138" t="s">
        <v>198</v>
      </c>
      <c r="AT210" s="138" t="s">
        <v>194</v>
      </c>
      <c r="AU210" s="138" t="s">
        <v>84</v>
      </c>
      <c r="AY210" s="16" t="s">
        <v>193</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198</v>
      </c>
      <c r="BM210" s="138" t="s">
        <v>527</v>
      </c>
    </row>
    <row r="211" spans="2:65" s="1" customFormat="1" x14ac:dyDescent="0.2">
      <c r="B211" s="31"/>
      <c r="D211" s="140" t="s">
        <v>199</v>
      </c>
      <c r="F211" s="141" t="s">
        <v>2393</v>
      </c>
      <c r="I211" s="142"/>
      <c r="L211" s="31"/>
      <c r="M211" s="143"/>
      <c r="T211" s="53"/>
      <c r="AT211" s="16" t="s">
        <v>199</v>
      </c>
      <c r="AU211" s="16" t="s">
        <v>84</v>
      </c>
    </row>
    <row r="212" spans="2:65" s="1" customFormat="1" ht="21.75" customHeight="1" x14ac:dyDescent="0.2">
      <c r="B212" s="31"/>
      <c r="C212" s="126" t="s">
        <v>458</v>
      </c>
      <c r="D212" s="126" t="s">
        <v>194</v>
      </c>
      <c r="E212" s="127" t="s">
        <v>2582</v>
      </c>
      <c r="F212" s="128" t="s">
        <v>2583</v>
      </c>
      <c r="G212" s="129" t="s">
        <v>246</v>
      </c>
      <c r="H212" s="130">
        <v>75</v>
      </c>
      <c r="I212" s="131"/>
      <c r="J212" s="132">
        <f>ROUND(I212*H212,2)</f>
        <v>0</v>
      </c>
      <c r="K212" s="133"/>
      <c r="L212" s="31"/>
      <c r="M212" s="134" t="s">
        <v>1</v>
      </c>
      <c r="N212" s="135" t="s">
        <v>41</v>
      </c>
      <c r="P212" s="136">
        <f>O212*H212</f>
        <v>0</v>
      </c>
      <c r="Q212" s="136">
        <v>0</v>
      </c>
      <c r="R212" s="136">
        <f>Q212*H212</f>
        <v>0</v>
      </c>
      <c r="S212" s="136">
        <v>0</v>
      </c>
      <c r="T212" s="137">
        <f>S212*H212</f>
        <v>0</v>
      </c>
      <c r="AR212" s="138" t="s">
        <v>198</v>
      </c>
      <c r="AT212" s="138" t="s">
        <v>194</v>
      </c>
      <c r="AU212" s="138" t="s">
        <v>84</v>
      </c>
      <c r="AY212" s="16" t="s">
        <v>193</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198</v>
      </c>
      <c r="BM212" s="138" t="s">
        <v>770</v>
      </c>
    </row>
    <row r="213" spans="2:65" s="1" customFormat="1" x14ac:dyDescent="0.2">
      <c r="B213" s="31"/>
      <c r="D213" s="140" t="s">
        <v>199</v>
      </c>
      <c r="F213" s="141" t="s">
        <v>2583</v>
      </c>
      <c r="I213" s="142"/>
      <c r="L213" s="31"/>
      <c r="M213" s="143"/>
      <c r="T213" s="53"/>
      <c r="AT213" s="16" t="s">
        <v>199</v>
      </c>
      <c r="AU213" s="16" t="s">
        <v>84</v>
      </c>
    </row>
    <row r="214" spans="2:65" s="1" customFormat="1" ht="16.5" customHeight="1" x14ac:dyDescent="0.2">
      <c r="B214" s="31"/>
      <c r="C214" s="126" t="s">
        <v>326</v>
      </c>
      <c r="D214" s="126" t="s">
        <v>194</v>
      </c>
      <c r="E214" s="127" t="s">
        <v>2584</v>
      </c>
      <c r="F214" s="128" t="s">
        <v>2585</v>
      </c>
      <c r="G214" s="129" t="s">
        <v>246</v>
      </c>
      <c r="H214" s="130">
        <v>25</v>
      </c>
      <c r="I214" s="131"/>
      <c r="J214" s="132">
        <f>ROUND(I214*H214,2)</f>
        <v>0</v>
      </c>
      <c r="K214" s="133"/>
      <c r="L214" s="31"/>
      <c r="M214" s="134" t="s">
        <v>1</v>
      </c>
      <c r="N214" s="135" t="s">
        <v>41</v>
      </c>
      <c r="P214" s="136">
        <f>O214*H214</f>
        <v>0</v>
      </c>
      <c r="Q214" s="136">
        <v>0</v>
      </c>
      <c r="R214" s="136">
        <f>Q214*H214</f>
        <v>0</v>
      </c>
      <c r="S214" s="136">
        <v>0</v>
      </c>
      <c r="T214" s="137">
        <f>S214*H214</f>
        <v>0</v>
      </c>
      <c r="AR214" s="138" t="s">
        <v>198</v>
      </c>
      <c r="AT214" s="138" t="s">
        <v>194</v>
      </c>
      <c r="AU214" s="138" t="s">
        <v>84</v>
      </c>
      <c r="AY214" s="16" t="s">
        <v>193</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198</v>
      </c>
      <c r="BM214" s="138" t="s">
        <v>544</v>
      </c>
    </row>
    <row r="215" spans="2:65" s="1" customFormat="1" x14ac:dyDescent="0.2">
      <c r="B215" s="31"/>
      <c r="D215" s="140" t="s">
        <v>199</v>
      </c>
      <c r="F215" s="141" t="s">
        <v>2585</v>
      </c>
      <c r="I215" s="142"/>
      <c r="L215" s="31"/>
      <c r="M215" s="143"/>
      <c r="T215" s="53"/>
      <c r="AT215" s="16" t="s">
        <v>199</v>
      </c>
      <c r="AU215" s="16" t="s">
        <v>84</v>
      </c>
    </row>
    <row r="216" spans="2:65" s="1" customFormat="1" ht="16.5" customHeight="1" x14ac:dyDescent="0.2">
      <c r="B216" s="31"/>
      <c r="C216" s="126" t="s">
        <v>476</v>
      </c>
      <c r="D216" s="126" t="s">
        <v>194</v>
      </c>
      <c r="E216" s="127" t="s">
        <v>2586</v>
      </c>
      <c r="F216" s="128" t="s">
        <v>2587</v>
      </c>
      <c r="G216" s="129" t="s">
        <v>304</v>
      </c>
      <c r="H216" s="130">
        <v>4</v>
      </c>
      <c r="I216" s="131"/>
      <c r="J216" s="132">
        <f>ROUND(I216*H216,2)</f>
        <v>0</v>
      </c>
      <c r="K216" s="133"/>
      <c r="L216" s="31"/>
      <c r="M216" s="134" t="s">
        <v>1</v>
      </c>
      <c r="N216" s="135" t="s">
        <v>41</v>
      </c>
      <c r="P216" s="136">
        <f>O216*H216</f>
        <v>0</v>
      </c>
      <c r="Q216" s="136">
        <v>0</v>
      </c>
      <c r="R216" s="136">
        <f>Q216*H216</f>
        <v>0</v>
      </c>
      <c r="S216" s="136">
        <v>0</v>
      </c>
      <c r="T216" s="137">
        <f>S216*H216</f>
        <v>0</v>
      </c>
      <c r="AR216" s="138" t="s">
        <v>198</v>
      </c>
      <c r="AT216" s="138" t="s">
        <v>194</v>
      </c>
      <c r="AU216" s="138" t="s">
        <v>84</v>
      </c>
      <c r="AY216" s="16" t="s">
        <v>193</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198</v>
      </c>
      <c r="BM216" s="138" t="s">
        <v>549</v>
      </c>
    </row>
    <row r="217" spans="2:65" s="1" customFormat="1" x14ac:dyDescent="0.2">
      <c r="B217" s="31"/>
      <c r="D217" s="140" t="s">
        <v>199</v>
      </c>
      <c r="F217" s="141" t="s">
        <v>2587</v>
      </c>
      <c r="I217" s="142"/>
      <c r="L217" s="31"/>
      <c r="M217" s="143"/>
      <c r="T217" s="53"/>
      <c r="AT217" s="16" t="s">
        <v>199</v>
      </c>
      <c r="AU217" s="16" t="s">
        <v>84</v>
      </c>
    </row>
    <row r="218" spans="2:65" s="1" customFormat="1" ht="16.5" customHeight="1" x14ac:dyDescent="0.2">
      <c r="B218" s="31"/>
      <c r="C218" s="126" t="s">
        <v>330</v>
      </c>
      <c r="D218" s="126" t="s">
        <v>194</v>
      </c>
      <c r="E218" s="127" t="s">
        <v>2588</v>
      </c>
      <c r="F218" s="128" t="s">
        <v>2589</v>
      </c>
      <c r="G218" s="129" t="s">
        <v>246</v>
      </c>
      <c r="H218" s="130">
        <v>12</v>
      </c>
      <c r="I218" s="131"/>
      <c r="J218" s="132">
        <f>ROUND(I218*H218,2)</f>
        <v>0</v>
      </c>
      <c r="K218" s="133"/>
      <c r="L218" s="31"/>
      <c r="M218" s="134" t="s">
        <v>1</v>
      </c>
      <c r="N218" s="135" t="s">
        <v>41</v>
      </c>
      <c r="P218" s="136">
        <f>O218*H218</f>
        <v>0</v>
      </c>
      <c r="Q218" s="136">
        <v>0</v>
      </c>
      <c r="R218" s="136">
        <f>Q218*H218</f>
        <v>0</v>
      </c>
      <c r="S218" s="136">
        <v>0</v>
      </c>
      <c r="T218" s="137">
        <f>S218*H218</f>
        <v>0</v>
      </c>
      <c r="AR218" s="138" t="s">
        <v>198</v>
      </c>
      <c r="AT218" s="138" t="s">
        <v>194</v>
      </c>
      <c r="AU218" s="138" t="s">
        <v>84</v>
      </c>
      <c r="AY218" s="16" t="s">
        <v>193</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198</v>
      </c>
      <c r="BM218" s="138" t="s">
        <v>554</v>
      </c>
    </row>
    <row r="219" spans="2:65" s="1" customFormat="1" x14ac:dyDescent="0.2">
      <c r="B219" s="31"/>
      <c r="D219" s="140" t="s">
        <v>199</v>
      </c>
      <c r="F219" s="141" t="s">
        <v>2589</v>
      </c>
      <c r="I219" s="142"/>
      <c r="L219" s="31"/>
      <c r="M219" s="143"/>
      <c r="T219" s="53"/>
      <c r="AT219" s="16" t="s">
        <v>199</v>
      </c>
      <c r="AU219" s="16" t="s">
        <v>84</v>
      </c>
    </row>
    <row r="220" spans="2:65" s="1" customFormat="1" ht="16.5" customHeight="1" x14ac:dyDescent="0.2">
      <c r="B220" s="31"/>
      <c r="C220" s="126" t="s">
        <v>483</v>
      </c>
      <c r="D220" s="126" t="s">
        <v>194</v>
      </c>
      <c r="E220" s="127" t="s">
        <v>2590</v>
      </c>
      <c r="F220" s="128" t="s">
        <v>2591</v>
      </c>
      <c r="G220" s="129" t="s">
        <v>246</v>
      </c>
      <c r="H220" s="130">
        <v>12</v>
      </c>
      <c r="I220" s="131"/>
      <c r="J220" s="132">
        <f>ROUND(I220*H220,2)</f>
        <v>0</v>
      </c>
      <c r="K220" s="133"/>
      <c r="L220" s="31"/>
      <c r="M220" s="134" t="s">
        <v>1</v>
      </c>
      <c r="N220" s="135" t="s">
        <v>41</v>
      </c>
      <c r="P220" s="136">
        <f>O220*H220</f>
        <v>0</v>
      </c>
      <c r="Q220" s="136">
        <v>0</v>
      </c>
      <c r="R220" s="136">
        <f>Q220*H220</f>
        <v>0</v>
      </c>
      <c r="S220" s="136">
        <v>0</v>
      </c>
      <c r="T220" s="137">
        <f>S220*H220</f>
        <v>0</v>
      </c>
      <c r="AR220" s="138" t="s">
        <v>198</v>
      </c>
      <c r="AT220" s="138" t="s">
        <v>194</v>
      </c>
      <c r="AU220" s="138" t="s">
        <v>84</v>
      </c>
      <c r="AY220" s="16" t="s">
        <v>193</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198</v>
      </c>
      <c r="BM220" s="138" t="s">
        <v>560</v>
      </c>
    </row>
    <row r="221" spans="2:65" s="1" customFormat="1" x14ac:dyDescent="0.2">
      <c r="B221" s="31"/>
      <c r="D221" s="140" t="s">
        <v>199</v>
      </c>
      <c r="F221" s="141" t="s">
        <v>2591</v>
      </c>
      <c r="I221" s="142"/>
      <c r="L221" s="31"/>
      <c r="M221" s="143"/>
      <c r="T221" s="53"/>
      <c r="AT221" s="16" t="s">
        <v>199</v>
      </c>
      <c r="AU221" s="16" t="s">
        <v>84</v>
      </c>
    </row>
    <row r="222" spans="2:65" s="1" customFormat="1" ht="16.5" customHeight="1" x14ac:dyDescent="0.2">
      <c r="B222" s="31"/>
      <c r="C222" s="126" t="s">
        <v>334</v>
      </c>
      <c r="D222" s="126" t="s">
        <v>194</v>
      </c>
      <c r="E222" s="127" t="s">
        <v>2592</v>
      </c>
      <c r="F222" s="128" t="s">
        <v>2593</v>
      </c>
      <c r="G222" s="129" t="s">
        <v>246</v>
      </c>
      <c r="H222" s="130">
        <v>135</v>
      </c>
      <c r="I222" s="131"/>
      <c r="J222" s="132">
        <f>ROUND(I222*H222,2)</f>
        <v>0</v>
      </c>
      <c r="K222" s="133"/>
      <c r="L222" s="31"/>
      <c r="M222" s="134" t="s">
        <v>1</v>
      </c>
      <c r="N222" s="135" t="s">
        <v>41</v>
      </c>
      <c r="P222" s="136">
        <f>O222*H222</f>
        <v>0</v>
      </c>
      <c r="Q222" s="136">
        <v>0</v>
      </c>
      <c r="R222" s="136">
        <f>Q222*H222</f>
        <v>0</v>
      </c>
      <c r="S222" s="136">
        <v>0</v>
      </c>
      <c r="T222" s="137">
        <f>S222*H222</f>
        <v>0</v>
      </c>
      <c r="AR222" s="138" t="s">
        <v>198</v>
      </c>
      <c r="AT222" s="138" t="s">
        <v>194</v>
      </c>
      <c r="AU222" s="138" t="s">
        <v>84</v>
      </c>
      <c r="AY222" s="16" t="s">
        <v>193</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198</v>
      </c>
      <c r="BM222" s="138" t="s">
        <v>567</v>
      </c>
    </row>
    <row r="223" spans="2:65" s="1" customFormat="1" x14ac:dyDescent="0.2">
      <c r="B223" s="31"/>
      <c r="D223" s="140" t="s">
        <v>199</v>
      </c>
      <c r="F223" s="141" t="s">
        <v>2593</v>
      </c>
      <c r="I223" s="142"/>
      <c r="L223" s="31"/>
      <c r="M223" s="143"/>
      <c r="T223" s="53"/>
      <c r="AT223" s="16" t="s">
        <v>199</v>
      </c>
      <c r="AU223" s="16" t="s">
        <v>84</v>
      </c>
    </row>
    <row r="224" spans="2:65" s="1" customFormat="1" ht="16.5" customHeight="1" x14ac:dyDescent="0.2">
      <c r="B224" s="31"/>
      <c r="C224" s="126" t="s">
        <v>492</v>
      </c>
      <c r="D224" s="126" t="s">
        <v>194</v>
      </c>
      <c r="E224" s="127" t="s">
        <v>2594</v>
      </c>
      <c r="F224" s="128" t="s">
        <v>2595</v>
      </c>
      <c r="G224" s="129" t="s">
        <v>246</v>
      </c>
      <c r="H224" s="130">
        <v>135</v>
      </c>
      <c r="I224" s="131"/>
      <c r="J224" s="132">
        <f>ROUND(I224*H224,2)</f>
        <v>0</v>
      </c>
      <c r="K224" s="133"/>
      <c r="L224" s="31"/>
      <c r="M224" s="134" t="s">
        <v>1</v>
      </c>
      <c r="N224" s="135" t="s">
        <v>41</v>
      </c>
      <c r="P224" s="136">
        <f>O224*H224</f>
        <v>0</v>
      </c>
      <c r="Q224" s="136">
        <v>0</v>
      </c>
      <c r="R224" s="136">
        <f>Q224*H224</f>
        <v>0</v>
      </c>
      <c r="S224" s="136">
        <v>0</v>
      </c>
      <c r="T224" s="137">
        <f>S224*H224</f>
        <v>0</v>
      </c>
      <c r="AR224" s="138" t="s">
        <v>198</v>
      </c>
      <c r="AT224" s="138" t="s">
        <v>194</v>
      </c>
      <c r="AU224" s="138" t="s">
        <v>84</v>
      </c>
      <c r="AY224" s="16" t="s">
        <v>193</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198</v>
      </c>
      <c r="BM224" s="138" t="s">
        <v>576</v>
      </c>
    </row>
    <row r="225" spans="2:65" s="1" customFormat="1" x14ac:dyDescent="0.2">
      <c r="B225" s="31"/>
      <c r="D225" s="140" t="s">
        <v>199</v>
      </c>
      <c r="F225" s="141" t="s">
        <v>2595</v>
      </c>
      <c r="I225" s="142"/>
      <c r="L225" s="31"/>
      <c r="M225" s="143"/>
      <c r="T225" s="53"/>
      <c r="AT225" s="16" t="s">
        <v>199</v>
      </c>
      <c r="AU225" s="16" t="s">
        <v>84</v>
      </c>
    </row>
    <row r="226" spans="2:65" s="1" customFormat="1" ht="33" customHeight="1" x14ac:dyDescent="0.2">
      <c r="B226" s="31"/>
      <c r="C226" s="126" t="s">
        <v>338</v>
      </c>
      <c r="D226" s="126" t="s">
        <v>194</v>
      </c>
      <c r="E226" s="127" t="s">
        <v>2596</v>
      </c>
      <c r="F226" s="128" t="s">
        <v>2597</v>
      </c>
      <c r="G226" s="129" t="s">
        <v>1695</v>
      </c>
      <c r="H226" s="130">
        <v>10</v>
      </c>
      <c r="I226" s="131"/>
      <c r="J226" s="132">
        <f>ROUND(I226*H226,2)</f>
        <v>0</v>
      </c>
      <c r="K226" s="133"/>
      <c r="L226" s="31"/>
      <c r="M226" s="134" t="s">
        <v>1</v>
      </c>
      <c r="N226" s="135" t="s">
        <v>41</v>
      </c>
      <c r="P226" s="136">
        <f>O226*H226</f>
        <v>0</v>
      </c>
      <c r="Q226" s="136">
        <v>0</v>
      </c>
      <c r="R226" s="136">
        <f>Q226*H226</f>
        <v>0</v>
      </c>
      <c r="S226" s="136">
        <v>0</v>
      </c>
      <c r="T226" s="137">
        <f>S226*H226</f>
        <v>0</v>
      </c>
      <c r="AR226" s="138" t="s">
        <v>198</v>
      </c>
      <c r="AT226" s="138" t="s">
        <v>194</v>
      </c>
      <c r="AU226" s="138" t="s">
        <v>84</v>
      </c>
      <c r="AY226" s="16" t="s">
        <v>193</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198</v>
      </c>
      <c r="BM226" s="138" t="s">
        <v>847</v>
      </c>
    </row>
    <row r="227" spans="2:65" s="1" customFormat="1" ht="19.5" x14ac:dyDescent="0.2">
      <c r="B227" s="31"/>
      <c r="D227" s="140" t="s">
        <v>199</v>
      </c>
      <c r="F227" s="141" t="s">
        <v>2597</v>
      </c>
      <c r="I227" s="142"/>
      <c r="L227" s="31"/>
      <c r="M227" s="143"/>
      <c r="T227" s="53"/>
      <c r="AT227" s="16" t="s">
        <v>199</v>
      </c>
      <c r="AU227" s="16" t="s">
        <v>84</v>
      </c>
    </row>
    <row r="228" spans="2:65" s="1" customFormat="1" ht="33" customHeight="1" x14ac:dyDescent="0.2">
      <c r="B228" s="31"/>
      <c r="C228" s="126" t="s">
        <v>521</v>
      </c>
      <c r="D228" s="126" t="s">
        <v>194</v>
      </c>
      <c r="E228" s="127" t="s">
        <v>2598</v>
      </c>
      <c r="F228" s="128" t="s">
        <v>2599</v>
      </c>
      <c r="G228" s="129" t="s">
        <v>1695</v>
      </c>
      <c r="H228" s="130">
        <v>10</v>
      </c>
      <c r="I228" s="131"/>
      <c r="J228" s="132">
        <f>ROUND(I228*H228,2)</f>
        <v>0</v>
      </c>
      <c r="K228" s="133"/>
      <c r="L228" s="31"/>
      <c r="M228" s="134" t="s">
        <v>1</v>
      </c>
      <c r="N228" s="135" t="s">
        <v>41</v>
      </c>
      <c r="P228" s="136">
        <f>O228*H228</f>
        <v>0</v>
      </c>
      <c r="Q228" s="136">
        <v>0</v>
      </c>
      <c r="R228" s="136">
        <f>Q228*H228</f>
        <v>0</v>
      </c>
      <c r="S228" s="136">
        <v>0</v>
      </c>
      <c r="T228" s="137">
        <f>S228*H228</f>
        <v>0</v>
      </c>
      <c r="AR228" s="138" t="s">
        <v>198</v>
      </c>
      <c r="AT228" s="138" t="s">
        <v>194</v>
      </c>
      <c r="AU228" s="138" t="s">
        <v>84</v>
      </c>
      <c r="AY228" s="16" t="s">
        <v>193</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198</v>
      </c>
      <c r="BM228" s="138" t="s">
        <v>859</v>
      </c>
    </row>
    <row r="229" spans="2:65" s="1" customFormat="1" ht="19.5" x14ac:dyDescent="0.2">
      <c r="B229" s="31"/>
      <c r="D229" s="140" t="s">
        <v>199</v>
      </c>
      <c r="F229" s="141" t="s">
        <v>2599</v>
      </c>
      <c r="I229" s="142"/>
      <c r="L229" s="31"/>
      <c r="M229" s="143"/>
      <c r="T229" s="53"/>
      <c r="AT229" s="16" t="s">
        <v>199</v>
      </c>
      <c r="AU229" s="16" t="s">
        <v>84</v>
      </c>
    </row>
    <row r="230" spans="2:65" s="1" customFormat="1" ht="24.2" customHeight="1" x14ac:dyDescent="0.2">
      <c r="B230" s="31"/>
      <c r="C230" s="126" t="s">
        <v>343</v>
      </c>
      <c r="D230" s="126" t="s">
        <v>194</v>
      </c>
      <c r="E230" s="127" t="s">
        <v>2600</v>
      </c>
      <c r="F230" s="128" t="s">
        <v>2601</v>
      </c>
      <c r="G230" s="129" t="s">
        <v>1695</v>
      </c>
      <c r="H230" s="130">
        <v>1</v>
      </c>
      <c r="I230" s="131"/>
      <c r="J230" s="132">
        <f>ROUND(I230*H230,2)</f>
        <v>0</v>
      </c>
      <c r="K230" s="133"/>
      <c r="L230" s="31"/>
      <c r="M230" s="134" t="s">
        <v>1</v>
      </c>
      <c r="N230" s="135" t="s">
        <v>41</v>
      </c>
      <c r="P230" s="136">
        <f>O230*H230</f>
        <v>0</v>
      </c>
      <c r="Q230" s="136">
        <v>0</v>
      </c>
      <c r="R230" s="136">
        <f>Q230*H230</f>
        <v>0</v>
      </c>
      <c r="S230" s="136">
        <v>0</v>
      </c>
      <c r="T230" s="137">
        <f>S230*H230</f>
        <v>0</v>
      </c>
      <c r="AR230" s="138" t="s">
        <v>198</v>
      </c>
      <c r="AT230" s="138" t="s">
        <v>194</v>
      </c>
      <c r="AU230" s="138" t="s">
        <v>84</v>
      </c>
      <c r="AY230" s="16" t="s">
        <v>193</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198</v>
      </c>
      <c r="BM230" s="138" t="s">
        <v>605</v>
      </c>
    </row>
    <row r="231" spans="2:65" s="1" customFormat="1" x14ac:dyDescent="0.2">
      <c r="B231" s="31"/>
      <c r="D231" s="140" t="s">
        <v>199</v>
      </c>
      <c r="F231" s="141" t="s">
        <v>2601</v>
      </c>
      <c r="I231" s="142"/>
      <c r="L231" s="31"/>
      <c r="M231" s="143"/>
      <c r="T231" s="53"/>
      <c r="AT231" s="16" t="s">
        <v>199</v>
      </c>
      <c r="AU231" s="16" t="s">
        <v>84</v>
      </c>
    </row>
    <row r="232" spans="2:65" s="1" customFormat="1" ht="21.75" customHeight="1" x14ac:dyDescent="0.2">
      <c r="B232" s="31"/>
      <c r="C232" s="126" t="s">
        <v>529</v>
      </c>
      <c r="D232" s="126" t="s">
        <v>194</v>
      </c>
      <c r="E232" s="127" t="s">
        <v>2602</v>
      </c>
      <c r="F232" s="128" t="s">
        <v>2603</v>
      </c>
      <c r="G232" s="129" t="s">
        <v>1695</v>
      </c>
      <c r="H232" s="130">
        <v>1</v>
      </c>
      <c r="I232" s="131"/>
      <c r="J232" s="132">
        <f>ROUND(I232*H232,2)</f>
        <v>0</v>
      </c>
      <c r="K232" s="133"/>
      <c r="L232" s="31"/>
      <c r="M232" s="134" t="s">
        <v>1</v>
      </c>
      <c r="N232" s="135" t="s">
        <v>41</v>
      </c>
      <c r="P232" s="136">
        <f>O232*H232</f>
        <v>0</v>
      </c>
      <c r="Q232" s="136">
        <v>0</v>
      </c>
      <c r="R232" s="136">
        <f>Q232*H232</f>
        <v>0</v>
      </c>
      <c r="S232" s="136">
        <v>0</v>
      </c>
      <c r="T232" s="137">
        <f>S232*H232</f>
        <v>0</v>
      </c>
      <c r="AR232" s="138" t="s">
        <v>198</v>
      </c>
      <c r="AT232" s="138" t="s">
        <v>194</v>
      </c>
      <c r="AU232" s="138" t="s">
        <v>84</v>
      </c>
      <c r="AY232" s="16" t="s">
        <v>193</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198</v>
      </c>
      <c r="BM232" s="138" t="s">
        <v>876</v>
      </c>
    </row>
    <row r="233" spans="2:65" s="1" customFormat="1" x14ac:dyDescent="0.2">
      <c r="B233" s="31"/>
      <c r="D233" s="140" t="s">
        <v>199</v>
      </c>
      <c r="F233" s="141" t="s">
        <v>2603</v>
      </c>
      <c r="I233" s="142"/>
      <c r="L233" s="31"/>
      <c r="M233" s="143"/>
      <c r="T233" s="53"/>
      <c r="AT233" s="16" t="s">
        <v>199</v>
      </c>
      <c r="AU233" s="16" t="s">
        <v>84</v>
      </c>
    </row>
    <row r="234" spans="2:65" s="1" customFormat="1" ht="16.5" customHeight="1" x14ac:dyDescent="0.2">
      <c r="B234" s="31"/>
      <c r="C234" s="126" t="s">
        <v>351</v>
      </c>
      <c r="D234" s="126" t="s">
        <v>194</v>
      </c>
      <c r="E234" s="127" t="s">
        <v>2604</v>
      </c>
      <c r="F234" s="128" t="s">
        <v>2605</v>
      </c>
      <c r="G234" s="129" t="s">
        <v>1695</v>
      </c>
      <c r="H234" s="130">
        <v>3</v>
      </c>
      <c r="I234" s="131"/>
      <c r="J234" s="132">
        <f>ROUND(I234*H234,2)</f>
        <v>0</v>
      </c>
      <c r="K234" s="133"/>
      <c r="L234" s="31"/>
      <c r="M234" s="134" t="s">
        <v>1</v>
      </c>
      <c r="N234" s="135" t="s">
        <v>41</v>
      </c>
      <c r="P234" s="136">
        <f>O234*H234</f>
        <v>0</v>
      </c>
      <c r="Q234" s="136">
        <v>0</v>
      </c>
      <c r="R234" s="136">
        <f>Q234*H234</f>
        <v>0</v>
      </c>
      <c r="S234" s="136">
        <v>0</v>
      </c>
      <c r="T234" s="137">
        <f>S234*H234</f>
        <v>0</v>
      </c>
      <c r="AR234" s="138" t="s">
        <v>198</v>
      </c>
      <c r="AT234" s="138" t="s">
        <v>194</v>
      </c>
      <c r="AU234" s="138" t="s">
        <v>84</v>
      </c>
      <c r="AY234" s="16" t="s">
        <v>193</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198</v>
      </c>
      <c r="BM234" s="138" t="s">
        <v>884</v>
      </c>
    </row>
    <row r="235" spans="2:65" s="1" customFormat="1" x14ac:dyDescent="0.2">
      <c r="B235" s="31"/>
      <c r="D235" s="140" t="s">
        <v>199</v>
      </c>
      <c r="F235" s="141" t="s">
        <v>2605</v>
      </c>
      <c r="I235" s="142"/>
      <c r="L235" s="31"/>
      <c r="M235" s="143"/>
      <c r="T235" s="53"/>
      <c r="AT235" s="16" t="s">
        <v>199</v>
      </c>
      <c r="AU235" s="16" t="s">
        <v>84</v>
      </c>
    </row>
    <row r="236" spans="2:65" s="1" customFormat="1" ht="16.5" customHeight="1" x14ac:dyDescent="0.2">
      <c r="B236" s="31"/>
      <c r="C236" s="126" t="s">
        <v>541</v>
      </c>
      <c r="D236" s="126" t="s">
        <v>194</v>
      </c>
      <c r="E236" s="127" t="s">
        <v>2606</v>
      </c>
      <c r="F236" s="128" t="s">
        <v>2607</v>
      </c>
      <c r="G236" s="129" t="s">
        <v>1695</v>
      </c>
      <c r="H236" s="130">
        <v>20</v>
      </c>
      <c r="I236" s="131"/>
      <c r="J236" s="132">
        <f>ROUND(I236*H236,2)</f>
        <v>0</v>
      </c>
      <c r="K236" s="133"/>
      <c r="L236" s="31"/>
      <c r="M236" s="134" t="s">
        <v>1</v>
      </c>
      <c r="N236" s="135" t="s">
        <v>41</v>
      </c>
      <c r="P236" s="136">
        <f>O236*H236</f>
        <v>0</v>
      </c>
      <c r="Q236" s="136">
        <v>0</v>
      </c>
      <c r="R236" s="136">
        <f>Q236*H236</f>
        <v>0</v>
      </c>
      <c r="S236" s="136">
        <v>0</v>
      </c>
      <c r="T236" s="137">
        <f>S236*H236</f>
        <v>0</v>
      </c>
      <c r="AR236" s="138" t="s">
        <v>198</v>
      </c>
      <c r="AT236" s="138" t="s">
        <v>194</v>
      </c>
      <c r="AU236" s="138" t="s">
        <v>84</v>
      </c>
      <c r="AY236" s="16" t="s">
        <v>193</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198</v>
      </c>
      <c r="BM236" s="138" t="s">
        <v>895</v>
      </c>
    </row>
    <row r="237" spans="2:65" s="1" customFormat="1" x14ac:dyDescent="0.2">
      <c r="B237" s="31"/>
      <c r="D237" s="140" t="s">
        <v>199</v>
      </c>
      <c r="F237" s="141" t="s">
        <v>2607</v>
      </c>
      <c r="I237" s="142"/>
      <c r="L237" s="31"/>
      <c r="M237" s="143"/>
      <c r="T237" s="53"/>
      <c r="AT237" s="16" t="s">
        <v>199</v>
      </c>
      <c r="AU237" s="16" t="s">
        <v>84</v>
      </c>
    </row>
    <row r="238" spans="2:65" s="1" customFormat="1" ht="24.2" customHeight="1" x14ac:dyDescent="0.2">
      <c r="B238" s="31"/>
      <c r="C238" s="126" t="s">
        <v>355</v>
      </c>
      <c r="D238" s="126" t="s">
        <v>194</v>
      </c>
      <c r="E238" s="127" t="s">
        <v>2608</v>
      </c>
      <c r="F238" s="128" t="s">
        <v>2609</v>
      </c>
      <c r="G238" s="129" t="s">
        <v>1695</v>
      </c>
      <c r="H238" s="130">
        <v>19</v>
      </c>
      <c r="I238" s="131"/>
      <c r="J238" s="132">
        <f>ROUND(I238*H238,2)</f>
        <v>0</v>
      </c>
      <c r="K238" s="133"/>
      <c r="L238" s="31"/>
      <c r="M238" s="134" t="s">
        <v>1</v>
      </c>
      <c r="N238" s="135" t="s">
        <v>41</v>
      </c>
      <c r="P238" s="136">
        <f>O238*H238</f>
        <v>0</v>
      </c>
      <c r="Q238" s="136">
        <v>0</v>
      </c>
      <c r="R238" s="136">
        <f>Q238*H238</f>
        <v>0</v>
      </c>
      <c r="S238" s="136">
        <v>0</v>
      </c>
      <c r="T238" s="137">
        <f>S238*H238</f>
        <v>0</v>
      </c>
      <c r="AR238" s="138" t="s">
        <v>198</v>
      </c>
      <c r="AT238" s="138" t="s">
        <v>194</v>
      </c>
      <c r="AU238" s="138" t="s">
        <v>84</v>
      </c>
      <c r="AY238" s="16" t="s">
        <v>193</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198</v>
      </c>
      <c r="BM238" s="138" t="s">
        <v>908</v>
      </c>
    </row>
    <row r="239" spans="2:65" s="1" customFormat="1" x14ac:dyDescent="0.2">
      <c r="B239" s="31"/>
      <c r="D239" s="140" t="s">
        <v>199</v>
      </c>
      <c r="F239" s="141" t="s">
        <v>2609</v>
      </c>
      <c r="I239" s="142"/>
      <c r="L239" s="31"/>
      <c r="M239" s="143"/>
      <c r="T239" s="53"/>
      <c r="AT239" s="16" t="s">
        <v>199</v>
      </c>
      <c r="AU239" s="16" t="s">
        <v>84</v>
      </c>
    </row>
    <row r="240" spans="2:65" s="1" customFormat="1" ht="16.5" customHeight="1" x14ac:dyDescent="0.2">
      <c r="B240" s="31"/>
      <c r="C240" s="126" t="s">
        <v>551</v>
      </c>
      <c r="D240" s="126" t="s">
        <v>194</v>
      </c>
      <c r="E240" s="127" t="s">
        <v>2610</v>
      </c>
      <c r="F240" s="128" t="s">
        <v>2611</v>
      </c>
      <c r="G240" s="129" t="s">
        <v>1695</v>
      </c>
      <c r="H240" s="130">
        <v>24</v>
      </c>
      <c r="I240" s="131"/>
      <c r="J240" s="132">
        <f>ROUND(I240*H240,2)</f>
        <v>0</v>
      </c>
      <c r="K240" s="133"/>
      <c r="L240" s="31"/>
      <c r="M240" s="134" t="s">
        <v>1</v>
      </c>
      <c r="N240" s="135" t="s">
        <v>41</v>
      </c>
      <c r="P240" s="136">
        <f>O240*H240</f>
        <v>0</v>
      </c>
      <c r="Q240" s="136">
        <v>0</v>
      </c>
      <c r="R240" s="136">
        <f>Q240*H240</f>
        <v>0</v>
      </c>
      <c r="S240" s="136">
        <v>0</v>
      </c>
      <c r="T240" s="137">
        <f>S240*H240</f>
        <v>0</v>
      </c>
      <c r="AR240" s="138" t="s">
        <v>198</v>
      </c>
      <c r="AT240" s="138" t="s">
        <v>194</v>
      </c>
      <c r="AU240" s="138" t="s">
        <v>84</v>
      </c>
      <c r="AY240" s="16" t="s">
        <v>193</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198</v>
      </c>
      <c r="BM240" s="138" t="s">
        <v>916</v>
      </c>
    </row>
    <row r="241" spans="2:65" s="1" customFormat="1" x14ac:dyDescent="0.2">
      <c r="B241" s="31"/>
      <c r="D241" s="140" t="s">
        <v>199</v>
      </c>
      <c r="F241" s="141" t="s">
        <v>2611</v>
      </c>
      <c r="I241" s="142"/>
      <c r="L241" s="31"/>
      <c r="M241" s="143"/>
      <c r="T241" s="53"/>
      <c r="AT241" s="16" t="s">
        <v>199</v>
      </c>
      <c r="AU241" s="16" t="s">
        <v>84</v>
      </c>
    </row>
    <row r="242" spans="2:65" s="1" customFormat="1" ht="24.2" customHeight="1" x14ac:dyDescent="0.2">
      <c r="B242" s="31"/>
      <c r="C242" s="126" t="s">
        <v>361</v>
      </c>
      <c r="D242" s="126" t="s">
        <v>194</v>
      </c>
      <c r="E242" s="127" t="s">
        <v>2612</v>
      </c>
      <c r="F242" s="128" t="s">
        <v>2613</v>
      </c>
      <c r="G242" s="129" t="s">
        <v>1695</v>
      </c>
      <c r="H242" s="130">
        <v>12</v>
      </c>
      <c r="I242" s="131"/>
      <c r="J242" s="132">
        <f>ROUND(I242*H242,2)</f>
        <v>0</v>
      </c>
      <c r="K242" s="133"/>
      <c r="L242" s="31"/>
      <c r="M242" s="134" t="s">
        <v>1</v>
      </c>
      <c r="N242" s="135" t="s">
        <v>41</v>
      </c>
      <c r="P242" s="136">
        <f>O242*H242</f>
        <v>0</v>
      </c>
      <c r="Q242" s="136">
        <v>0</v>
      </c>
      <c r="R242" s="136">
        <f>Q242*H242</f>
        <v>0</v>
      </c>
      <c r="S242" s="136">
        <v>0</v>
      </c>
      <c r="T242" s="137">
        <f>S242*H242</f>
        <v>0</v>
      </c>
      <c r="AR242" s="138" t="s">
        <v>198</v>
      </c>
      <c r="AT242" s="138" t="s">
        <v>194</v>
      </c>
      <c r="AU242" s="138" t="s">
        <v>84</v>
      </c>
      <c r="AY242" s="16" t="s">
        <v>193</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198</v>
      </c>
      <c r="BM242" s="138" t="s">
        <v>925</v>
      </c>
    </row>
    <row r="243" spans="2:65" s="1" customFormat="1" x14ac:dyDescent="0.2">
      <c r="B243" s="31"/>
      <c r="D243" s="140" t="s">
        <v>199</v>
      </c>
      <c r="F243" s="141" t="s">
        <v>2613</v>
      </c>
      <c r="I243" s="142"/>
      <c r="L243" s="31"/>
      <c r="M243" s="143"/>
      <c r="T243" s="53"/>
      <c r="AT243" s="16" t="s">
        <v>199</v>
      </c>
      <c r="AU243" s="16" t="s">
        <v>84</v>
      </c>
    </row>
    <row r="244" spans="2:65" s="1" customFormat="1" ht="16.5" customHeight="1" x14ac:dyDescent="0.2">
      <c r="B244" s="31"/>
      <c r="C244" s="126" t="s">
        <v>564</v>
      </c>
      <c r="D244" s="126" t="s">
        <v>194</v>
      </c>
      <c r="E244" s="127" t="s">
        <v>2614</v>
      </c>
      <c r="F244" s="128" t="s">
        <v>2615</v>
      </c>
      <c r="G244" s="129" t="s">
        <v>1695</v>
      </c>
      <c r="H244" s="130">
        <v>60</v>
      </c>
      <c r="I244" s="131"/>
      <c r="J244" s="132">
        <f>ROUND(I244*H244,2)</f>
        <v>0</v>
      </c>
      <c r="K244" s="133"/>
      <c r="L244" s="31"/>
      <c r="M244" s="134" t="s">
        <v>1</v>
      </c>
      <c r="N244" s="135" t="s">
        <v>41</v>
      </c>
      <c r="P244" s="136">
        <f>O244*H244</f>
        <v>0</v>
      </c>
      <c r="Q244" s="136">
        <v>0</v>
      </c>
      <c r="R244" s="136">
        <f>Q244*H244</f>
        <v>0</v>
      </c>
      <c r="S244" s="136">
        <v>0</v>
      </c>
      <c r="T244" s="137">
        <f>S244*H244</f>
        <v>0</v>
      </c>
      <c r="AR244" s="138" t="s">
        <v>198</v>
      </c>
      <c r="AT244" s="138" t="s">
        <v>194</v>
      </c>
      <c r="AU244" s="138" t="s">
        <v>84</v>
      </c>
      <c r="AY244" s="16" t="s">
        <v>193</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198</v>
      </c>
      <c r="BM244" s="138" t="s">
        <v>937</v>
      </c>
    </row>
    <row r="245" spans="2:65" s="1" customFormat="1" x14ac:dyDescent="0.2">
      <c r="B245" s="31"/>
      <c r="D245" s="140" t="s">
        <v>199</v>
      </c>
      <c r="F245" s="141" t="s">
        <v>2615</v>
      </c>
      <c r="I245" s="142"/>
      <c r="L245" s="31"/>
      <c r="M245" s="143"/>
      <c r="T245" s="53"/>
      <c r="AT245" s="16" t="s">
        <v>199</v>
      </c>
      <c r="AU245" s="16" t="s">
        <v>84</v>
      </c>
    </row>
    <row r="246" spans="2:65" s="1" customFormat="1" ht="24.2" customHeight="1" x14ac:dyDescent="0.2">
      <c r="B246" s="31"/>
      <c r="C246" s="126" t="s">
        <v>367</v>
      </c>
      <c r="D246" s="126" t="s">
        <v>194</v>
      </c>
      <c r="E246" s="127" t="s">
        <v>2616</v>
      </c>
      <c r="F246" s="128" t="s">
        <v>2617</v>
      </c>
      <c r="G246" s="129" t="s">
        <v>1695</v>
      </c>
      <c r="H246" s="130">
        <v>32</v>
      </c>
      <c r="I246" s="131"/>
      <c r="J246" s="132">
        <f>ROUND(I246*H246,2)</f>
        <v>0</v>
      </c>
      <c r="K246" s="133"/>
      <c r="L246" s="31"/>
      <c r="M246" s="134" t="s">
        <v>1</v>
      </c>
      <c r="N246" s="135" t="s">
        <v>41</v>
      </c>
      <c r="P246" s="136">
        <f>O246*H246</f>
        <v>0</v>
      </c>
      <c r="Q246" s="136">
        <v>0</v>
      </c>
      <c r="R246" s="136">
        <f>Q246*H246</f>
        <v>0</v>
      </c>
      <c r="S246" s="136">
        <v>0</v>
      </c>
      <c r="T246" s="137">
        <f>S246*H246</f>
        <v>0</v>
      </c>
      <c r="AR246" s="138" t="s">
        <v>198</v>
      </c>
      <c r="AT246" s="138" t="s">
        <v>194</v>
      </c>
      <c r="AU246" s="138" t="s">
        <v>84</v>
      </c>
      <c r="AY246" s="16" t="s">
        <v>193</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198</v>
      </c>
      <c r="BM246" s="138" t="s">
        <v>611</v>
      </c>
    </row>
    <row r="247" spans="2:65" s="1" customFormat="1" x14ac:dyDescent="0.2">
      <c r="B247" s="31"/>
      <c r="D247" s="140" t="s">
        <v>199</v>
      </c>
      <c r="F247" s="141" t="s">
        <v>2617</v>
      </c>
      <c r="I247" s="142"/>
      <c r="L247" s="31"/>
      <c r="M247" s="143"/>
      <c r="T247" s="53"/>
      <c r="AT247" s="16" t="s">
        <v>199</v>
      </c>
      <c r="AU247" s="16" t="s">
        <v>84</v>
      </c>
    </row>
    <row r="248" spans="2:65" s="1" customFormat="1" ht="24.2" customHeight="1" x14ac:dyDescent="0.2">
      <c r="B248" s="31"/>
      <c r="C248" s="126" t="s">
        <v>578</v>
      </c>
      <c r="D248" s="126" t="s">
        <v>194</v>
      </c>
      <c r="E248" s="127" t="s">
        <v>2618</v>
      </c>
      <c r="F248" s="128" t="s">
        <v>2619</v>
      </c>
      <c r="G248" s="129" t="s">
        <v>1695</v>
      </c>
      <c r="H248" s="130">
        <v>16</v>
      </c>
      <c r="I248" s="131"/>
      <c r="J248" s="132">
        <f>ROUND(I248*H248,2)</f>
        <v>0</v>
      </c>
      <c r="K248" s="133"/>
      <c r="L248" s="31"/>
      <c r="M248" s="134" t="s">
        <v>1</v>
      </c>
      <c r="N248" s="135" t="s">
        <v>41</v>
      </c>
      <c r="P248" s="136">
        <f>O248*H248</f>
        <v>0</v>
      </c>
      <c r="Q248" s="136">
        <v>0</v>
      </c>
      <c r="R248" s="136">
        <f>Q248*H248</f>
        <v>0</v>
      </c>
      <c r="S248" s="136">
        <v>0</v>
      </c>
      <c r="T248" s="137">
        <f>S248*H248</f>
        <v>0</v>
      </c>
      <c r="AR248" s="138" t="s">
        <v>198</v>
      </c>
      <c r="AT248" s="138" t="s">
        <v>194</v>
      </c>
      <c r="AU248" s="138" t="s">
        <v>84</v>
      </c>
      <c r="AY248" s="16" t="s">
        <v>193</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198</v>
      </c>
      <c r="BM248" s="138" t="s">
        <v>616</v>
      </c>
    </row>
    <row r="249" spans="2:65" s="1" customFormat="1" x14ac:dyDescent="0.2">
      <c r="B249" s="31"/>
      <c r="D249" s="140" t="s">
        <v>199</v>
      </c>
      <c r="F249" s="141" t="s">
        <v>2619</v>
      </c>
      <c r="I249" s="142"/>
      <c r="L249" s="31"/>
      <c r="M249" s="143"/>
      <c r="T249" s="53"/>
      <c r="AT249" s="16" t="s">
        <v>199</v>
      </c>
      <c r="AU249" s="16" t="s">
        <v>84</v>
      </c>
    </row>
    <row r="250" spans="2:65" s="1" customFormat="1" ht="24.2" customHeight="1" x14ac:dyDescent="0.2">
      <c r="B250" s="31"/>
      <c r="C250" s="126" t="s">
        <v>585</v>
      </c>
      <c r="D250" s="126" t="s">
        <v>194</v>
      </c>
      <c r="E250" s="127" t="s">
        <v>2620</v>
      </c>
      <c r="F250" s="128" t="s">
        <v>2621</v>
      </c>
      <c r="G250" s="129" t="s">
        <v>1695</v>
      </c>
      <c r="H250" s="130">
        <v>48</v>
      </c>
      <c r="I250" s="131"/>
      <c r="J250" s="132">
        <f>ROUND(I250*H250,2)</f>
        <v>0</v>
      </c>
      <c r="K250" s="133"/>
      <c r="L250" s="31"/>
      <c r="M250" s="134" t="s">
        <v>1</v>
      </c>
      <c r="N250" s="135" t="s">
        <v>41</v>
      </c>
      <c r="P250" s="136">
        <f>O250*H250</f>
        <v>0</v>
      </c>
      <c r="Q250" s="136">
        <v>0</v>
      </c>
      <c r="R250" s="136">
        <f>Q250*H250</f>
        <v>0</v>
      </c>
      <c r="S250" s="136">
        <v>0</v>
      </c>
      <c r="T250" s="137">
        <f>S250*H250</f>
        <v>0</v>
      </c>
      <c r="AR250" s="138" t="s">
        <v>198</v>
      </c>
      <c r="AT250" s="138" t="s">
        <v>194</v>
      </c>
      <c r="AU250" s="138" t="s">
        <v>84</v>
      </c>
      <c r="AY250" s="16" t="s">
        <v>193</v>
      </c>
      <c r="BE250" s="139">
        <f>IF(N250="základní",J250,0)</f>
        <v>0</v>
      </c>
      <c r="BF250" s="139">
        <f>IF(N250="snížená",J250,0)</f>
        <v>0</v>
      </c>
      <c r="BG250" s="139">
        <f>IF(N250="zákl. přenesená",J250,0)</f>
        <v>0</v>
      </c>
      <c r="BH250" s="139">
        <f>IF(N250="sníž. přenesená",J250,0)</f>
        <v>0</v>
      </c>
      <c r="BI250" s="139">
        <f>IF(N250="nulová",J250,0)</f>
        <v>0</v>
      </c>
      <c r="BJ250" s="16" t="s">
        <v>84</v>
      </c>
      <c r="BK250" s="139">
        <f>ROUND(I250*H250,2)</f>
        <v>0</v>
      </c>
      <c r="BL250" s="16" t="s">
        <v>198</v>
      </c>
      <c r="BM250" s="138" t="s">
        <v>641</v>
      </c>
    </row>
    <row r="251" spans="2:65" s="1" customFormat="1" x14ac:dyDescent="0.2">
      <c r="B251" s="31"/>
      <c r="D251" s="140" t="s">
        <v>199</v>
      </c>
      <c r="F251" s="141" t="s">
        <v>2621</v>
      </c>
      <c r="I251" s="142"/>
      <c r="L251" s="31"/>
      <c r="M251" s="143"/>
      <c r="T251" s="53"/>
      <c r="AT251" s="16" t="s">
        <v>199</v>
      </c>
      <c r="AU251" s="16" t="s">
        <v>84</v>
      </c>
    </row>
    <row r="252" spans="2:65" s="1" customFormat="1" ht="37.9" customHeight="1" x14ac:dyDescent="0.2">
      <c r="B252" s="31"/>
      <c r="C252" s="126" t="s">
        <v>589</v>
      </c>
      <c r="D252" s="126" t="s">
        <v>194</v>
      </c>
      <c r="E252" s="127" t="s">
        <v>2622</v>
      </c>
      <c r="F252" s="128" t="s">
        <v>2623</v>
      </c>
      <c r="G252" s="129" t="s">
        <v>1695</v>
      </c>
      <c r="H252" s="130">
        <v>48</v>
      </c>
      <c r="I252" s="131"/>
      <c r="J252" s="132">
        <f>ROUND(I252*H252,2)</f>
        <v>0</v>
      </c>
      <c r="K252" s="133"/>
      <c r="L252" s="31"/>
      <c r="M252" s="134" t="s">
        <v>1</v>
      </c>
      <c r="N252" s="135" t="s">
        <v>41</v>
      </c>
      <c r="P252" s="136">
        <f>O252*H252</f>
        <v>0</v>
      </c>
      <c r="Q252" s="136">
        <v>0</v>
      </c>
      <c r="R252" s="136">
        <f>Q252*H252</f>
        <v>0</v>
      </c>
      <c r="S252" s="136">
        <v>0</v>
      </c>
      <c r="T252" s="137">
        <f>S252*H252</f>
        <v>0</v>
      </c>
      <c r="AR252" s="138" t="s">
        <v>198</v>
      </c>
      <c r="AT252" s="138" t="s">
        <v>194</v>
      </c>
      <c r="AU252" s="138" t="s">
        <v>84</v>
      </c>
      <c r="AY252" s="16" t="s">
        <v>193</v>
      </c>
      <c r="BE252" s="139">
        <f>IF(N252="základní",J252,0)</f>
        <v>0</v>
      </c>
      <c r="BF252" s="139">
        <f>IF(N252="snížená",J252,0)</f>
        <v>0</v>
      </c>
      <c r="BG252" s="139">
        <f>IF(N252="zákl. přenesená",J252,0)</f>
        <v>0</v>
      </c>
      <c r="BH252" s="139">
        <f>IF(N252="sníž. přenesená",J252,0)</f>
        <v>0</v>
      </c>
      <c r="BI252" s="139">
        <f>IF(N252="nulová",J252,0)</f>
        <v>0</v>
      </c>
      <c r="BJ252" s="16" t="s">
        <v>84</v>
      </c>
      <c r="BK252" s="139">
        <f>ROUND(I252*H252,2)</f>
        <v>0</v>
      </c>
      <c r="BL252" s="16" t="s">
        <v>198</v>
      </c>
      <c r="BM252" s="138" t="s">
        <v>649</v>
      </c>
    </row>
    <row r="253" spans="2:65" s="1" customFormat="1" x14ac:dyDescent="0.2">
      <c r="B253" s="31"/>
      <c r="D253" s="140" t="s">
        <v>199</v>
      </c>
      <c r="F253" s="141" t="s">
        <v>2624</v>
      </c>
      <c r="I253" s="142"/>
      <c r="L253" s="31"/>
      <c r="M253" s="143"/>
      <c r="T253" s="53"/>
      <c r="AT253" s="16" t="s">
        <v>199</v>
      </c>
      <c r="AU253" s="16" t="s">
        <v>84</v>
      </c>
    </row>
    <row r="254" spans="2:65" s="1" customFormat="1" ht="16.5" customHeight="1" x14ac:dyDescent="0.2">
      <c r="B254" s="31"/>
      <c r="C254" s="126" t="s">
        <v>596</v>
      </c>
      <c r="D254" s="126" t="s">
        <v>194</v>
      </c>
      <c r="E254" s="127" t="s">
        <v>2625</v>
      </c>
      <c r="F254" s="128" t="s">
        <v>2626</v>
      </c>
      <c r="G254" s="129" t="s">
        <v>304</v>
      </c>
      <c r="H254" s="130">
        <v>24</v>
      </c>
      <c r="I254" s="131"/>
      <c r="J254" s="132">
        <f>ROUND(I254*H254,2)</f>
        <v>0</v>
      </c>
      <c r="K254" s="133"/>
      <c r="L254" s="31"/>
      <c r="M254" s="134" t="s">
        <v>1</v>
      </c>
      <c r="N254" s="135" t="s">
        <v>41</v>
      </c>
      <c r="P254" s="136">
        <f>O254*H254</f>
        <v>0</v>
      </c>
      <c r="Q254" s="136">
        <v>0</v>
      </c>
      <c r="R254" s="136">
        <f>Q254*H254</f>
        <v>0</v>
      </c>
      <c r="S254" s="136">
        <v>0</v>
      </c>
      <c r="T254" s="137">
        <f>S254*H254</f>
        <v>0</v>
      </c>
      <c r="AR254" s="138" t="s">
        <v>198</v>
      </c>
      <c r="AT254" s="138" t="s">
        <v>194</v>
      </c>
      <c r="AU254" s="138" t="s">
        <v>84</v>
      </c>
      <c r="AY254" s="16" t="s">
        <v>193</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198</v>
      </c>
      <c r="BM254" s="138" t="s">
        <v>655</v>
      </c>
    </row>
    <row r="255" spans="2:65" s="1" customFormat="1" x14ac:dyDescent="0.2">
      <c r="B255" s="31"/>
      <c r="D255" s="140" t="s">
        <v>199</v>
      </c>
      <c r="F255" s="141" t="s">
        <v>2626</v>
      </c>
      <c r="I255" s="142"/>
      <c r="L255" s="31"/>
      <c r="M255" s="143"/>
      <c r="T255" s="53"/>
      <c r="AT255" s="16" t="s">
        <v>199</v>
      </c>
      <c r="AU255" s="16" t="s">
        <v>84</v>
      </c>
    </row>
    <row r="256" spans="2:65" s="1" customFormat="1" ht="16.5" customHeight="1" x14ac:dyDescent="0.2">
      <c r="B256" s="31"/>
      <c r="C256" s="126" t="s">
        <v>602</v>
      </c>
      <c r="D256" s="126" t="s">
        <v>194</v>
      </c>
      <c r="E256" s="127" t="s">
        <v>2627</v>
      </c>
      <c r="F256" s="128" t="s">
        <v>2628</v>
      </c>
      <c r="G256" s="129" t="s">
        <v>2629</v>
      </c>
      <c r="H256" s="130">
        <v>2.4E-2</v>
      </c>
      <c r="I256" s="131"/>
      <c r="J256" s="132">
        <f>ROUND(I256*H256,2)</f>
        <v>0</v>
      </c>
      <c r="K256" s="133"/>
      <c r="L256" s="31"/>
      <c r="M256" s="134" t="s">
        <v>1</v>
      </c>
      <c r="N256" s="135" t="s">
        <v>41</v>
      </c>
      <c r="P256" s="136">
        <f>O256*H256</f>
        <v>0</v>
      </c>
      <c r="Q256" s="136">
        <v>0</v>
      </c>
      <c r="R256" s="136">
        <f>Q256*H256</f>
        <v>0</v>
      </c>
      <c r="S256" s="136">
        <v>0</v>
      </c>
      <c r="T256" s="137">
        <f>S256*H256</f>
        <v>0</v>
      </c>
      <c r="AR256" s="138" t="s">
        <v>198</v>
      </c>
      <c r="AT256" s="138" t="s">
        <v>194</v>
      </c>
      <c r="AU256" s="138" t="s">
        <v>84</v>
      </c>
      <c r="AY256" s="16" t="s">
        <v>193</v>
      </c>
      <c r="BE256" s="139">
        <f>IF(N256="základní",J256,0)</f>
        <v>0</v>
      </c>
      <c r="BF256" s="139">
        <f>IF(N256="snížená",J256,0)</f>
        <v>0</v>
      </c>
      <c r="BG256" s="139">
        <f>IF(N256="zákl. přenesená",J256,0)</f>
        <v>0</v>
      </c>
      <c r="BH256" s="139">
        <f>IF(N256="sníž. přenesená",J256,0)</f>
        <v>0</v>
      </c>
      <c r="BI256" s="139">
        <f>IF(N256="nulová",J256,0)</f>
        <v>0</v>
      </c>
      <c r="BJ256" s="16" t="s">
        <v>84</v>
      </c>
      <c r="BK256" s="139">
        <f>ROUND(I256*H256,2)</f>
        <v>0</v>
      </c>
      <c r="BL256" s="16" t="s">
        <v>198</v>
      </c>
      <c r="BM256" s="138" t="s">
        <v>660</v>
      </c>
    </row>
    <row r="257" spans="2:65" s="1" customFormat="1" x14ac:dyDescent="0.2">
      <c r="B257" s="31"/>
      <c r="D257" s="140" t="s">
        <v>199</v>
      </c>
      <c r="F257" s="141" t="s">
        <v>2628</v>
      </c>
      <c r="I257" s="142"/>
      <c r="L257" s="31"/>
      <c r="M257" s="143"/>
      <c r="T257" s="53"/>
      <c r="AT257" s="16" t="s">
        <v>199</v>
      </c>
      <c r="AU257" s="16" t="s">
        <v>84</v>
      </c>
    </row>
    <row r="258" spans="2:65" s="1" customFormat="1" ht="16.5" customHeight="1" x14ac:dyDescent="0.2">
      <c r="B258" s="31"/>
      <c r="C258" s="126" t="s">
        <v>608</v>
      </c>
      <c r="D258" s="126" t="s">
        <v>194</v>
      </c>
      <c r="E258" s="127" t="s">
        <v>2630</v>
      </c>
      <c r="F258" s="128" t="s">
        <v>2631</v>
      </c>
      <c r="G258" s="129" t="s">
        <v>304</v>
      </c>
      <c r="H258" s="130">
        <v>24</v>
      </c>
      <c r="I258" s="131"/>
      <c r="J258" s="132">
        <f>ROUND(I258*H258,2)</f>
        <v>0</v>
      </c>
      <c r="K258" s="133"/>
      <c r="L258" s="31"/>
      <c r="M258" s="134" t="s">
        <v>1</v>
      </c>
      <c r="N258" s="135" t="s">
        <v>41</v>
      </c>
      <c r="P258" s="136">
        <f>O258*H258</f>
        <v>0</v>
      </c>
      <c r="Q258" s="136">
        <v>0</v>
      </c>
      <c r="R258" s="136">
        <f>Q258*H258</f>
        <v>0</v>
      </c>
      <c r="S258" s="136">
        <v>0</v>
      </c>
      <c r="T258" s="137">
        <f>S258*H258</f>
        <v>0</v>
      </c>
      <c r="AR258" s="138" t="s">
        <v>198</v>
      </c>
      <c r="AT258" s="138" t="s">
        <v>194</v>
      </c>
      <c r="AU258" s="138" t="s">
        <v>84</v>
      </c>
      <c r="AY258" s="16" t="s">
        <v>193</v>
      </c>
      <c r="BE258" s="139">
        <f>IF(N258="základní",J258,0)</f>
        <v>0</v>
      </c>
      <c r="BF258" s="139">
        <f>IF(N258="snížená",J258,0)</f>
        <v>0</v>
      </c>
      <c r="BG258" s="139">
        <f>IF(N258="zákl. přenesená",J258,0)</f>
        <v>0</v>
      </c>
      <c r="BH258" s="139">
        <f>IF(N258="sníž. přenesená",J258,0)</f>
        <v>0</v>
      </c>
      <c r="BI258" s="139">
        <f>IF(N258="nulová",J258,0)</f>
        <v>0</v>
      </c>
      <c r="BJ258" s="16" t="s">
        <v>84</v>
      </c>
      <c r="BK258" s="139">
        <f>ROUND(I258*H258,2)</f>
        <v>0</v>
      </c>
      <c r="BL258" s="16" t="s">
        <v>198</v>
      </c>
      <c r="BM258" s="138" t="s">
        <v>664</v>
      </c>
    </row>
    <row r="259" spans="2:65" s="1" customFormat="1" x14ac:dyDescent="0.2">
      <c r="B259" s="31"/>
      <c r="D259" s="140" t="s">
        <v>199</v>
      </c>
      <c r="F259" s="141" t="s">
        <v>2631</v>
      </c>
      <c r="I259" s="142"/>
      <c r="L259" s="31"/>
      <c r="M259" s="143"/>
      <c r="T259" s="53"/>
      <c r="AT259" s="16" t="s">
        <v>199</v>
      </c>
      <c r="AU259" s="16" t="s">
        <v>84</v>
      </c>
    </row>
    <row r="260" spans="2:65" s="1" customFormat="1" ht="24.2" customHeight="1" x14ac:dyDescent="0.2">
      <c r="B260" s="31"/>
      <c r="C260" s="126" t="s">
        <v>613</v>
      </c>
      <c r="D260" s="126" t="s">
        <v>194</v>
      </c>
      <c r="E260" s="127" t="s">
        <v>2632</v>
      </c>
      <c r="F260" s="128" t="s">
        <v>2633</v>
      </c>
      <c r="G260" s="129" t="s">
        <v>246</v>
      </c>
      <c r="H260" s="130">
        <v>56</v>
      </c>
      <c r="I260" s="131"/>
      <c r="J260" s="132">
        <f>ROUND(I260*H260,2)</f>
        <v>0</v>
      </c>
      <c r="K260" s="133"/>
      <c r="L260" s="31"/>
      <c r="M260" s="134" t="s">
        <v>1</v>
      </c>
      <c r="N260" s="135" t="s">
        <v>41</v>
      </c>
      <c r="P260" s="136">
        <f>O260*H260</f>
        <v>0</v>
      </c>
      <c r="Q260" s="136">
        <v>0</v>
      </c>
      <c r="R260" s="136">
        <f>Q260*H260</f>
        <v>0</v>
      </c>
      <c r="S260" s="136">
        <v>0</v>
      </c>
      <c r="T260" s="137">
        <f>S260*H260</f>
        <v>0</v>
      </c>
      <c r="AR260" s="138" t="s">
        <v>198</v>
      </c>
      <c r="AT260" s="138" t="s">
        <v>194</v>
      </c>
      <c r="AU260" s="138" t="s">
        <v>84</v>
      </c>
      <c r="AY260" s="16" t="s">
        <v>193</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198</v>
      </c>
      <c r="BM260" s="138" t="s">
        <v>669</v>
      </c>
    </row>
    <row r="261" spans="2:65" s="1" customFormat="1" ht="19.5" x14ac:dyDescent="0.2">
      <c r="B261" s="31"/>
      <c r="D261" s="140" t="s">
        <v>199</v>
      </c>
      <c r="F261" s="141" t="s">
        <v>2633</v>
      </c>
      <c r="I261" s="142"/>
      <c r="L261" s="31"/>
      <c r="M261" s="143"/>
      <c r="T261" s="53"/>
      <c r="AT261" s="16" t="s">
        <v>199</v>
      </c>
      <c r="AU261" s="16" t="s">
        <v>84</v>
      </c>
    </row>
    <row r="262" spans="2:65" s="1" customFormat="1" ht="16.5" customHeight="1" x14ac:dyDescent="0.2">
      <c r="B262" s="31"/>
      <c r="C262" s="126" t="s">
        <v>461</v>
      </c>
      <c r="D262" s="126" t="s">
        <v>194</v>
      </c>
      <c r="E262" s="127" t="s">
        <v>2634</v>
      </c>
      <c r="F262" s="128" t="s">
        <v>2635</v>
      </c>
      <c r="G262" s="129" t="s">
        <v>304</v>
      </c>
      <c r="H262" s="130">
        <v>28</v>
      </c>
      <c r="I262" s="131"/>
      <c r="J262" s="132">
        <f>ROUND(I262*H262,2)</f>
        <v>0</v>
      </c>
      <c r="K262" s="133"/>
      <c r="L262" s="31"/>
      <c r="M262" s="134" t="s">
        <v>1</v>
      </c>
      <c r="N262" s="135" t="s">
        <v>41</v>
      </c>
      <c r="P262" s="136">
        <f>O262*H262</f>
        <v>0</v>
      </c>
      <c r="Q262" s="136">
        <v>0</v>
      </c>
      <c r="R262" s="136">
        <f>Q262*H262</f>
        <v>0</v>
      </c>
      <c r="S262" s="136">
        <v>0</v>
      </c>
      <c r="T262" s="137">
        <f>S262*H262</f>
        <v>0</v>
      </c>
      <c r="AR262" s="138" t="s">
        <v>198</v>
      </c>
      <c r="AT262" s="138" t="s">
        <v>194</v>
      </c>
      <c r="AU262" s="138" t="s">
        <v>84</v>
      </c>
      <c r="AY262" s="16" t="s">
        <v>193</v>
      </c>
      <c r="BE262" s="139">
        <f>IF(N262="základní",J262,0)</f>
        <v>0</v>
      </c>
      <c r="BF262" s="139">
        <f>IF(N262="snížená",J262,0)</f>
        <v>0</v>
      </c>
      <c r="BG262" s="139">
        <f>IF(N262="zákl. přenesená",J262,0)</f>
        <v>0</v>
      </c>
      <c r="BH262" s="139">
        <f>IF(N262="sníž. přenesená",J262,0)</f>
        <v>0</v>
      </c>
      <c r="BI262" s="139">
        <f>IF(N262="nulová",J262,0)</f>
        <v>0</v>
      </c>
      <c r="BJ262" s="16" t="s">
        <v>84</v>
      </c>
      <c r="BK262" s="139">
        <f>ROUND(I262*H262,2)</f>
        <v>0</v>
      </c>
      <c r="BL262" s="16" t="s">
        <v>198</v>
      </c>
      <c r="BM262" s="138" t="s">
        <v>673</v>
      </c>
    </row>
    <row r="263" spans="2:65" s="1" customFormat="1" x14ac:dyDescent="0.2">
      <c r="B263" s="31"/>
      <c r="D263" s="140" t="s">
        <v>199</v>
      </c>
      <c r="F263" s="141" t="s">
        <v>2635</v>
      </c>
      <c r="I263" s="142"/>
      <c r="L263" s="31"/>
      <c r="M263" s="143"/>
      <c r="T263" s="53"/>
      <c r="AT263" s="16" t="s">
        <v>199</v>
      </c>
      <c r="AU263" s="16" t="s">
        <v>84</v>
      </c>
    </row>
    <row r="264" spans="2:65" s="1" customFormat="1" ht="16.5" customHeight="1" x14ac:dyDescent="0.2">
      <c r="B264" s="31"/>
      <c r="C264" s="126" t="s">
        <v>646</v>
      </c>
      <c r="D264" s="126" t="s">
        <v>194</v>
      </c>
      <c r="E264" s="127" t="s">
        <v>2636</v>
      </c>
      <c r="F264" s="128" t="s">
        <v>2637</v>
      </c>
      <c r="G264" s="129" t="s">
        <v>304</v>
      </c>
      <c r="H264" s="130">
        <v>3</v>
      </c>
      <c r="I264" s="131"/>
      <c r="J264" s="132">
        <f>ROUND(I264*H264,2)</f>
        <v>0</v>
      </c>
      <c r="K264" s="133"/>
      <c r="L264" s="31"/>
      <c r="M264" s="134" t="s">
        <v>1</v>
      </c>
      <c r="N264" s="135" t="s">
        <v>41</v>
      </c>
      <c r="P264" s="136">
        <f>O264*H264</f>
        <v>0</v>
      </c>
      <c r="Q264" s="136">
        <v>0</v>
      </c>
      <c r="R264" s="136">
        <f>Q264*H264</f>
        <v>0</v>
      </c>
      <c r="S264" s="136">
        <v>0</v>
      </c>
      <c r="T264" s="137">
        <f>S264*H264</f>
        <v>0</v>
      </c>
      <c r="AR264" s="138" t="s">
        <v>198</v>
      </c>
      <c r="AT264" s="138" t="s">
        <v>194</v>
      </c>
      <c r="AU264" s="138" t="s">
        <v>84</v>
      </c>
      <c r="AY264" s="16" t="s">
        <v>193</v>
      </c>
      <c r="BE264" s="139">
        <f>IF(N264="základní",J264,0)</f>
        <v>0</v>
      </c>
      <c r="BF264" s="139">
        <f>IF(N264="snížená",J264,0)</f>
        <v>0</v>
      </c>
      <c r="BG264" s="139">
        <f>IF(N264="zákl. přenesená",J264,0)</f>
        <v>0</v>
      </c>
      <c r="BH264" s="139">
        <f>IF(N264="sníž. přenesená",J264,0)</f>
        <v>0</v>
      </c>
      <c r="BI264" s="139">
        <f>IF(N264="nulová",J264,0)</f>
        <v>0</v>
      </c>
      <c r="BJ264" s="16" t="s">
        <v>84</v>
      </c>
      <c r="BK264" s="139">
        <f>ROUND(I264*H264,2)</f>
        <v>0</v>
      </c>
      <c r="BL264" s="16" t="s">
        <v>198</v>
      </c>
      <c r="BM264" s="138" t="s">
        <v>677</v>
      </c>
    </row>
    <row r="265" spans="2:65" s="1" customFormat="1" x14ac:dyDescent="0.2">
      <c r="B265" s="31"/>
      <c r="D265" s="140" t="s">
        <v>199</v>
      </c>
      <c r="F265" s="141" t="s">
        <v>2637</v>
      </c>
      <c r="I265" s="142"/>
      <c r="L265" s="31"/>
      <c r="M265" s="143"/>
      <c r="T265" s="53"/>
      <c r="AT265" s="16" t="s">
        <v>199</v>
      </c>
      <c r="AU265" s="16" t="s">
        <v>84</v>
      </c>
    </row>
    <row r="266" spans="2:65" s="1" customFormat="1" ht="16.5" customHeight="1" x14ac:dyDescent="0.2">
      <c r="B266" s="31"/>
      <c r="C266" s="126" t="s">
        <v>473</v>
      </c>
      <c r="D266" s="126" t="s">
        <v>194</v>
      </c>
      <c r="E266" s="127" t="s">
        <v>2638</v>
      </c>
      <c r="F266" s="128" t="s">
        <v>2639</v>
      </c>
      <c r="G266" s="129" t="s">
        <v>304</v>
      </c>
      <c r="H266" s="130">
        <v>3</v>
      </c>
      <c r="I266" s="131"/>
      <c r="J266" s="132">
        <f>ROUND(I266*H266,2)</f>
        <v>0</v>
      </c>
      <c r="K266" s="133"/>
      <c r="L266" s="31"/>
      <c r="M266" s="134" t="s">
        <v>1</v>
      </c>
      <c r="N266" s="135" t="s">
        <v>41</v>
      </c>
      <c r="P266" s="136">
        <f>O266*H266</f>
        <v>0</v>
      </c>
      <c r="Q266" s="136">
        <v>0</v>
      </c>
      <c r="R266" s="136">
        <f>Q266*H266</f>
        <v>0</v>
      </c>
      <c r="S266" s="136">
        <v>0</v>
      </c>
      <c r="T266" s="137">
        <f>S266*H266</f>
        <v>0</v>
      </c>
      <c r="AR266" s="138" t="s">
        <v>198</v>
      </c>
      <c r="AT266" s="138" t="s">
        <v>194</v>
      </c>
      <c r="AU266" s="138" t="s">
        <v>84</v>
      </c>
      <c r="AY266" s="16" t="s">
        <v>193</v>
      </c>
      <c r="BE266" s="139">
        <f>IF(N266="základní",J266,0)</f>
        <v>0</v>
      </c>
      <c r="BF266" s="139">
        <f>IF(N266="snížená",J266,0)</f>
        <v>0</v>
      </c>
      <c r="BG266" s="139">
        <f>IF(N266="zákl. přenesená",J266,0)</f>
        <v>0</v>
      </c>
      <c r="BH266" s="139">
        <f>IF(N266="sníž. přenesená",J266,0)</f>
        <v>0</v>
      </c>
      <c r="BI266" s="139">
        <f>IF(N266="nulová",J266,0)</f>
        <v>0</v>
      </c>
      <c r="BJ266" s="16" t="s">
        <v>84</v>
      </c>
      <c r="BK266" s="139">
        <f>ROUND(I266*H266,2)</f>
        <v>0</v>
      </c>
      <c r="BL266" s="16" t="s">
        <v>198</v>
      </c>
      <c r="BM266" s="138" t="s">
        <v>680</v>
      </c>
    </row>
    <row r="267" spans="2:65" s="1" customFormat="1" x14ac:dyDescent="0.2">
      <c r="B267" s="31"/>
      <c r="D267" s="140" t="s">
        <v>199</v>
      </c>
      <c r="F267" s="141" t="s">
        <v>2639</v>
      </c>
      <c r="I267" s="142"/>
      <c r="L267" s="31"/>
      <c r="M267" s="143"/>
      <c r="T267" s="53"/>
      <c r="AT267" s="16" t="s">
        <v>199</v>
      </c>
      <c r="AU267" s="16" t="s">
        <v>84</v>
      </c>
    </row>
    <row r="268" spans="2:65" s="1" customFormat="1" ht="21.75" customHeight="1" x14ac:dyDescent="0.2">
      <c r="B268" s="31"/>
      <c r="C268" s="126" t="s">
        <v>657</v>
      </c>
      <c r="D268" s="126" t="s">
        <v>194</v>
      </c>
      <c r="E268" s="127" t="s">
        <v>2640</v>
      </c>
      <c r="F268" s="128" t="s">
        <v>2641</v>
      </c>
      <c r="G268" s="129" t="s">
        <v>304</v>
      </c>
      <c r="H268" s="130">
        <v>2</v>
      </c>
      <c r="I268" s="131"/>
      <c r="J268" s="132">
        <f>ROUND(I268*H268,2)</f>
        <v>0</v>
      </c>
      <c r="K268" s="133"/>
      <c r="L268" s="31"/>
      <c r="M268" s="134" t="s">
        <v>1</v>
      </c>
      <c r="N268" s="135" t="s">
        <v>41</v>
      </c>
      <c r="P268" s="136">
        <f>O268*H268</f>
        <v>0</v>
      </c>
      <c r="Q268" s="136">
        <v>0</v>
      </c>
      <c r="R268" s="136">
        <f>Q268*H268</f>
        <v>0</v>
      </c>
      <c r="S268" s="136">
        <v>0</v>
      </c>
      <c r="T268" s="137">
        <f>S268*H268</f>
        <v>0</v>
      </c>
      <c r="AR268" s="138" t="s">
        <v>198</v>
      </c>
      <c r="AT268" s="138" t="s">
        <v>194</v>
      </c>
      <c r="AU268" s="138" t="s">
        <v>84</v>
      </c>
      <c r="AY268" s="16" t="s">
        <v>193</v>
      </c>
      <c r="BE268" s="139">
        <f>IF(N268="základní",J268,0)</f>
        <v>0</v>
      </c>
      <c r="BF268" s="139">
        <f>IF(N268="snížená",J268,0)</f>
        <v>0</v>
      </c>
      <c r="BG268" s="139">
        <f>IF(N268="zákl. přenesená",J268,0)</f>
        <v>0</v>
      </c>
      <c r="BH268" s="139">
        <f>IF(N268="sníž. přenesená",J268,0)</f>
        <v>0</v>
      </c>
      <c r="BI268" s="139">
        <f>IF(N268="nulová",J268,0)</f>
        <v>0</v>
      </c>
      <c r="BJ268" s="16" t="s">
        <v>84</v>
      </c>
      <c r="BK268" s="139">
        <f>ROUND(I268*H268,2)</f>
        <v>0</v>
      </c>
      <c r="BL268" s="16" t="s">
        <v>198</v>
      </c>
      <c r="BM268" s="138" t="s">
        <v>689</v>
      </c>
    </row>
    <row r="269" spans="2:65" s="1" customFormat="1" x14ac:dyDescent="0.2">
      <c r="B269" s="31"/>
      <c r="D269" s="140" t="s">
        <v>199</v>
      </c>
      <c r="F269" s="141" t="s">
        <v>2641</v>
      </c>
      <c r="I269" s="142"/>
      <c r="L269" s="31"/>
      <c r="M269" s="143"/>
      <c r="T269" s="53"/>
      <c r="AT269" s="16" t="s">
        <v>199</v>
      </c>
      <c r="AU269" s="16" t="s">
        <v>84</v>
      </c>
    </row>
    <row r="270" spans="2:65" s="1" customFormat="1" ht="21.75" customHeight="1" x14ac:dyDescent="0.2">
      <c r="B270" s="31"/>
      <c r="C270" s="126" t="s">
        <v>479</v>
      </c>
      <c r="D270" s="126" t="s">
        <v>194</v>
      </c>
      <c r="E270" s="127" t="s">
        <v>2642</v>
      </c>
      <c r="F270" s="128" t="s">
        <v>2643</v>
      </c>
      <c r="G270" s="129" t="s">
        <v>304</v>
      </c>
      <c r="H270" s="130">
        <v>2</v>
      </c>
      <c r="I270" s="131"/>
      <c r="J270" s="132">
        <f>ROUND(I270*H270,2)</f>
        <v>0</v>
      </c>
      <c r="K270" s="133"/>
      <c r="L270" s="31"/>
      <c r="M270" s="134" t="s">
        <v>1</v>
      </c>
      <c r="N270" s="135" t="s">
        <v>41</v>
      </c>
      <c r="P270" s="136">
        <f>O270*H270</f>
        <v>0</v>
      </c>
      <c r="Q270" s="136">
        <v>0</v>
      </c>
      <c r="R270" s="136">
        <f>Q270*H270</f>
        <v>0</v>
      </c>
      <c r="S270" s="136">
        <v>0</v>
      </c>
      <c r="T270" s="137">
        <f>S270*H270</f>
        <v>0</v>
      </c>
      <c r="AR270" s="138" t="s">
        <v>198</v>
      </c>
      <c r="AT270" s="138" t="s">
        <v>194</v>
      </c>
      <c r="AU270" s="138" t="s">
        <v>84</v>
      </c>
      <c r="AY270" s="16" t="s">
        <v>193</v>
      </c>
      <c r="BE270" s="139">
        <f>IF(N270="základní",J270,0)</f>
        <v>0</v>
      </c>
      <c r="BF270" s="139">
        <f>IF(N270="snížená",J270,0)</f>
        <v>0</v>
      </c>
      <c r="BG270" s="139">
        <f>IF(N270="zákl. přenesená",J270,0)</f>
        <v>0</v>
      </c>
      <c r="BH270" s="139">
        <f>IF(N270="sníž. přenesená",J270,0)</f>
        <v>0</v>
      </c>
      <c r="BI270" s="139">
        <f>IF(N270="nulová",J270,0)</f>
        <v>0</v>
      </c>
      <c r="BJ270" s="16" t="s">
        <v>84</v>
      </c>
      <c r="BK270" s="139">
        <f>ROUND(I270*H270,2)</f>
        <v>0</v>
      </c>
      <c r="BL270" s="16" t="s">
        <v>198</v>
      </c>
      <c r="BM270" s="138" t="s">
        <v>694</v>
      </c>
    </row>
    <row r="271" spans="2:65" s="1" customFormat="1" x14ac:dyDescent="0.2">
      <c r="B271" s="31"/>
      <c r="D271" s="140" t="s">
        <v>199</v>
      </c>
      <c r="F271" s="141" t="s">
        <v>2643</v>
      </c>
      <c r="I271" s="142"/>
      <c r="L271" s="31"/>
      <c r="M271" s="143"/>
      <c r="T271" s="53"/>
      <c r="AT271" s="16" t="s">
        <v>199</v>
      </c>
      <c r="AU271" s="16" t="s">
        <v>84</v>
      </c>
    </row>
    <row r="272" spans="2:65" s="1" customFormat="1" ht="21.75" customHeight="1" x14ac:dyDescent="0.2">
      <c r="B272" s="31"/>
      <c r="C272" s="126" t="s">
        <v>666</v>
      </c>
      <c r="D272" s="126" t="s">
        <v>194</v>
      </c>
      <c r="E272" s="127" t="s">
        <v>2644</v>
      </c>
      <c r="F272" s="128" t="s">
        <v>2645</v>
      </c>
      <c r="G272" s="129" t="s">
        <v>304</v>
      </c>
      <c r="H272" s="130">
        <v>4</v>
      </c>
      <c r="I272" s="131"/>
      <c r="J272" s="132">
        <f>ROUND(I272*H272,2)</f>
        <v>0</v>
      </c>
      <c r="K272" s="133"/>
      <c r="L272" s="31"/>
      <c r="M272" s="134" t="s">
        <v>1</v>
      </c>
      <c r="N272" s="135" t="s">
        <v>41</v>
      </c>
      <c r="P272" s="136">
        <f>O272*H272</f>
        <v>0</v>
      </c>
      <c r="Q272" s="136">
        <v>0</v>
      </c>
      <c r="R272" s="136">
        <f>Q272*H272</f>
        <v>0</v>
      </c>
      <c r="S272" s="136">
        <v>0</v>
      </c>
      <c r="T272" s="137">
        <f>S272*H272</f>
        <v>0</v>
      </c>
      <c r="AR272" s="138" t="s">
        <v>198</v>
      </c>
      <c r="AT272" s="138" t="s">
        <v>194</v>
      </c>
      <c r="AU272" s="138" t="s">
        <v>84</v>
      </c>
      <c r="AY272" s="16" t="s">
        <v>193</v>
      </c>
      <c r="BE272" s="139">
        <f>IF(N272="základní",J272,0)</f>
        <v>0</v>
      </c>
      <c r="BF272" s="139">
        <f>IF(N272="snížená",J272,0)</f>
        <v>0</v>
      </c>
      <c r="BG272" s="139">
        <f>IF(N272="zákl. přenesená",J272,0)</f>
        <v>0</v>
      </c>
      <c r="BH272" s="139">
        <f>IF(N272="sníž. přenesená",J272,0)</f>
        <v>0</v>
      </c>
      <c r="BI272" s="139">
        <f>IF(N272="nulová",J272,0)</f>
        <v>0</v>
      </c>
      <c r="BJ272" s="16" t="s">
        <v>84</v>
      </c>
      <c r="BK272" s="139">
        <f>ROUND(I272*H272,2)</f>
        <v>0</v>
      </c>
      <c r="BL272" s="16" t="s">
        <v>198</v>
      </c>
      <c r="BM272" s="138" t="s">
        <v>699</v>
      </c>
    </row>
    <row r="273" spans="2:65" s="1" customFormat="1" x14ac:dyDescent="0.2">
      <c r="B273" s="31"/>
      <c r="D273" s="140" t="s">
        <v>199</v>
      </c>
      <c r="F273" s="141" t="s">
        <v>2645</v>
      </c>
      <c r="I273" s="142"/>
      <c r="L273" s="31"/>
      <c r="M273" s="143"/>
      <c r="T273" s="53"/>
      <c r="AT273" s="16" t="s">
        <v>199</v>
      </c>
      <c r="AU273" s="16" t="s">
        <v>84</v>
      </c>
    </row>
    <row r="274" spans="2:65" s="1" customFormat="1" ht="21.75" customHeight="1" x14ac:dyDescent="0.2">
      <c r="B274" s="31"/>
      <c r="C274" s="126" t="s">
        <v>482</v>
      </c>
      <c r="D274" s="126" t="s">
        <v>194</v>
      </c>
      <c r="E274" s="127" t="s">
        <v>2646</v>
      </c>
      <c r="F274" s="128" t="s">
        <v>2647</v>
      </c>
      <c r="G274" s="129" t="s">
        <v>2629</v>
      </c>
      <c r="H274" s="130">
        <v>0.1</v>
      </c>
      <c r="I274" s="131"/>
      <c r="J274" s="132">
        <f>ROUND(I274*H274,2)</f>
        <v>0</v>
      </c>
      <c r="K274" s="133"/>
      <c r="L274" s="31"/>
      <c r="M274" s="134" t="s">
        <v>1</v>
      </c>
      <c r="N274" s="135" t="s">
        <v>41</v>
      </c>
      <c r="P274" s="136">
        <f>O274*H274</f>
        <v>0</v>
      </c>
      <c r="Q274" s="136">
        <v>0</v>
      </c>
      <c r="R274" s="136">
        <f>Q274*H274</f>
        <v>0</v>
      </c>
      <c r="S274" s="136">
        <v>0</v>
      </c>
      <c r="T274" s="137">
        <f>S274*H274</f>
        <v>0</v>
      </c>
      <c r="AR274" s="138" t="s">
        <v>198</v>
      </c>
      <c r="AT274" s="138" t="s">
        <v>194</v>
      </c>
      <c r="AU274" s="138" t="s">
        <v>84</v>
      </c>
      <c r="AY274" s="16" t="s">
        <v>193</v>
      </c>
      <c r="BE274" s="139">
        <f>IF(N274="základní",J274,0)</f>
        <v>0</v>
      </c>
      <c r="BF274" s="139">
        <f>IF(N274="snížená",J274,0)</f>
        <v>0</v>
      </c>
      <c r="BG274" s="139">
        <f>IF(N274="zákl. přenesená",J274,0)</f>
        <v>0</v>
      </c>
      <c r="BH274" s="139">
        <f>IF(N274="sníž. přenesená",J274,0)</f>
        <v>0</v>
      </c>
      <c r="BI274" s="139">
        <f>IF(N274="nulová",J274,0)</f>
        <v>0</v>
      </c>
      <c r="BJ274" s="16" t="s">
        <v>84</v>
      </c>
      <c r="BK274" s="139">
        <f>ROUND(I274*H274,2)</f>
        <v>0</v>
      </c>
      <c r="BL274" s="16" t="s">
        <v>198</v>
      </c>
      <c r="BM274" s="138" t="s">
        <v>702</v>
      </c>
    </row>
    <row r="275" spans="2:65" s="1" customFormat="1" x14ac:dyDescent="0.2">
      <c r="B275" s="31"/>
      <c r="D275" s="140" t="s">
        <v>199</v>
      </c>
      <c r="F275" s="141" t="s">
        <v>2647</v>
      </c>
      <c r="I275" s="142"/>
      <c r="L275" s="31"/>
      <c r="M275" s="143"/>
      <c r="T275" s="53"/>
      <c r="AT275" s="16" t="s">
        <v>199</v>
      </c>
      <c r="AU275" s="16" t="s">
        <v>84</v>
      </c>
    </row>
    <row r="276" spans="2:65" s="1" customFormat="1" ht="16.5" customHeight="1" x14ac:dyDescent="0.2">
      <c r="B276" s="31"/>
      <c r="C276" s="126" t="s">
        <v>674</v>
      </c>
      <c r="D276" s="126" t="s">
        <v>194</v>
      </c>
      <c r="E276" s="127" t="s">
        <v>2648</v>
      </c>
      <c r="F276" s="128" t="s">
        <v>2649</v>
      </c>
      <c r="G276" s="129" t="s">
        <v>304</v>
      </c>
      <c r="H276" s="130">
        <v>200</v>
      </c>
      <c r="I276" s="131"/>
      <c r="J276" s="132">
        <f>ROUND(I276*H276,2)</f>
        <v>0</v>
      </c>
      <c r="K276" s="133"/>
      <c r="L276" s="31"/>
      <c r="M276" s="134" t="s">
        <v>1</v>
      </c>
      <c r="N276" s="135" t="s">
        <v>41</v>
      </c>
      <c r="P276" s="136">
        <f>O276*H276</f>
        <v>0</v>
      </c>
      <c r="Q276" s="136">
        <v>0</v>
      </c>
      <c r="R276" s="136">
        <f>Q276*H276</f>
        <v>0</v>
      </c>
      <c r="S276" s="136">
        <v>0</v>
      </c>
      <c r="T276" s="137">
        <f>S276*H276</f>
        <v>0</v>
      </c>
      <c r="AR276" s="138" t="s">
        <v>198</v>
      </c>
      <c r="AT276" s="138" t="s">
        <v>194</v>
      </c>
      <c r="AU276" s="138" t="s">
        <v>84</v>
      </c>
      <c r="AY276" s="16" t="s">
        <v>193</v>
      </c>
      <c r="BE276" s="139">
        <f>IF(N276="základní",J276,0)</f>
        <v>0</v>
      </c>
      <c r="BF276" s="139">
        <f>IF(N276="snížená",J276,0)</f>
        <v>0</v>
      </c>
      <c r="BG276" s="139">
        <f>IF(N276="zákl. přenesená",J276,0)</f>
        <v>0</v>
      </c>
      <c r="BH276" s="139">
        <f>IF(N276="sníž. přenesená",J276,0)</f>
        <v>0</v>
      </c>
      <c r="BI276" s="139">
        <f>IF(N276="nulová",J276,0)</f>
        <v>0</v>
      </c>
      <c r="BJ276" s="16" t="s">
        <v>84</v>
      </c>
      <c r="BK276" s="139">
        <f>ROUND(I276*H276,2)</f>
        <v>0</v>
      </c>
      <c r="BL276" s="16" t="s">
        <v>198</v>
      </c>
      <c r="BM276" s="138" t="s">
        <v>707</v>
      </c>
    </row>
    <row r="277" spans="2:65" s="1" customFormat="1" x14ac:dyDescent="0.2">
      <c r="B277" s="31"/>
      <c r="D277" s="140" t="s">
        <v>199</v>
      </c>
      <c r="F277" s="141" t="s">
        <v>2649</v>
      </c>
      <c r="I277" s="142"/>
      <c r="L277" s="31"/>
      <c r="M277" s="143"/>
      <c r="T277" s="53"/>
      <c r="AT277" s="16" t="s">
        <v>199</v>
      </c>
      <c r="AU277" s="16" t="s">
        <v>84</v>
      </c>
    </row>
    <row r="278" spans="2:65" s="1" customFormat="1" ht="16.5" customHeight="1" x14ac:dyDescent="0.2">
      <c r="B278" s="31"/>
      <c r="C278" s="126" t="s">
        <v>486</v>
      </c>
      <c r="D278" s="126" t="s">
        <v>194</v>
      </c>
      <c r="E278" s="127" t="s">
        <v>2650</v>
      </c>
      <c r="F278" s="128" t="s">
        <v>2651</v>
      </c>
      <c r="G278" s="129" t="s">
        <v>246</v>
      </c>
      <c r="H278" s="130">
        <v>3</v>
      </c>
      <c r="I278" s="131"/>
      <c r="J278" s="132">
        <f>ROUND(I278*H278,2)</f>
        <v>0</v>
      </c>
      <c r="K278" s="133"/>
      <c r="L278" s="31"/>
      <c r="M278" s="134" t="s">
        <v>1</v>
      </c>
      <c r="N278" s="135" t="s">
        <v>41</v>
      </c>
      <c r="P278" s="136">
        <f>O278*H278</f>
        <v>0</v>
      </c>
      <c r="Q278" s="136">
        <v>0</v>
      </c>
      <c r="R278" s="136">
        <f>Q278*H278</f>
        <v>0</v>
      </c>
      <c r="S278" s="136">
        <v>0</v>
      </c>
      <c r="T278" s="137">
        <f>S278*H278</f>
        <v>0</v>
      </c>
      <c r="AR278" s="138" t="s">
        <v>198</v>
      </c>
      <c r="AT278" s="138" t="s">
        <v>194</v>
      </c>
      <c r="AU278" s="138" t="s">
        <v>84</v>
      </c>
      <c r="AY278" s="16" t="s">
        <v>193</v>
      </c>
      <c r="BE278" s="139">
        <f>IF(N278="základní",J278,0)</f>
        <v>0</v>
      </c>
      <c r="BF278" s="139">
        <f>IF(N278="snížená",J278,0)</f>
        <v>0</v>
      </c>
      <c r="BG278" s="139">
        <f>IF(N278="zákl. přenesená",J278,0)</f>
        <v>0</v>
      </c>
      <c r="BH278" s="139">
        <f>IF(N278="sníž. přenesená",J278,0)</f>
        <v>0</v>
      </c>
      <c r="BI278" s="139">
        <f>IF(N278="nulová",J278,0)</f>
        <v>0</v>
      </c>
      <c r="BJ278" s="16" t="s">
        <v>84</v>
      </c>
      <c r="BK278" s="139">
        <f>ROUND(I278*H278,2)</f>
        <v>0</v>
      </c>
      <c r="BL278" s="16" t="s">
        <v>198</v>
      </c>
      <c r="BM278" s="138" t="s">
        <v>710</v>
      </c>
    </row>
    <row r="279" spans="2:65" s="1" customFormat="1" x14ac:dyDescent="0.2">
      <c r="B279" s="31"/>
      <c r="D279" s="140" t="s">
        <v>199</v>
      </c>
      <c r="F279" s="141" t="s">
        <v>2651</v>
      </c>
      <c r="I279" s="142"/>
      <c r="L279" s="31"/>
      <c r="M279" s="143"/>
      <c r="T279" s="53"/>
      <c r="AT279" s="16" t="s">
        <v>199</v>
      </c>
      <c r="AU279" s="16" t="s">
        <v>84</v>
      </c>
    </row>
    <row r="280" spans="2:65" s="1" customFormat="1" ht="37.9" customHeight="1" x14ac:dyDescent="0.2">
      <c r="B280" s="31"/>
      <c r="C280" s="126" t="s">
        <v>686</v>
      </c>
      <c r="D280" s="126" t="s">
        <v>194</v>
      </c>
      <c r="E280" s="127" t="s">
        <v>2652</v>
      </c>
      <c r="F280" s="128" t="s">
        <v>2653</v>
      </c>
      <c r="G280" s="129" t="s">
        <v>1695</v>
      </c>
      <c r="H280" s="130">
        <v>40</v>
      </c>
      <c r="I280" s="131"/>
      <c r="J280" s="132">
        <f>ROUND(I280*H280,2)</f>
        <v>0</v>
      </c>
      <c r="K280" s="133"/>
      <c r="L280" s="31"/>
      <c r="M280" s="134" t="s">
        <v>1</v>
      </c>
      <c r="N280" s="135" t="s">
        <v>41</v>
      </c>
      <c r="P280" s="136">
        <f>O280*H280</f>
        <v>0</v>
      </c>
      <c r="Q280" s="136">
        <v>0</v>
      </c>
      <c r="R280" s="136">
        <f>Q280*H280</f>
        <v>0</v>
      </c>
      <c r="S280" s="136">
        <v>0</v>
      </c>
      <c r="T280" s="137">
        <f>S280*H280</f>
        <v>0</v>
      </c>
      <c r="AR280" s="138" t="s">
        <v>198</v>
      </c>
      <c r="AT280" s="138" t="s">
        <v>194</v>
      </c>
      <c r="AU280" s="138" t="s">
        <v>84</v>
      </c>
      <c r="AY280" s="16" t="s">
        <v>193</v>
      </c>
      <c r="BE280" s="139">
        <f>IF(N280="základní",J280,0)</f>
        <v>0</v>
      </c>
      <c r="BF280" s="139">
        <f>IF(N280="snížená",J280,0)</f>
        <v>0</v>
      </c>
      <c r="BG280" s="139">
        <f>IF(N280="zákl. přenesená",J280,0)</f>
        <v>0</v>
      </c>
      <c r="BH280" s="139">
        <f>IF(N280="sníž. přenesená",J280,0)</f>
        <v>0</v>
      </c>
      <c r="BI280" s="139">
        <f>IF(N280="nulová",J280,0)</f>
        <v>0</v>
      </c>
      <c r="BJ280" s="16" t="s">
        <v>84</v>
      </c>
      <c r="BK280" s="139">
        <f>ROUND(I280*H280,2)</f>
        <v>0</v>
      </c>
      <c r="BL280" s="16" t="s">
        <v>198</v>
      </c>
      <c r="BM280" s="138" t="s">
        <v>714</v>
      </c>
    </row>
    <row r="281" spans="2:65" s="1" customFormat="1" ht="19.5" x14ac:dyDescent="0.2">
      <c r="B281" s="31"/>
      <c r="D281" s="140" t="s">
        <v>199</v>
      </c>
      <c r="F281" s="141" t="s">
        <v>2653</v>
      </c>
      <c r="I281" s="142"/>
      <c r="L281" s="31"/>
      <c r="M281" s="143"/>
      <c r="T281" s="53"/>
      <c r="AT281" s="16" t="s">
        <v>199</v>
      </c>
      <c r="AU281" s="16" t="s">
        <v>84</v>
      </c>
    </row>
    <row r="282" spans="2:65" s="10" customFormat="1" ht="25.9" customHeight="1" x14ac:dyDescent="0.2">
      <c r="B282" s="116"/>
      <c r="D282" s="117" t="s">
        <v>75</v>
      </c>
      <c r="E282" s="118" t="s">
        <v>1356</v>
      </c>
      <c r="F282" s="118" t="s">
        <v>139</v>
      </c>
      <c r="I282" s="119"/>
      <c r="J282" s="120">
        <f>BK282</f>
        <v>0</v>
      </c>
      <c r="L282" s="116"/>
      <c r="M282" s="121"/>
      <c r="P282" s="122">
        <f>SUM(P283:P292)</f>
        <v>0</v>
      </c>
      <c r="R282" s="122">
        <f>SUM(R283:R292)</f>
        <v>0</v>
      </c>
      <c r="T282" s="123">
        <f>SUM(T283:T292)</f>
        <v>0</v>
      </c>
      <c r="AR282" s="117" t="s">
        <v>84</v>
      </c>
      <c r="AT282" s="124" t="s">
        <v>75</v>
      </c>
      <c r="AU282" s="124" t="s">
        <v>76</v>
      </c>
      <c r="AY282" s="117" t="s">
        <v>193</v>
      </c>
      <c r="BK282" s="125">
        <f>SUM(BK283:BK292)</f>
        <v>0</v>
      </c>
    </row>
    <row r="283" spans="2:65" s="1" customFormat="1" ht="24.2" customHeight="1" x14ac:dyDescent="0.2">
      <c r="B283" s="31"/>
      <c r="C283" s="126" t="s">
        <v>489</v>
      </c>
      <c r="D283" s="126" t="s">
        <v>194</v>
      </c>
      <c r="E283" s="127" t="s">
        <v>2427</v>
      </c>
      <c r="F283" s="128" t="s">
        <v>2428</v>
      </c>
      <c r="G283" s="129" t="s">
        <v>1695</v>
      </c>
      <c r="H283" s="130">
        <v>2</v>
      </c>
      <c r="I283" s="131"/>
      <c r="J283" s="132">
        <f>ROUND(I283*H283,2)</f>
        <v>0</v>
      </c>
      <c r="K283" s="133"/>
      <c r="L283" s="31"/>
      <c r="M283" s="134" t="s">
        <v>1</v>
      </c>
      <c r="N283" s="135" t="s">
        <v>41</v>
      </c>
      <c r="P283" s="136">
        <f>O283*H283</f>
        <v>0</v>
      </c>
      <c r="Q283" s="136">
        <v>0</v>
      </c>
      <c r="R283" s="136">
        <f>Q283*H283</f>
        <v>0</v>
      </c>
      <c r="S283" s="136">
        <v>0</v>
      </c>
      <c r="T283" s="137">
        <f>S283*H283</f>
        <v>0</v>
      </c>
      <c r="AR283" s="138" t="s">
        <v>198</v>
      </c>
      <c r="AT283" s="138" t="s">
        <v>194</v>
      </c>
      <c r="AU283" s="138" t="s">
        <v>84</v>
      </c>
      <c r="AY283" s="16" t="s">
        <v>193</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198</v>
      </c>
      <c r="BM283" s="138" t="s">
        <v>732</v>
      </c>
    </row>
    <row r="284" spans="2:65" s="1" customFormat="1" ht="19.5" x14ac:dyDescent="0.2">
      <c r="B284" s="31"/>
      <c r="D284" s="140" t="s">
        <v>199</v>
      </c>
      <c r="F284" s="141" t="s">
        <v>2428</v>
      </c>
      <c r="I284" s="142"/>
      <c r="L284" s="31"/>
      <c r="M284" s="143"/>
      <c r="T284" s="53"/>
      <c r="AT284" s="16" t="s">
        <v>199</v>
      </c>
      <c r="AU284" s="16" t="s">
        <v>84</v>
      </c>
    </row>
    <row r="285" spans="2:65" s="1" customFormat="1" ht="16.5" customHeight="1" x14ac:dyDescent="0.2">
      <c r="B285" s="31"/>
      <c r="C285" s="126" t="s">
        <v>696</v>
      </c>
      <c r="D285" s="126" t="s">
        <v>194</v>
      </c>
      <c r="E285" s="127" t="s">
        <v>2431</v>
      </c>
      <c r="F285" s="128" t="s">
        <v>2432</v>
      </c>
      <c r="G285" s="129" t="s">
        <v>2040</v>
      </c>
      <c r="H285" s="130">
        <v>1</v>
      </c>
      <c r="I285" s="131"/>
      <c r="J285" s="132">
        <f>ROUND(I285*H285,2)</f>
        <v>0</v>
      </c>
      <c r="K285" s="133"/>
      <c r="L285" s="31"/>
      <c r="M285" s="134" t="s">
        <v>1</v>
      </c>
      <c r="N285" s="135" t="s">
        <v>41</v>
      </c>
      <c r="P285" s="136">
        <f>O285*H285</f>
        <v>0</v>
      </c>
      <c r="Q285" s="136">
        <v>0</v>
      </c>
      <c r="R285" s="136">
        <f>Q285*H285</f>
        <v>0</v>
      </c>
      <c r="S285" s="136">
        <v>0</v>
      </c>
      <c r="T285" s="137">
        <f>S285*H285</f>
        <v>0</v>
      </c>
      <c r="AR285" s="138" t="s">
        <v>198</v>
      </c>
      <c r="AT285" s="138" t="s">
        <v>194</v>
      </c>
      <c r="AU285" s="138" t="s">
        <v>84</v>
      </c>
      <c r="AY285" s="16" t="s">
        <v>193</v>
      </c>
      <c r="BE285" s="139">
        <f>IF(N285="základní",J285,0)</f>
        <v>0</v>
      </c>
      <c r="BF285" s="139">
        <f>IF(N285="snížená",J285,0)</f>
        <v>0</v>
      </c>
      <c r="BG285" s="139">
        <f>IF(N285="zákl. přenesená",J285,0)</f>
        <v>0</v>
      </c>
      <c r="BH285" s="139">
        <f>IF(N285="sníž. přenesená",J285,0)</f>
        <v>0</v>
      </c>
      <c r="BI285" s="139">
        <f>IF(N285="nulová",J285,0)</f>
        <v>0</v>
      </c>
      <c r="BJ285" s="16" t="s">
        <v>84</v>
      </c>
      <c r="BK285" s="139">
        <f>ROUND(I285*H285,2)</f>
        <v>0</v>
      </c>
      <c r="BL285" s="16" t="s">
        <v>198</v>
      </c>
      <c r="BM285" s="138" t="s">
        <v>737</v>
      </c>
    </row>
    <row r="286" spans="2:65" s="1" customFormat="1" ht="29.25" x14ac:dyDescent="0.2">
      <c r="B286" s="31"/>
      <c r="D286" s="140" t="s">
        <v>199</v>
      </c>
      <c r="F286" s="141" t="s">
        <v>2433</v>
      </c>
      <c r="I286" s="142"/>
      <c r="L286" s="31"/>
      <c r="M286" s="143"/>
      <c r="T286" s="53"/>
      <c r="AT286" s="16" t="s">
        <v>199</v>
      </c>
      <c r="AU286" s="16" t="s">
        <v>84</v>
      </c>
    </row>
    <row r="287" spans="2:65" s="1" customFormat="1" ht="16.5" customHeight="1" x14ac:dyDescent="0.2">
      <c r="B287" s="31"/>
      <c r="C287" s="126" t="s">
        <v>495</v>
      </c>
      <c r="D287" s="126" t="s">
        <v>194</v>
      </c>
      <c r="E287" s="127" t="s">
        <v>2434</v>
      </c>
      <c r="F287" s="128" t="s">
        <v>2435</v>
      </c>
      <c r="G287" s="129" t="s">
        <v>2040</v>
      </c>
      <c r="H287" s="130">
        <v>1</v>
      </c>
      <c r="I287" s="131"/>
      <c r="J287" s="132">
        <f>ROUND(I287*H287,2)</f>
        <v>0</v>
      </c>
      <c r="K287" s="133"/>
      <c r="L287" s="31"/>
      <c r="M287" s="134" t="s">
        <v>1</v>
      </c>
      <c r="N287" s="135" t="s">
        <v>41</v>
      </c>
      <c r="P287" s="136">
        <f>O287*H287</f>
        <v>0</v>
      </c>
      <c r="Q287" s="136">
        <v>0</v>
      </c>
      <c r="R287" s="136">
        <f>Q287*H287</f>
        <v>0</v>
      </c>
      <c r="S287" s="136">
        <v>0</v>
      </c>
      <c r="T287" s="137">
        <f>S287*H287</f>
        <v>0</v>
      </c>
      <c r="AR287" s="138" t="s">
        <v>198</v>
      </c>
      <c r="AT287" s="138" t="s">
        <v>194</v>
      </c>
      <c r="AU287" s="138" t="s">
        <v>84</v>
      </c>
      <c r="AY287" s="16" t="s">
        <v>193</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198</v>
      </c>
      <c r="BM287" s="138" t="s">
        <v>756</v>
      </c>
    </row>
    <row r="288" spans="2:65" s="1" customFormat="1" x14ac:dyDescent="0.2">
      <c r="B288" s="31"/>
      <c r="D288" s="140" t="s">
        <v>199</v>
      </c>
      <c r="F288" s="141" t="s">
        <v>2435</v>
      </c>
      <c r="I288" s="142"/>
      <c r="L288" s="31"/>
      <c r="M288" s="143"/>
      <c r="T288" s="53"/>
      <c r="AT288" s="16" t="s">
        <v>199</v>
      </c>
      <c r="AU288" s="16" t="s">
        <v>84</v>
      </c>
    </row>
    <row r="289" spans="2:65" s="1" customFormat="1" ht="16.5" customHeight="1" x14ac:dyDescent="0.2">
      <c r="B289" s="31"/>
      <c r="C289" s="126" t="s">
        <v>704</v>
      </c>
      <c r="D289" s="126" t="s">
        <v>194</v>
      </c>
      <c r="E289" s="127" t="s">
        <v>2436</v>
      </c>
      <c r="F289" s="128" t="s">
        <v>2437</v>
      </c>
      <c r="G289" s="129" t="s">
        <v>2040</v>
      </c>
      <c r="H289" s="130">
        <v>1</v>
      </c>
      <c r="I289" s="131"/>
      <c r="J289" s="132">
        <f>ROUND(I289*H289,2)</f>
        <v>0</v>
      </c>
      <c r="K289" s="133"/>
      <c r="L289" s="31"/>
      <c r="M289" s="134" t="s">
        <v>1</v>
      </c>
      <c r="N289" s="135" t="s">
        <v>41</v>
      </c>
      <c r="P289" s="136">
        <f>O289*H289</f>
        <v>0</v>
      </c>
      <c r="Q289" s="136">
        <v>0</v>
      </c>
      <c r="R289" s="136">
        <f>Q289*H289</f>
        <v>0</v>
      </c>
      <c r="S289" s="136">
        <v>0</v>
      </c>
      <c r="T289" s="137">
        <f>S289*H289</f>
        <v>0</v>
      </c>
      <c r="AR289" s="138" t="s">
        <v>198</v>
      </c>
      <c r="AT289" s="138" t="s">
        <v>194</v>
      </c>
      <c r="AU289" s="138" t="s">
        <v>84</v>
      </c>
      <c r="AY289" s="16" t="s">
        <v>193</v>
      </c>
      <c r="BE289" s="139">
        <f>IF(N289="základní",J289,0)</f>
        <v>0</v>
      </c>
      <c r="BF289" s="139">
        <f>IF(N289="snížená",J289,0)</f>
        <v>0</v>
      </c>
      <c r="BG289" s="139">
        <f>IF(N289="zákl. přenesená",J289,0)</f>
        <v>0</v>
      </c>
      <c r="BH289" s="139">
        <f>IF(N289="sníž. přenesená",J289,0)</f>
        <v>0</v>
      </c>
      <c r="BI289" s="139">
        <f>IF(N289="nulová",J289,0)</f>
        <v>0</v>
      </c>
      <c r="BJ289" s="16" t="s">
        <v>84</v>
      </c>
      <c r="BK289" s="139">
        <f>ROUND(I289*H289,2)</f>
        <v>0</v>
      </c>
      <c r="BL289" s="16" t="s">
        <v>198</v>
      </c>
      <c r="BM289" s="138" t="s">
        <v>761</v>
      </c>
    </row>
    <row r="290" spans="2:65" s="1" customFormat="1" x14ac:dyDescent="0.2">
      <c r="B290" s="31"/>
      <c r="D290" s="140" t="s">
        <v>199</v>
      </c>
      <c r="F290" s="141" t="s">
        <v>2437</v>
      </c>
      <c r="I290" s="142"/>
      <c r="L290" s="31"/>
      <c r="M290" s="143"/>
      <c r="T290" s="53"/>
      <c r="AT290" s="16" t="s">
        <v>199</v>
      </c>
      <c r="AU290" s="16" t="s">
        <v>84</v>
      </c>
    </row>
    <row r="291" spans="2:65" s="1" customFormat="1" ht="16.5" customHeight="1" x14ac:dyDescent="0.2">
      <c r="B291" s="31"/>
      <c r="C291" s="126" t="s">
        <v>511</v>
      </c>
      <c r="D291" s="126" t="s">
        <v>194</v>
      </c>
      <c r="E291" s="127" t="s">
        <v>2654</v>
      </c>
      <c r="F291" s="128" t="s">
        <v>2655</v>
      </c>
      <c r="G291" s="129" t="s">
        <v>2519</v>
      </c>
      <c r="H291" s="130">
        <v>8</v>
      </c>
      <c r="I291" s="131"/>
      <c r="J291" s="132">
        <f>ROUND(I291*H291,2)</f>
        <v>0</v>
      </c>
      <c r="K291" s="133"/>
      <c r="L291" s="31"/>
      <c r="M291" s="134" t="s">
        <v>1</v>
      </c>
      <c r="N291" s="135" t="s">
        <v>41</v>
      </c>
      <c r="P291" s="136">
        <f>O291*H291</f>
        <v>0</v>
      </c>
      <c r="Q291" s="136">
        <v>0</v>
      </c>
      <c r="R291" s="136">
        <f>Q291*H291</f>
        <v>0</v>
      </c>
      <c r="S291" s="136">
        <v>0</v>
      </c>
      <c r="T291" s="137">
        <f>S291*H291</f>
        <v>0</v>
      </c>
      <c r="AR291" s="138" t="s">
        <v>198</v>
      </c>
      <c r="AT291" s="138" t="s">
        <v>194</v>
      </c>
      <c r="AU291" s="138" t="s">
        <v>84</v>
      </c>
      <c r="AY291" s="16" t="s">
        <v>193</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198</v>
      </c>
      <c r="BM291" s="138" t="s">
        <v>773</v>
      </c>
    </row>
    <row r="292" spans="2:65" s="1" customFormat="1" x14ac:dyDescent="0.2">
      <c r="B292" s="31"/>
      <c r="D292" s="140" t="s">
        <v>199</v>
      </c>
      <c r="F292" s="141" t="s">
        <v>2655</v>
      </c>
      <c r="I292" s="142"/>
      <c r="L292" s="31"/>
      <c r="M292" s="176"/>
      <c r="N292" s="177"/>
      <c r="O292" s="177"/>
      <c r="P292" s="177"/>
      <c r="Q292" s="177"/>
      <c r="R292" s="177"/>
      <c r="S292" s="177"/>
      <c r="T292" s="178"/>
      <c r="AT292" s="16" t="s">
        <v>199</v>
      </c>
      <c r="AU292" s="16" t="s">
        <v>84</v>
      </c>
    </row>
    <row r="293" spans="2:65" s="1" customFormat="1" ht="7.15" customHeight="1" x14ac:dyDescent="0.2">
      <c r="B293" s="42"/>
      <c r="C293" s="43"/>
      <c r="D293" s="43"/>
      <c r="E293" s="43"/>
      <c r="F293" s="43"/>
      <c r="G293" s="43"/>
      <c r="H293" s="43"/>
      <c r="I293" s="43"/>
      <c r="J293" s="43"/>
      <c r="K293" s="43"/>
      <c r="L293" s="31"/>
    </row>
  </sheetData>
  <sheetProtection algorithmName="SHA-512" hashValue="Xnr379I2tSXz/iVglI1tm9lrs/Cauz5+D1/9xRGihDlMVt4yDRT7dSK7XwKqcmNrrORWeQcBxAMwcOaaRhV2Nw==" saltValue="3dqZqzJPRKA6HpE6dugDrk4GeTAl3H+MvUw5YJu+u/JKGsOErktoxnWV4+V3wGml+X2ZFNFL9zLxyQX3oJ+5vw==" spinCount="100000" sheet="1" objects="1" scenarios="1" formatColumns="0" formatRows="0" autoFilter="0"/>
  <autoFilter ref="C119:K292" xr:uid="{00000000-0009-0000-0000-000008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277"/>
  <sheetViews>
    <sheetView showGridLines="0" topLeftCell="A151" workbookViewId="0">
      <selection activeCell="H169" sqref="H169"/>
    </sheetView>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110</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2656</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ROUND(J120,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ROUND((SUM(BE120:BE276)),  2)</f>
        <v>0</v>
      </c>
      <c r="I33" s="91">
        <v>0.21</v>
      </c>
      <c r="J33" s="90">
        <f>ROUND(((SUM(BE120:BE276))*I33),  2)</f>
        <v>0</v>
      </c>
      <c r="L33" s="31"/>
    </row>
    <row r="34" spans="2:12" s="1" customFormat="1" ht="14.45" customHeight="1" x14ac:dyDescent="0.2">
      <c r="B34" s="31"/>
      <c r="E34" s="26" t="s">
        <v>42</v>
      </c>
      <c r="F34" s="90">
        <f>ROUND((SUM(BF120:BF276)),  2)</f>
        <v>0</v>
      </c>
      <c r="I34" s="91">
        <v>0.12</v>
      </c>
      <c r="J34" s="90">
        <f>ROUND(((SUM(BF120:BF276))*I34),  2)</f>
        <v>0</v>
      </c>
      <c r="L34" s="31"/>
    </row>
    <row r="35" spans="2:12" s="1" customFormat="1" ht="14.45" hidden="1" customHeight="1" x14ac:dyDescent="0.2">
      <c r="B35" s="31"/>
      <c r="E35" s="26" t="s">
        <v>43</v>
      </c>
      <c r="F35" s="90">
        <f>ROUND((SUM(BG120:BG276)),  2)</f>
        <v>0</v>
      </c>
      <c r="I35" s="91">
        <v>0.21</v>
      </c>
      <c r="J35" s="90">
        <f>0</f>
        <v>0</v>
      </c>
      <c r="L35" s="31"/>
    </row>
    <row r="36" spans="2:12" s="1" customFormat="1" ht="14.45" hidden="1" customHeight="1" x14ac:dyDescent="0.2">
      <c r="B36" s="31"/>
      <c r="E36" s="26" t="s">
        <v>44</v>
      </c>
      <c r="F36" s="90">
        <f>ROUND((SUM(BH120:BH276)),  2)</f>
        <v>0</v>
      </c>
      <c r="I36" s="91">
        <v>0.12</v>
      </c>
      <c r="J36" s="90">
        <f>0</f>
        <v>0</v>
      </c>
      <c r="L36" s="31"/>
    </row>
    <row r="37" spans="2:12" s="1" customFormat="1" ht="14.45" hidden="1" customHeight="1" x14ac:dyDescent="0.2">
      <c r="B37" s="31"/>
      <c r="E37" s="26" t="s">
        <v>45</v>
      </c>
      <c r="F37" s="90">
        <f>ROUND((SUM(BI120:BI276)),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2.2.0.4.01.6.4 -  Novostavba objektu občanské vybavenosti Bory, slaboproud</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J120</f>
        <v>0</v>
      </c>
      <c r="L96" s="31"/>
      <c r="AU96" s="16" t="s">
        <v>149</v>
      </c>
    </row>
    <row r="97" spans="2:12" s="8" customFormat="1" ht="25.15" customHeight="1" x14ac:dyDescent="0.2">
      <c r="B97" s="103"/>
      <c r="D97" s="104" t="s">
        <v>2657</v>
      </c>
      <c r="E97" s="105"/>
      <c r="F97" s="105"/>
      <c r="G97" s="105"/>
      <c r="H97" s="105"/>
      <c r="I97" s="105"/>
      <c r="J97" s="106">
        <f>J121</f>
        <v>0</v>
      </c>
      <c r="L97" s="103"/>
    </row>
    <row r="98" spans="2:12" s="8" customFormat="1" ht="25.15" customHeight="1" x14ac:dyDescent="0.2">
      <c r="B98" s="103"/>
      <c r="D98" s="104" t="s">
        <v>2658</v>
      </c>
      <c r="E98" s="105"/>
      <c r="F98" s="105"/>
      <c r="G98" s="105"/>
      <c r="H98" s="105"/>
      <c r="I98" s="105"/>
      <c r="J98" s="106">
        <f>J122</f>
        <v>0</v>
      </c>
      <c r="L98" s="103"/>
    </row>
    <row r="99" spans="2:12" s="8" customFormat="1" ht="25.15" customHeight="1" x14ac:dyDescent="0.2">
      <c r="B99" s="103"/>
      <c r="D99" s="104" t="s">
        <v>2659</v>
      </c>
      <c r="E99" s="105"/>
      <c r="F99" s="105"/>
      <c r="G99" s="105"/>
      <c r="H99" s="105"/>
      <c r="I99" s="105"/>
      <c r="J99" s="106">
        <f>J199</f>
        <v>0</v>
      </c>
      <c r="L99" s="103"/>
    </row>
    <row r="100" spans="2:12" s="8" customFormat="1" ht="25.15" customHeight="1" x14ac:dyDescent="0.2">
      <c r="B100" s="103"/>
      <c r="D100" s="104" t="s">
        <v>2660</v>
      </c>
      <c r="E100" s="105"/>
      <c r="F100" s="105"/>
      <c r="G100" s="105"/>
      <c r="H100" s="105"/>
      <c r="I100" s="105"/>
      <c r="J100" s="106">
        <f>J266</f>
        <v>0</v>
      </c>
      <c r="L100" s="103"/>
    </row>
    <row r="101" spans="2:12" s="1" customFormat="1" ht="21.75" customHeight="1" x14ac:dyDescent="0.2">
      <c r="B101" s="31"/>
      <c r="L101" s="31"/>
    </row>
    <row r="102" spans="2:12" s="1" customFormat="1" ht="7.15" customHeight="1" x14ac:dyDescent="0.2">
      <c r="B102" s="42"/>
      <c r="C102" s="43"/>
      <c r="D102" s="43"/>
      <c r="E102" s="43"/>
      <c r="F102" s="43"/>
      <c r="G102" s="43"/>
      <c r="H102" s="43"/>
      <c r="I102" s="43"/>
      <c r="J102" s="43"/>
      <c r="K102" s="43"/>
      <c r="L102" s="31"/>
    </row>
    <row r="106" spans="2:12" s="1" customFormat="1" ht="7.15" customHeight="1" x14ac:dyDescent="0.2">
      <c r="B106" s="44"/>
      <c r="C106" s="45"/>
      <c r="D106" s="45"/>
      <c r="E106" s="45"/>
      <c r="F106" s="45"/>
      <c r="G106" s="45"/>
      <c r="H106" s="45"/>
      <c r="I106" s="45"/>
      <c r="J106" s="45"/>
      <c r="K106" s="45"/>
      <c r="L106" s="31"/>
    </row>
    <row r="107" spans="2:12" s="1" customFormat="1" ht="25.15" customHeight="1" x14ac:dyDescent="0.2">
      <c r="B107" s="31"/>
      <c r="C107" s="20" t="s">
        <v>178</v>
      </c>
      <c r="L107" s="31"/>
    </row>
    <row r="108" spans="2:12" s="1" customFormat="1" ht="7.15" customHeight="1" x14ac:dyDescent="0.2">
      <c r="B108" s="31"/>
      <c r="L108" s="31"/>
    </row>
    <row r="109" spans="2:12" s="1" customFormat="1" ht="12" customHeight="1" x14ac:dyDescent="0.2">
      <c r="B109" s="31"/>
      <c r="C109" s="26" t="s">
        <v>16</v>
      </c>
      <c r="L109" s="31"/>
    </row>
    <row r="110" spans="2:12" s="1" customFormat="1" ht="26.25" customHeight="1" x14ac:dyDescent="0.2">
      <c r="B110" s="31"/>
      <c r="E110" s="226" t="str">
        <f>E7</f>
        <v>Novostavba objektu občanské vybavenosti Bory, p.č. 94, 95 a 96/1, k.ú. Dolní Bory</v>
      </c>
      <c r="F110" s="227"/>
      <c r="G110" s="227"/>
      <c r="H110" s="227"/>
      <c r="L110" s="31"/>
    </row>
    <row r="111" spans="2:12" s="1" customFormat="1" ht="12" customHeight="1" x14ac:dyDescent="0.2">
      <c r="B111" s="31"/>
      <c r="C111" s="26" t="s">
        <v>143</v>
      </c>
      <c r="L111" s="31"/>
    </row>
    <row r="112" spans="2:12" s="1" customFormat="1" ht="30" customHeight="1" x14ac:dyDescent="0.2">
      <c r="B112" s="31"/>
      <c r="E112" s="210" t="str">
        <f>E9</f>
        <v>2.2.0.4.01.6.4 -  Novostavba objektu občanské vybavenosti Bory, slaboproud</v>
      </c>
      <c r="F112" s="225"/>
      <c r="G112" s="225"/>
      <c r="H112" s="225"/>
      <c r="L112" s="31"/>
    </row>
    <row r="113" spans="2:65" s="1" customFormat="1" ht="7.15" customHeight="1" x14ac:dyDescent="0.2">
      <c r="B113" s="31"/>
      <c r="L113" s="31"/>
    </row>
    <row r="114" spans="2:65" s="1" customFormat="1" ht="12" customHeight="1" x14ac:dyDescent="0.2">
      <c r="B114" s="31"/>
      <c r="C114" s="26" t="s">
        <v>20</v>
      </c>
      <c r="F114" s="24" t="str">
        <f>F12</f>
        <v xml:space="preserve"> </v>
      </c>
      <c r="I114" s="26" t="s">
        <v>22</v>
      </c>
      <c r="J114" s="50" t="str">
        <f>IF(J12="","",J12)</f>
        <v>16. 2. 2025</v>
      </c>
      <c r="L114" s="31"/>
    </row>
    <row r="115" spans="2:65" s="1" customFormat="1" ht="7.15" customHeight="1" x14ac:dyDescent="0.2">
      <c r="B115" s="31"/>
      <c r="L115" s="31"/>
    </row>
    <row r="116" spans="2:65" s="1" customFormat="1" ht="40.15" customHeight="1" x14ac:dyDescent="0.2">
      <c r="B116" s="31"/>
      <c r="C116" s="26" t="s">
        <v>24</v>
      </c>
      <c r="F116" s="24" t="str">
        <f>E15</f>
        <v>Obec Bory, Bory 232, 594 61 Bory</v>
      </c>
      <c r="I116" s="26" t="s">
        <v>30</v>
      </c>
      <c r="J116" s="29" t="str">
        <f>E21</f>
        <v>D+Architekti s.r.o., Polanka 214/10, 674 01 Třebíč</v>
      </c>
      <c r="L116" s="31"/>
    </row>
    <row r="117" spans="2:65" s="1" customFormat="1" ht="15.2" customHeight="1" x14ac:dyDescent="0.2">
      <c r="B117" s="31"/>
      <c r="C117" s="26" t="s">
        <v>28</v>
      </c>
      <c r="F117" s="24" t="str">
        <f>IF(E18="","",E18)</f>
        <v>Vyplň údaj</v>
      </c>
      <c r="I117" s="26" t="s">
        <v>33</v>
      </c>
      <c r="J117" s="29" t="str">
        <f>E24</f>
        <v xml:space="preserve"> </v>
      </c>
      <c r="L117" s="31"/>
    </row>
    <row r="118" spans="2:65" s="1" customFormat="1" ht="10.15" customHeight="1" x14ac:dyDescent="0.2">
      <c r="B118" s="31"/>
      <c r="L118" s="31"/>
    </row>
    <row r="119" spans="2:65" s="9" customFormat="1" ht="29.25" customHeight="1" x14ac:dyDescent="0.2">
      <c r="B119" s="107"/>
      <c r="C119" s="108" t="s">
        <v>179</v>
      </c>
      <c r="D119" s="109" t="s">
        <v>61</v>
      </c>
      <c r="E119" s="109" t="s">
        <v>57</v>
      </c>
      <c r="F119" s="109" t="s">
        <v>58</v>
      </c>
      <c r="G119" s="109" t="s">
        <v>180</v>
      </c>
      <c r="H119" s="109" t="s">
        <v>181</v>
      </c>
      <c r="I119" s="109" t="s">
        <v>182</v>
      </c>
      <c r="J119" s="110" t="s">
        <v>147</v>
      </c>
      <c r="K119" s="111" t="s">
        <v>183</v>
      </c>
      <c r="L119" s="107"/>
      <c r="M119" s="56" t="s">
        <v>1</v>
      </c>
      <c r="N119" s="57" t="s">
        <v>40</v>
      </c>
      <c r="O119" s="57" t="s">
        <v>184</v>
      </c>
      <c r="P119" s="57" t="s">
        <v>185</v>
      </c>
      <c r="Q119" s="57" t="s">
        <v>186</v>
      </c>
      <c r="R119" s="57" t="s">
        <v>187</v>
      </c>
      <c r="S119" s="57" t="s">
        <v>188</v>
      </c>
      <c r="T119" s="58" t="s">
        <v>189</v>
      </c>
    </row>
    <row r="120" spans="2:65" s="1" customFormat="1" ht="22.9" customHeight="1" x14ac:dyDescent="0.25">
      <c r="B120" s="31"/>
      <c r="C120" s="61" t="s">
        <v>190</v>
      </c>
      <c r="J120" s="112">
        <f>BK120</f>
        <v>0</v>
      </c>
      <c r="L120" s="31"/>
      <c r="M120" s="59"/>
      <c r="N120" s="51"/>
      <c r="O120" s="51"/>
      <c r="P120" s="113">
        <f>P121+P122+P199+P266</f>
        <v>0</v>
      </c>
      <c r="Q120" s="51"/>
      <c r="R120" s="113">
        <f>R121+R122+R199+R266</f>
        <v>0</v>
      </c>
      <c r="S120" s="51"/>
      <c r="T120" s="114">
        <f>T121+T122+T199+T266</f>
        <v>0</v>
      </c>
      <c r="AT120" s="16" t="s">
        <v>75</v>
      </c>
      <c r="AU120" s="16" t="s">
        <v>149</v>
      </c>
      <c r="BK120" s="115">
        <f>BK121+BK122+BK199+BK266</f>
        <v>0</v>
      </c>
    </row>
    <row r="121" spans="2:65" s="10" customFormat="1" ht="25.9" customHeight="1" x14ac:dyDescent="0.2">
      <c r="B121" s="116"/>
      <c r="D121" s="117" t="s">
        <v>75</v>
      </c>
      <c r="E121" s="118" t="s">
        <v>1119</v>
      </c>
      <c r="F121" s="118" t="s">
        <v>2661</v>
      </c>
      <c r="I121" s="119"/>
      <c r="J121" s="120">
        <f>BK121</f>
        <v>0</v>
      </c>
      <c r="L121" s="116"/>
      <c r="M121" s="121"/>
      <c r="P121" s="122">
        <v>0</v>
      </c>
      <c r="R121" s="122">
        <v>0</v>
      </c>
      <c r="T121" s="123">
        <v>0</v>
      </c>
      <c r="AR121" s="117" t="s">
        <v>84</v>
      </c>
      <c r="AT121" s="124" t="s">
        <v>75</v>
      </c>
      <c r="AU121" s="124" t="s">
        <v>76</v>
      </c>
      <c r="AY121" s="117" t="s">
        <v>193</v>
      </c>
      <c r="BK121" s="125">
        <v>0</v>
      </c>
    </row>
    <row r="122" spans="2:65" s="10" customFormat="1" ht="25.9" customHeight="1" x14ac:dyDescent="0.2">
      <c r="B122" s="116"/>
      <c r="D122" s="117" t="s">
        <v>75</v>
      </c>
      <c r="E122" s="118" t="s">
        <v>2662</v>
      </c>
      <c r="F122" s="118" t="s">
        <v>2033</v>
      </c>
      <c r="I122" s="119"/>
      <c r="J122" s="120">
        <f>BK122</f>
        <v>0</v>
      </c>
      <c r="L122" s="116"/>
      <c r="M122" s="121"/>
      <c r="P122" s="122">
        <f>SUM(P123:P198)</f>
        <v>0</v>
      </c>
      <c r="R122" s="122">
        <f>SUM(R123:R198)</f>
        <v>0</v>
      </c>
      <c r="T122" s="123">
        <f>SUM(T123:T198)</f>
        <v>0</v>
      </c>
      <c r="AR122" s="117" t="s">
        <v>84</v>
      </c>
      <c r="AT122" s="124" t="s">
        <v>75</v>
      </c>
      <c r="AU122" s="124" t="s">
        <v>76</v>
      </c>
      <c r="AY122" s="117" t="s">
        <v>193</v>
      </c>
      <c r="BK122" s="125">
        <f>SUM(BK123:BK198)</f>
        <v>0</v>
      </c>
    </row>
    <row r="123" spans="2:65" s="1" customFormat="1" ht="16.5" customHeight="1" x14ac:dyDescent="0.2">
      <c r="B123" s="31"/>
      <c r="C123" s="126" t="s">
        <v>84</v>
      </c>
      <c r="D123" s="126" t="s">
        <v>194</v>
      </c>
      <c r="E123" s="127" t="s">
        <v>2663</v>
      </c>
      <c r="F123" s="128" t="s">
        <v>2664</v>
      </c>
      <c r="G123" s="129" t="s">
        <v>304</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86</v>
      </c>
    </row>
    <row r="124" spans="2:65" s="1" customFormat="1" x14ac:dyDescent="0.2">
      <c r="B124" s="31"/>
      <c r="D124" s="140" t="s">
        <v>199</v>
      </c>
      <c r="F124" s="141" t="s">
        <v>2664</v>
      </c>
      <c r="I124" s="142"/>
      <c r="L124" s="31"/>
      <c r="M124" s="143"/>
      <c r="T124" s="53"/>
      <c r="AT124" s="16" t="s">
        <v>199</v>
      </c>
      <c r="AU124" s="16" t="s">
        <v>84</v>
      </c>
    </row>
    <row r="125" spans="2:65" s="1" customFormat="1" ht="16.5" customHeight="1" x14ac:dyDescent="0.2">
      <c r="B125" s="31"/>
      <c r="C125" s="126" t="s">
        <v>86</v>
      </c>
      <c r="D125" s="126" t="s">
        <v>194</v>
      </c>
      <c r="E125" s="127" t="s">
        <v>2665</v>
      </c>
      <c r="F125" s="128" t="s">
        <v>2666</v>
      </c>
      <c r="G125" s="129" t="s">
        <v>304</v>
      </c>
      <c r="H125" s="130">
        <v>2</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198</v>
      </c>
    </row>
    <row r="126" spans="2:65" s="1" customFormat="1" x14ac:dyDescent="0.2">
      <c r="B126" s="31"/>
      <c r="D126" s="140" t="s">
        <v>199</v>
      </c>
      <c r="F126" s="141" t="s">
        <v>2666</v>
      </c>
      <c r="I126" s="142"/>
      <c r="L126" s="31"/>
      <c r="M126" s="143"/>
      <c r="T126" s="53"/>
      <c r="AT126" s="16" t="s">
        <v>199</v>
      </c>
      <c r="AU126" s="16" t="s">
        <v>84</v>
      </c>
    </row>
    <row r="127" spans="2:65" s="1" customFormat="1" ht="16.5" customHeight="1" x14ac:dyDescent="0.2">
      <c r="B127" s="31"/>
      <c r="C127" s="126" t="s">
        <v>209</v>
      </c>
      <c r="D127" s="126" t="s">
        <v>194</v>
      </c>
      <c r="E127" s="127" t="s">
        <v>2667</v>
      </c>
      <c r="F127" s="128" t="s">
        <v>2668</v>
      </c>
      <c r="G127" s="129" t="s">
        <v>304</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226</v>
      </c>
    </row>
    <row r="128" spans="2:65" s="1" customFormat="1" x14ac:dyDescent="0.2">
      <c r="B128" s="31"/>
      <c r="D128" s="140" t="s">
        <v>199</v>
      </c>
      <c r="F128" s="141" t="s">
        <v>2668</v>
      </c>
      <c r="I128" s="142"/>
      <c r="L128" s="31"/>
      <c r="M128" s="143"/>
      <c r="T128" s="53"/>
      <c r="AT128" s="16" t="s">
        <v>199</v>
      </c>
      <c r="AU128" s="16" t="s">
        <v>84</v>
      </c>
    </row>
    <row r="129" spans="2:65" s="1" customFormat="1" ht="16.5" customHeight="1" x14ac:dyDescent="0.2">
      <c r="B129" s="31"/>
      <c r="C129" s="126" t="s">
        <v>198</v>
      </c>
      <c r="D129" s="126" t="s">
        <v>194</v>
      </c>
      <c r="E129" s="127" t="s">
        <v>2669</v>
      </c>
      <c r="F129" s="128" t="s">
        <v>2670</v>
      </c>
      <c r="G129" s="129" t="s">
        <v>1695</v>
      </c>
      <c r="H129" s="130">
        <v>35</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238</v>
      </c>
    </row>
    <row r="130" spans="2:65" s="1" customFormat="1" x14ac:dyDescent="0.2">
      <c r="B130" s="31"/>
      <c r="D130" s="140" t="s">
        <v>199</v>
      </c>
      <c r="F130" s="141" t="s">
        <v>2670</v>
      </c>
      <c r="I130" s="142"/>
      <c r="L130" s="31"/>
      <c r="M130" s="143"/>
      <c r="T130" s="53"/>
      <c r="AT130" s="16" t="s">
        <v>199</v>
      </c>
      <c r="AU130" s="16" t="s">
        <v>84</v>
      </c>
    </row>
    <row r="131" spans="2:65" s="1" customFormat="1" ht="21.75" customHeight="1" x14ac:dyDescent="0.2">
      <c r="B131" s="31"/>
      <c r="C131" s="126" t="s">
        <v>219</v>
      </c>
      <c r="D131" s="126" t="s">
        <v>194</v>
      </c>
      <c r="E131" s="127" t="s">
        <v>2671</v>
      </c>
      <c r="F131" s="128" t="s">
        <v>2672</v>
      </c>
      <c r="G131" s="129" t="s">
        <v>1945</v>
      </c>
      <c r="H131" s="130">
        <v>6</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250</v>
      </c>
    </row>
    <row r="132" spans="2:65" s="1" customFormat="1" x14ac:dyDescent="0.2">
      <c r="B132" s="31"/>
      <c r="D132" s="140" t="s">
        <v>199</v>
      </c>
      <c r="F132" s="141" t="s">
        <v>2672</v>
      </c>
      <c r="I132" s="142"/>
      <c r="L132" s="31"/>
      <c r="M132" s="143"/>
      <c r="T132" s="53"/>
      <c r="AT132" s="16" t="s">
        <v>199</v>
      </c>
      <c r="AU132" s="16" t="s">
        <v>84</v>
      </c>
    </row>
    <row r="133" spans="2:65" s="1" customFormat="1" ht="16.5" customHeight="1" x14ac:dyDescent="0.2">
      <c r="B133" s="31"/>
      <c r="C133" s="126" t="s">
        <v>226</v>
      </c>
      <c r="D133" s="126" t="s">
        <v>194</v>
      </c>
      <c r="E133" s="127" t="s">
        <v>2673</v>
      </c>
      <c r="F133" s="128" t="s">
        <v>2674</v>
      </c>
      <c r="G133" s="129" t="s">
        <v>304</v>
      </c>
      <c r="H133" s="130">
        <v>35</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8</v>
      </c>
    </row>
    <row r="134" spans="2:65" s="1" customFormat="1" x14ac:dyDescent="0.2">
      <c r="B134" s="31"/>
      <c r="D134" s="140" t="s">
        <v>199</v>
      </c>
      <c r="F134" s="141" t="s">
        <v>2674</v>
      </c>
      <c r="I134" s="142"/>
      <c r="L134" s="31"/>
      <c r="M134" s="143"/>
      <c r="T134" s="53"/>
      <c r="AT134" s="16" t="s">
        <v>199</v>
      </c>
      <c r="AU134" s="16" t="s">
        <v>84</v>
      </c>
    </row>
    <row r="135" spans="2:65" s="1" customFormat="1" ht="24.2" customHeight="1" x14ac:dyDescent="0.2">
      <c r="B135" s="31"/>
      <c r="C135" s="126" t="s">
        <v>232</v>
      </c>
      <c r="D135" s="126" t="s">
        <v>194</v>
      </c>
      <c r="E135" s="127" t="s">
        <v>2077</v>
      </c>
      <c r="F135" s="128" t="s">
        <v>2078</v>
      </c>
      <c r="G135" s="129" t="s">
        <v>304</v>
      </c>
      <c r="H135" s="130">
        <v>68</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207</v>
      </c>
    </row>
    <row r="136" spans="2:65" s="1" customFormat="1" x14ac:dyDescent="0.2">
      <c r="B136" s="31"/>
      <c r="D136" s="140" t="s">
        <v>199</v>
      </c>
      <c r="F136" s="141" t="s">
        <v>2078</v>
      </c>
      <c r="I136" s="142"/>
      <c r="L136" s="31"/>
      <c r="M136" s="143"/>
      <c r="T136" s="53"/>
      <c r="AT136" s="16" t="s">
        <v>199</v>
      </c>
      <c r="AU136" s="16" t="s">
        <v>84</v>
      </c>
    </row>
    <row r="137" spans="2:65" s="1" customFormat="1" ht="16.5" customHeight="1" x14ac:dyDescent="0.2">
      <c r="B137" s="31"/>
      <c r="C137" s="126" t="s">
        <v>238</v>
      </c>
      <c r="D137" s="126" t="s">
        <v>194</v>
      </c>
      <c r="E137" s="127" t="s">
        <v>2540</v>
      </c>
      <c r="F137" s="128" t="s">
        <v>2541</v>
      </c>
      <c r="G137" s="129" t="s">
        <v>304</v>
      </c>
      <c r="H137" s="130">
        <v>35</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213</v>
      </c>
    </row>
    <row r="138" spans="2:65" s="1" customFormat="1" x14ac:dyDescent="0.2">
      <c r="B138" s="31"/>
      <c r="D138" s="140" t="s">
        <v>199</v>
      </c>
      <c r="F138" s="141" t="s">
        <v>2541</v>
      </c>
      <c r="I138" s="142"/>
      <c r="L138" s="31"/>
      <c r="M138" s="143"/>
      <c r="T138" s="53"/>
      <c r="AT138" s="16" t="s">
        <v>199</v>
      </c>
      <c r="AU138" s="16" t="s">
        <v>84</v>
      </c>
    </row>
    <row r="139" spans="2:65" s="1" customFormat="1" ht="16.5" customHeight="1" x14ac:dyDescent="0.2">
      <c r="B139" s="31"/>
      <c r="C139" s="126" t="s">
        <v>243</v>
      </c>
      <c r="D139" s="126" t="s">
        <v>194</v>
      </c>
      <c r="E139" s="127" t="s">
        <v>2538</v>
      </c>
      <c r="F139" s="128" t="s">
        <v>2539</v>
      </c>
      <c r="G139" s="129" t="s">
        <v>246</v>
      </c>
      <c r="H139" s="130">
        <v>1225</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218</v>
      </c>
    </row>
    <row r="140" spans="2:65" s="1" customFormat="1" x14ac:dyDescent="0.2">
      <c r="B140" s="31"/>
      <c r="D140" s="140" t="s">
        <v>199</v>
      </c>
      <c r="F140" s="141" t="s">
        <v>2539</v>
      </c>
      <c r="I140" s="142"/>
      <c r="L140" s="31"/>
      <c r="M140" s="143"/>
      <c r="T140" s="53"/>
      <c r="AT140" s="16" t="s">
        <v>199</v>
      </c>
      <c r="AU140" s="16" t="s">
        <v>84</v>
      </c>
    </row>
    <row r="141" spans="2:65" s="1" customFormat="1" ht="21.75" customHeight="1" x14ac:dyDescent="0.2">
      <c r="B141" s="31"/>
      <c r="C141" s="126" t="s">
        <v>250</v>
      </c>
      <c r="D141" s="126" t="s">
        <v>194</v>
      </c>
      <c r="E141" s="127" t="s">
        <v>2675</v>
      </c>
      <c r="F141" s="128" t="s">
        <v>2676</v>
      </c>
      <c r="G141" s="129" t="s">
        <v>246</v>
      </c>
      <c r="H141" s="130">
        <v>1100</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223</v>
      </c>
    </row>
    <row r="142" spans="2:65" s="1" customFormat="1" x14ac:dyDescent="0.2">
      <c r="B142" s="31"/>
      <c r="D142" s="140" t="s">
        <v>199</v>
      </c>
      <c r="F142" s="141" t="s">
        <v>2676</v>
      </c>
      <c r="I142" s="142"/>
      <c r="L142" s="31"/>
      <c r="M142" s="143"/>
      <c r="T142" s="53"/>
      <c r="AT142" s="16" t="s">
        <v>199</v>
      </c>
      <c r="AU142" s="16" t="s">
        <v>84</v>
      </c>
    </row>
    <row r="143" spans="2:65" s="1" customFormat="1" ht="21.75" customHeight="1" x14ac:dyDescent="0.2">
      <c r="B143" s="31"/>
      <c r="C143" s="126" t="s">
        <v>254</v>
      </c>
      <c r="D143" s="126" t="s">
        <v>194</v>
      </c>
      <c r="E143" s="127" t="s">
        <v>2125</v>
      </c>
      <c r="F143" s="128" t="s">
        <v>2126</v>
      </c>
      <c r="G143" s="129" t="s">
        <v>246</v>
      </c>
      <c r="H143" s="130">
        <v>25</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84</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229</v>
      </c>
    </row>
    <row r="144" spans="2:65" s="1" customFormat="1" x14ac:dyDescent="0.2">
      <c r="B144" s="31"/>
      <c r="D144" s="140" t="s">
        <v>199</v>
      </c>
      <c r="F144" s="141" t="s">
        <v>2126</v>
      </c>
      <c r="I144" s="142"/>
      <c r="L144" s="31"/>
      <c r="M144" s="143"/>
      <c r="T144" s="53"/>
      <c r="AT144" s="16" t="s">
        <v>199</v>
      </c>
      <c r="AU144" s="16" t="s">
        <v>84</v>
      </c>
    </row>
    <row r="145" spans="2:65" s="1" customFormat="1" ht="21.75" customHeight="1" x14ac:dyDescent="0.2">
      <c r="B145" s="31"/>
      <c r="C145" s="126" t="s">
        <v>8</v>
      </c>
      <c r="D145" s="126" t="s">
        <v>194</v>
      </c>
      <c r="E145" s="127" t="s">
        <v>2127</v>
      </c>
      <c r="F145" s="128" t="s">
        <v>2128</v>
      </c>
      <c r="G145" s="129" t="s">
        <v>246</v>
      </c>
      <c r="H145" s="130">
        <v>15</v>
      </c>
      <c r="I145" s="131"/>
      <c r="J145" s="132">
        <f>ROUND(I145*H145,2)</f>
        <v>0</v>
      </c>
      <c r="K145" s="133"/>
      <c r="L145" s="31"/>
      <c r="M145" s="134" t="s">
        <v>1</v>
      </c>
      <c r="N145" s="135" t="s">
        <v>41</v>
      </c>
      <c r="P145" s="136">
        <f>O145*H145</f>
        <v>0</v>
      </c>
      <c r="Q145" s="136">
        <v>0</v>
      </c>
      <c r="R145" s="136">
        <f>Q145*H145</f>
        <v>0</v>
      </c>
      <c r="S145" s="136">
        <v>0</v>
      </c>
      <c r="T145" s="137">
        <f>S145*H145</f>
        <v>0</v>
      </c>
      <c r="AR145" s="138" t="s">
        <v>198</v>
      </c>
      <c r="AT145" s="138" t="s">
        <v>194</v>
      </c>
      <c r="AU145" s="138" t="s">
        <v>84</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198</v>
      </c>
      <c r="BM145" s="138" t="s">
        <v>235</v>
      </c>
    </row>
    <row r="146" spans="2:65" s="1" customFormat="1" x14ac:dyDescent="0.2">
      <c r="B146" s="31"/>
      <c r="D146" s="140" t="s">
        <v>199</v>
      </c>
      <c r="F146" s="141" t="s">
        <v>2128</v>
      </c>
      <c r="I146" s="142"/>
      <c r="L146" s="31"/>
      <c r="M146" s="143"/>
      <c r="T146" s="53"/>
      <c r="AT146" s="16" t="s">
        <v>199</v>
      </c>
      <c r="AU146" s="16" t="s">
        <v>84</v>
      </c>
    </row>
    <row r="147" spans="2:65" s="1" customFormat="1" ht="16.5" customHeight="1" x14ac:dyDescent="0.2">
      <c r="B147" s="31"/>
      <c r="C147" s="126" t="s">
        <v>263</v>
      </c>
      <c r="D147" s="126" t="s">
        <v>194</v>
      </c>
      <c r="E147" s="127" t="s">
        <v>2677</v>
      </c>
      <c r="F147" s="128" t="s">
        <v>2678</v>
      </c>
      <c r="G147" s="129" t="s">
        <v>304</v>
      </c>
      <c r="H147" s="130">
        <v>35</v>
      </c>
      <c r="I147" s="131"/>
      <c r="J147" s="132">
        <f>ROUND(I147*H147,2)</f>
        <v>0</v>
      </c>
      <c r="K147" s="133"/>
      <c r="L147" s="31"/>
      <c r="M147" s="134" t="s">
        <v>1</v>
      </c>
      <c r="N147" s="135" t="s">
        <v>41</v>
      </c>
      <c r="P147" s="136">
        <f>O147*H147</f>
        <v>0</v>
      </c>
      <c r="Q147" s="136">
        <v>0</v>
      </c>
      <c r="R147" s="136">
        <f>Q147*H147</f>
        <v>0</v>
      </c>
      <c r="S147" s="136">
        <v>0</v>
      </c>
      <c r="T147" s="137">
        <f>S147*H147</f>
        <v>0</v>
      </c>
      <c r="AR147" s="138" t="s">
        <v>198</v>
      </c>
      <c r="AT147" s="138" t="s">
        <v>194</v>
      </c>
      <c r="AU147" s="138" t="s">
        <v>84</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241</v>
      </c>
    </row>
    <row r="148" spans="2:65" s="1" customFormat="1" x14ac:dyDescent="0.2">
      <c r="B148" s="31"/>
      <c r="D148" s="140" t="s">
        <v>199</v>
      </c>
      <c r="F148" s="141" t="s">
        <v>2678</v>
      </c>
      <c r="I148" s="142"/>
      <c r="L148" s="31"/>
      <c r="M148" s="143"/>
      <c r="T148" s="53"/>
      <c r="AT148" s="16" t="s">
        <v>199</v>
      </c>
      <c r="AU148" s="16" t="s">
        <v>84</v>
      </c>
    </row>
    <row r="149" spans="2:65" s="1" customFormat="1" ht="16.5" customHeight="1" x14ac:dyDescent="0.2">
      <c r="B149" s="31"/>
      <c r="C149" s="126" t="s">
        <v>207</v>
      </c>
      <c r="D149" s="126" t="s">
        <v>194</v>
      </c>
      <c r="E149" s="127" t="s">
        <v>2679</v>
      </c>
      <c r="F149" s="128" t="s">
        <v>2680</v>
      </c>
      <c r="G149" s="129" t="s">
        <v>304</v>
      </c>
      <c r="H149" s="130">
        <v>16</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84</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266</v>
      </c>
    </row>
    <row r="150" spans="2:65" s="1" customFormat="1" x14ac:dyDescent="0.2">
      <c r="B150" s="31"/>
      <c r="D150" s="140" t="s">
        <v>199</v>
      </c>
      <c r="F150" s="141" t="s">
        <v>2680</v>
      </c>
      <c r="I150" s="142"/>
      <c r="L150" s="31"/>
      <c r="M150" s="143"/>
      <c r="T150" s="53"/>
      <c r="AT150" s="16" t="s">
        <v>199</v>
      </c>
      <c r="AU150" s="16" t="s">
        <v>84</v>
      </c>
    </row>
    <row r="151" spans="2:65" s="1" customFormat="1" ht="16.5" customHeight="1" x14ac:dyDescent="0.2">
      <c r="B151" s="31"/>
      <c r="C151" s="126" t="s">
        <v>291</v>
      </c>
      <c r="D151" s="126" t="s">
        <v>194</v>
      </c>
      <c r="E151" s="127" t="s">
        <v>2681</v>
      </c>
      <c r="F151" s="128" t="s">
        <v>2682</v>
      </c>
      <c r="G151" s="129" t="s">
        <v>304</v>
      </c>
      <c r="H151" s="130">
        <v>3</v>
      </c>
      <c r="I151" s="131"/>
      <c r="J151" s="132">
        <f>ROUND(I151*H151,2)</f>
        <v>0</v>
      </c>
      <c r="K151" s="133"/>
      <c r="L151" s="31"/>
      <c r="M151" s="134" t="s">
        <v>1</v>
      </c>
      <c r="N151" s="135" t="s">
        <v>41</v>
      </c>
      <c r="P151" s="136">
        <f>O151*H151</f>
        <v>0</v>
      </c>
      <c r="Q151" s="136">
        <v>0</v>
      </c>
      <c r="R151" s="136">
        <f>Q151*H151</f>
        <v>0</v>
      </c>
      <c r="S151" s="136">
        <v>0</v>
      </c>
      <c r="T151" s="137">
        <f>S151*H151</f>
        <v>0</v>
      </c>
      <c r="AR151" s="138" t="s">
        <v>198</v>
      </c>
      <c r="AT151" s="138" t="s">
        <v>194</v>
      </c>
      <c r="AU151" s="138" t="s">
        <v>84</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273</v>
      </c>
    </row>
    <row r="152" spans="2:65" s="1" customFormat="1" x14ac:dyDescent="0.2">
      <c r="B152" s="31"/>
      <c r="D152" s="140" t="s">
        <v>199</v>
      </c>
      <c r="F152" s="141" t="s">
        <v>2682</v>
      </c>
      <c r="I152" s="142"/>
      <c r="L152" s="31"/>
      <c r="M152" s="143"/>
      <c r="T152" s="53"/>
      <c r="AT152" s="16" t="s">
        <v>199</v>
      </c>
      <c r="AU152" s="16" t="s">
        <v>84</v>
      </c>
    </row>
    <row r="153" spans="2:65" s="1" customFormat="1" ht="24.2" customHeight="1" x14ac:dyDescent="0.2">
      <c r="B153" s="31"/>
      <c r="C153" s="126" t="s">
        <v>213</v>
      </c>
      <c r="D153" s="126" t="s">
        <v>194</v>
      </c>
      <c r="E153" s="127" t="s">
        <v>2683</v>
      </c>
      <c r="F153" s="128" t="s">
        <v>2684</v>
      </c>
      <c r="G153" s="129" t="s">
        <v>304</v>
      </c>
      <c r="H153" s="130">
        <v>2</v>
      </c>
      <c r="I153" s="131"/>
      <c r="J153" s="132">
        <f>ROUND(I153*H153,2)</f>
        <v>0</v>
      </c>
      <c r="K153" s="133"/>
      <c r="L153" s="31"/>
      <c r="M153" s="134" t="s">
        <v>1</v>
      </c>
      <c r="N153" s="135" t="s">
        <v>41</v>
      </c>
      <c r="P153" s="136">
        <f>O153*H153</f>
        <v>0</v>
      </c>
      <c r="Q153" s="136">
        <v>0</v>
      </c>
      <c r="R153" s="136">
        <f>Q153*H153</f>
        <v>0</v>
      </c>
      <c r="S153" s="136">
        <v>0</v>
      </c>
      <c r="T153" s="137">
        <f>S153*H153</f>
        <v>0</v>
      </c>
      <c r="AR153" s="138" t="s">
        <v>198</v>
      </c>
      <c r="AT153" s="138" t="s">
        <v>194</v>
      </c>
      <c r="AU153" s="138" t="s">
        <v>84</v>
      </c>
      <c r="AY153" s="16" t="s">
        <v>193</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198</v>
      </c>
      <c r="BM153" s="138" t="s">
        <v>294</v>
      </c>
    </row>
    <row r="154" spans="2:65" s="1" customFormat="1" x14ac:dyDescent="0.2">
      <c r="B154" s="31"/>
      <c r="D154" s="140" t="s">
        <v>199</v>
      </c>
      <c r="F154" s="141" t="s">
        <v>2684</v>
      </c>
      <c r="I154" s="142"/>
      <c r="L154" s="31"/>
      <c r="M154" s="143"/>
      <c r="T154" s="53"/>
      <c r="AT154" s="16" t="s">
        <v>199</v>
      </c>
      <c r="AU154" s="16" t="s">
        <v>84</v>
      </c>
    </row>
    <row r="155" spans="2:65" s="1" customFormat="1" ht="16.5" customHeight="1" x14ac:dyDescent="0.2">
      <c r="B155" s="31"/>
      <c r="C155" s="126" t="s">
        <v>301</v>
      </c>
      <c r="D155" s="126" t="s">
        <v>194</v>
      </c>
      <c r="E155" s="127" t="s">
        <v>2540</v>
      </c>
      <c r="F155" s="128" t="s">
        <v>2541</v>
      </c>
      <c r="G155" s="129" t="s">
        <v>304</v>
      </c>
      <c r="H155" s="130">
        <v>11</v>
      </c>
      <c r="I155" s="131"/>
      <c r="J155" s="132">
        <f>ROUND(I155*H155,2)</f>
        <v>0</v>
      </c>
      <c r="K155" s="133"/>
      <c r="L155" s="31"/>
      <c r="M155" s="134" t="s">
        <v>1</v>
      </c>
      <c r="N155" s="135" t="s">
        <v>41</v>
      </c>
      <c r="P155" s="136">
        <f>O155*H155</f>
        <v>0</v>
      </c>
      <c r="Q155" s="136">
        <v>0</v>
      </c>
      <c r="R155" s="136">
        <f>Q155*H155</f>
        <v>0</v>
      </c>
      <c r="S155" s="136">
        <v>0</v>
      </c>
      <c r="T155" s="137">
        <f>S155*H155</f>
        <v>0</v>
      </c>
      <c r="AR155" s="138" t="s">
        <v>198</v>
      </c>
      <c r="AT155" s="138" t="s">
        <v>194</v>
      </c>
      <c r="AU155" s="138" t="s">
        <v>84</v>
      </c>
      <c r="AY155" s="16" t="s">
        <v>193</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198</v>
      </c>
      <c r="BM155" s="138" t="s">
        <v>299</v>
      </c>
    </row>
    <row r="156" spans="2:65" s="1" customFormat="1" x14ac:dyDescent="0.2">
      <c r="B156" s="31"/>
      <c r="D156" s="140" t="s">
        <v>199</v>
      </c>
      <c r="F156" s="141" t="s">
        <v>2541</v>
      </c>
      <c r="I156" s="142"/>
      <c r="L156" s="31"/>
      <c r="M156" s="143"/>
      <c r="T156" s="53"/>
      <c r="AT156" s="16" t="s">
        <v>199</v>
      </c>
      <c r="AU156" s="16" t="s">
        <v>84</v>
      </c>
    </row>
    <row r="157" spans="2:65" s="1" customFormat="1" ht="16.5" customHeight="1" x14ac:dyDescent="0.2">
      <c r="B157" s="31"/>
      <c r="C157" s="126" t="s">
        <v>218</v>
      </c>
      <c r="D157" s="126" t="s">
        <v>194</v>
      </c>
      <c r="E157" s="127" t="s">
        <v>2079</v>
      </c>
      <c r="F157" s="128" t="s">
        <v>2080</v>
      </c>
      <c r="G157" s="129" t="s">
        <v>304</v>
      </c>
      <c r="H157" s="130">
        <v>70</v>
      </c>
      <c r="I157" s="131"/>
      <c r="J157" s="132">
        <f>ROUND(I157*H157,2)</f>
        <v>0</v>
      </c>
      <c r="K157" s="133"/>
      <c r="L157" s="31"/>
      <c r="M157" s="134" t="s">
        <v>1</v>
      </c>
      <c r="N157" s="135" t="s">
        <v>41</v>
      </c>
      <c r="P157" s="136">
        <f>O157*H157</f>
        <v>0</v>
      </c>
      <c r="Q157" s="136">
        <v>0</v>
      </c>
      <c r="R157" s="136">
        <f>Q157*H157</f>
        <v>0</v>
      </c>
      <c r="S157" s="136">
        <v>0</v>
      </c>
      <c r="T157" s="137">
        <f>S157*H157</f>
        <v>0</v>
      </c>
      <c r="AR157" s="138" t="s">
        <v>198</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198</v>
      </c>
      <c r="BM157" s="138" t="s">
        <v>305</v>
      </c>
    </row>
    <row r="158" spans="2:65" s="1" customFormat="1" x14ac:dyDescent="0.2">
      <c r="B158" s="31"/>
      <c r="D158" s="140" t="s">
        <v>199</v>
      </c>
      <c r="F158" s="141" t="s">
        <v>2080</v>
      </c>
      <c r="I158" s="142"/>
      <c r="L158" s="31"/>
      <c r="M158" s="143"/>
      <c r="T158" s="53"/>
      <c r="AT158" s="16" t="s">
        <v>199</v>
      </c>
      <c r="AU158" s="16" t="s">
        <v>84</v>
      </c>
    </row>
    <row r="159" spans="2:65" s="1" customFormat="1" ht="21.75" customHeight="1" x14ac:dyDescent="0.2">
      <c r="B159" s="31"/>
      <c r="C159" s="126" t="s">
        <v>311</v>
      </c>
      <c r="D159" s="126" t="s">
        <v>194</v>
      </c>
      <c r="E159" s="127" t="s">
        <v>2131</v>
      </c>
      <c r="F159" s="128" t="s">
        <v>2132</v>
      </c>
      <c r="G159" s="129" t="s">
        <v>304</v>
      </c>
      <c r="H159" s="130">
        <v>5</v>
      </c>
      <c r="I159" s="131"/>
      <c r="J159" s="132">
        <f>ROUND(I159*H159,2)</f>
        <v>0</v>
      </c>
      <c r="K159" s="133"/>
      <c r="L159" s="31"/>
      <c r="M159" s="134" t="s">
        <v>1</v>
      </c>
      <c r="N159" s="135" t="s">
        <v>41</v>
      </c>
      <c r="P159" s="136">
        <f>O159*H159</f>
        <v>0</v>
      </c>
      <c r="Q159" s="136">
        <v>0</v>
      </c>
      <c r="R159" s="136">
        <f>Q159*H159</f>
        <v>0</v>
      </c>
      <c r="S159" s="136">
        <v>0</v>
      </c>
      <c r="T159" s="137">
        <f>S159*H159</f>
        <v>0</v>
      </c>
      <c r="AR159" s="138" t="s">
        <v>198</v>
      </c>
      <c r="AT159" s="138" t="s">
        <v>194</v>
      </c>
      <c r="AU159" s="138" t="s">
        <v>84</v>
      </c>
      <c r="AY159" s="16" t="s">
        <v>193</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198</v>
      </c>
      <c r="BM159" s="138" t="s">
        <v>309</v>
      </c>
    </row>
    <row r="160" spans="2:65" s="1" customFormat="1" x14ac:dyDescent="0.2">
      <c r="B160" s="31"/>
      <c r="D160" s="140" t="s">
        <v>199</v>
      </c>
      <c r="F160" s="141" t="s">
        <v>2132</v>
      </c>
      <c r="I160" s="142"/>
      <c r="L160" s="31"/>
      <c r="M160" s="143"/>
      <c r="T160" s="53"/>
      <c r="AT160" s="16" t="s">
        <v>199</v>
      </c>
      <c r="AU160" s="16" t="s">
        <v>84</v>
      </c>
    </row>
    <row r="161" spans="2:65" s="1" customFormat="1" ht="21.75" customHeight="1" x14ac:dyDescent="0.2">
      <c r="B161" s="31"/>
      <c r="C161" s="126" t="s">
        <v>223</v>
      </c>
      <c r="D161" s="126" t="s">
        <v>194</v>
      </c>
      <c r="E161" s="127" t="s">
        <v>2133</v>
      </c>
      <c r="F161" s="128" t="s">
        <v>2134</v>
      </c>
      <c r="G161" s="129" t="s">
        <v>304</v>
      </c>
      <c r="H161" s="130">
        <v>28</v>
      </c>
      <c r="I161" s="131"/>
      <c r="J161" s="132">
        <f>ROUND(I161*H161,2)</f>
        <v>0</v>
      </c>
      <c r="K161" s="133"/>
      <c r="L161" s="31"/>
      <c r="M161" s="134" t="s">
        <v>1</v>
      </c>
      <c r="N161" s="135" t="s">
        <v>41</v>
      </c>
      <c r="P161" s="136">
        <f>O161*H161</f>
        <v>0</v>
      </c>
      <c r="Q161" s="136">
        <v>0</v>
      </c>
      <c r="R161" s="136">
        <f>Q161*H161</f>
        <v>0</v>
      </c>
      <c r="S161" s="136">
        <v>0</v>
      </c>
      <c r="T161" s="137">
        <f>S161*H161</f>
        <v>0</v>
      </c>
      <c r="AR161" s="138" t="s">
        <v>198</v>
      </c>
      <c r="AT161" s="138" t="s">
        <v>194</v>
      </c>
      <c r="AU161" s="138" t="s">
        <v>84</v>
      </c>
      <c r="AY161" s="16" t="s">
        <v>193</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198</v>
      </c>
      <c r="BM161" s="138" t="s">
        <v>314</v>
      </c>
    </row>
    <row r="162" spans="2:65" s="1" customFormat="1" x14ac:dyDescent="0.2">
      <c r="B162" s="31"/>
      <c r="D162" s="140" t="s">
        <v>199</v>
      </c>
      <c r="F162" s="141" t="s">
        <v>2134</v>
      </c>
      <c r="I162" s="142"/>
      <c r="L162" s="31"/>
      <c r="M162" s="143"/>
      <c r="T162" s="53"/>
      <c r="AT162" s="16" t="s">
        <v>199</v>
      </c>
      <c r="AU162" s="16" t="s">
        <v>84</v>
      </c>
    </row>
    <row r="163" spans="2:65" s="1" customFormat="1" ht="16.5" customHeight="1" x14ac:dyDescent="0.2">
      <c r="B163" s="31"/>
      <c r="C163" s="126" t="s">
        <v>7</v>
      </c>
      <c r="D163" s="126" t="s">
        <v>194</v>
      </c>
      <c r="E163" s="127" t="s">
        <v>2685</v>
      </c>
      <c r="F163" s="128" t="s">
        <v>2686</v>
      </c>
      <c r="G163" s="129" t="s">
        <v>304</v>
      </c>
      <c r="H163" s="130">
        <v>28</v>
      </c>
      <c r="I163" s="131"/>
      <c r="J163" s="132">
        <f>ROUND(I163*H163,2)</f>
        <v>0</v>
      </c>
      <c r="K163" s="133"/>
      <c r="L163" s="31"/>
      <c r="M163" s="134" t="s">
        <v>1</v>
      </c>
      <c r="N163" s="135" t="s">
        <v>41</v>
      </c>
      <c r="P163" s="136">
        <f>O163*H163</f>
        <v>0</v>
      </c>
      <c r="Q163" s="136">
        <v>0</v>
      </c>
      <c r="R163" s="136">
        <f>Q163*H163</f>
        <v>0</v>
      </c>
      <c r="S163" s="136">
        <v>0</v>
      </c>
      <c r="T163" s="137">
        <f>S163*H163</f>
        <v>0</v>
      </c>
      <c r="AR163" s="138" t="s">
        <v>198</v>
      </c>
      <c r="AT163" s="138" t="s">
        <v>194</v>
      </c>
      <c r="AU163" s="138" t="s">
        <v>84</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198</v>
      </c>
      <c r="BM163" s="138" t="s">
        <v>318</v>
      </c>
    </row>
    <row r="164" spans="2:65" s="1" customFormat="1" x14ac:dyDescent="0.2">
      <c r="B164" s="31"/>
      <c r="D164" s="140" t="s">
        <v>199</v>
      </c>
      <c r="F164" s="141" t="s">
        <v>2686</v>
      </c>
      <c r="I164" s="142"/>
      <c r="L164" s="31"/>
      <c r="M164" s="143"/>
      <c r="T164" s="53"/>
      <c r="AT164" s="16" t="s">
        <v>199</v>
      </c>
      <c r="AU164" s="16" t="s">
        <v>84</v>
      </c>
    </row>
    <row r="165" spans="2:65" s="1" customFormat="1" ht="16.5" customHeight="1" x14ac:dyDescent="0.2">
      <c r="B165" s="31"/>
      <c r="C165" s="126" t="s">
        <v>229</v>
      </c>
      <c r="D165" s="126" t="s">
        <v>194</v>
      </c>
      <c r="E165" s="127" t="s">
        <v>2143</v>
      </c>
      <c r="F165" s="128" t="s">
        <v>2144</v>
      </c>
      <c r="G165" s="129" t="s">
        <v>304</v>
      </c>
      <c r="H165" s="130">
        <v>14</v>
      </c>
      <c r="I165" s="131"/>
      <c r="J165" s="132">
        <f>ROUND(I165*H165,2)</f>
        <v>0</v>
      </c>
      <c r="K165" s="133"/>
      <c r="L165" s="31"/>
      <c r="M165" s="134" t="s">
        <v>1</v>
      </c>
      <c r="N165" s="135" t="s">
        <v>41</v>
      </c>
      <c r="P165" s="136">
        <f>O165*H165</f>
        <v>0</v>
      </c>
      <c r="Q165" s="136">
        <v>0</v>
      </c>
      <c r="R165" s="136">
        <f>Q165*H165</f>
        <v>0</v>
      </c>
      <c r="S165" s="136">
        <v>0</v>
      </c>
      <c r="T165" s="137">
        <f>S165*H165</f>
        <v>0</v>
      </c>
      <c r="AR165" s="138" t="s">
        <v>198</v>
      </c>
      <c r="AT165" s="138" t="s">
        <v>194</v>
      </c>
      <c r="AU165" s="138" t="s">
        <v>84</v>
      </c>
      <c r="AY165" s="16" t="s">
        <v>193</v>
      </c>
      <c r="BE165" s="139">
        <f>IF(N165="základní",J165,0)</f>
        <v>0</v>
      </c>
      <c r="BF165" s="139">
        <f>IF(N165="snížená",J165,0)</f>
        <v>0</v>
      </c>
      <c r="BG165" s="139">
        <f>IF(N165="zákl. přenesená",J165,0)</f>
        <v>0</v>
      </c>
      <c r="BH165" s="139">
        <f>IF(N165="sníž. přenesená",J165,0)</f>
        <v>0</v>
      </c>
      <c r="BI165" s="139">
        <f>IF(N165="nulová",J165,0)</f>
        <v>0</v>
      </c>
      <c r="BJ165" s="16" t="s">
        <v>84</v>
      </c>
      <c r="BK165" s="139">
        <f>ROUND(I165*H165,2)</f>
        <v>0</v>
      </c>
      <c r="BL165" s="16" t="s">
        <v>198</v>
      </c>
      <c r="BM165" s="138" t="s">
        <v>322</v>
      </c>
    </row>
    <row r="166" spans="2:65" s="1" customFormat="1" x14ac:dyDescent="0.2">
      <c r="B166" s="31"/>
      <c r="D166" s="140" t="s">
        <v>199</v>
      </c>
      <c r="F166" s="141" t="s">
        <v>2144</v>
      </c>
      <c r="I166" s="142"/>
      <c r="L166" s="31"/>
      <c r="M166" s="143"/>
      <c r="T166" s="53"/>
      <c r="AT166" s="16" t="s">
        <v>199</v>
      </c>
      <c r="AU166" s="16" t="s">
        <v>84</v>
      </c>
    </row>
    <row r="167" spans="2:65" s="1" customFormat="1" ht="16.5" customHeight="1" x14ac:dyDescent="0.2">
      <c r="B167" s="31"/>
      <c r="C167" s="126" t="s">
        <v>327</v>
      </c>
      <c r="D167" s="126" t="s">
        <v>194</v>
      </c>
      <c r="E167" s="127" t="s">
        <v>2145</v>
      </c>
      <c r="F167" s="128" t="s">
        <v>2146</v>
      </c>
      <c r="G167" s="129" t="s">
        <v>304</v>
      </c>
      <c r="H167" s="130">
        <v>1</v>
      </c>
      <c r="I167" s="131"/>
      <c r="J167" s="132">
        <f>ROUND(I167*H167,2)</f>
        <v>0</v>
      </c>
      <c r="K167" s="133"/>
      <c r="L167" s="31"/>
      <c r="M167" s="134" t="s">
        <v>1</v>
      </c>
      <c r="N167" s="135" t="s">
        <v>41</v>
      </c>
      <c r="P167" s="136">
        <f>O167*H167</f>
        <v>0</v>
      </c>
      <c r="Q167" s="136">
        <v>0</v>
      </c>
      <c r="R167" s="136">
        <f>Q167*H167</f>
        <v>0</v>
      </c>
      <c r="S167" s="136">
        <v>0</v>
      </c>
      <c r="T167" s="137">
        <f>S167*H167</f>
        <v>0</v>
      </c>
      <c r="AR167" s="138" t="s">
        <v>198</v>
      </c>
      <c r="AT167" s="138" t="s">
        <v>194</v>
      </c>
      <c r="AU167" s="138" t="s">
        <v>84</v>
      </c>
      <c r="AY167" s="16" t="s">
        <v>193</v>
      </c>
      <c r="BE167" s="139">
        <f>IF(N167="základní",J167,0)</f>
        <v>0</v>
      </c>
      <c r="BF167" s="139">
        <f>IF(N167="snížená",J167,0)</f>
        <v>0</v>
      </c>
      <c r="BG167" s="139">
        <f>IF(N167="zákl. přenesená",J167,0)</f>
        <v>0</v>
      </c>
      <c r="BH167" s="139">
        <f>IF(N167="sníž. přenesená",J167,0)</f>
        <v>0</v>
      </c>
      <c r="BI167" s="139">
        <f>IF(N167="nulová",J167,0)</f>
        <v>0</v>
      </c>
      <c r="BJ167" s="16" t="s">
        <v>84</v>
      </c>
      <c r="BK167" s="139">
        <f>ROUND(I167*H167,2)</f>
        <v>0</v>
      </c>
      <c r="BL167" s="16" t="s">
        <v>198</v>
      </c>
      <c r="BM167" s="138" t="s">
        <v>326</v>
      </c>
    </row>
    <row r="168" spans="2:65" s="1" customFormat="1" x14ac:dyDescent="0.2">
      <c r="B168" s="31"/>
      <c r="D168" s="140" t="s">
        <v>199</v>
      </c>
      <c r="F168" s="141" t="s">
        <v>2146</v>
      </c>
      <c r="I168" s="142"/>
      <c r="L168" s="31"/>
      <c r="M168" s="143"/>
      <c r="T168" s="53"/>
      <c r="AT168" s="16" t="s">
        <v>199</v>
      </c>
      <c r="AU168" s="16" t="s">
        <v>84</v>
      </c>
    </row>
    <row r="169" spans="2:65" s="1" customFormat="1" ht="21.75" customHeight="1" x14ac:dyDescent="0.2">
      <c r="B169" s="31"/>
      <c r="C169" s="126" t="s">
        <v>235</v>
      </c>
      <c r="D169" s="126" t="s">
        <v>194</v>
      </c>
      <c r="E169" s="127" t="s">
        <v>2149</v>
      </c>
      <c r="F169" s="128" t="s">
        <v>2150</v>
      </c>
      <c r="G169" s="129" t="s">
        <v>304</v>
      </c>
      <c r="H169" s="130">
        <v>1</v>
      </c>
      <c r="I169" s="131"/>
      <c r="J169" s="132">
        <f>ROUND(I169*H169,2)</f>
        <v>0</v>
      </c>
      <c r="K169" s="133"/>
      <c r="L169" s="31"/>
      <c r="M169" s="134" t="s">
        <v>1</v>
      </c>
      <c r="N169" s="135" t="s">
        <v>41</v>
      </c>
      <c r="P169" s="136">
        <f>O169*H169</f>
        <v>0</v>
      </c>
      <c r="Q169" s="136">
        <v>0</v>
      </c>
      <c r="R169" s="136">
        <f>Q169*H169</f>
        <v>0</v>
      </c>
      <c r="S169" s="136">
        <v>0</v>
      </c>
      <c r="T169" s="137">
        <f>S169*H169</f>
        <v>0</v>
      </c>
      <c r="AR169" s="138" t="s">
        <v>198</v>
      </c>
      <c r="AT169" s="138" t="s">
        <v>194</v>
      </c>
      <c r="AU169" s="138" t="s">
        <v>84</v>
      </c>
      <c r="AY169" s="16" t="s">
        <v>193</v>
      </c>
      <c r="BE169" s="139">
        <f>IF(N169="základní",J169,0)</f>
        <v>0</v>
      </c>
      <c r="BF169" s="139">
        <f>IF(N169="snížená",J169,0)</f>
        <v>0</v>
      </c>
      <c r="BG169" s="139">
        <f>IF(N169="zákl. přenesená",J169,0)</f>
        <v>0</v>
      </c>
      <c r="BH169" s="139">
        <f>IF(N169="sníž. přenesená",J169,0)</f>
        <v>0</v>
      </c>
      <c r="BI169" s="139">
        <f>IF(N169="nulová",J169,0)</f>
        <v>0</v>
      </c>
      <c r="BJ169" s="16" t="s">
        <v>84</v>
      </c>
      <c r="BK169" s="139">
        <f>ROUND(I169*H169,2)</f>
        <v>0</v>
      </c>
      <c r="BL169" s="16" t="s">
        <v>198</v>
      </c>
      <c r="BM169" s="138" t="s">
        <v>330</v>
      </c>
    </row>
    <row r="170" spans="2:65" s="1" customFormat="1" x14ac:dyDescent="0.2">
      <c r="B170" s="31"/>
      <c r="D170" s="140" t="s">
        <v>199</v>
      </c>
      <c r="F170" s="141" t="s">
        <v>2150</v>
      </c>
      <c r="I170" s="142"/>
      <c r="L170" s="31"/>
      <c r="M170" s="143"/>
      <c r="T170" s="53"/>
      <c r="AT170" s="16" t="s">
        <v>199</v>
      </c>
      <c r="AU170" s="16" t="s">
        <v>84</v>
      </c>
    </row>
    <row r="171" spans="2:65" s="1" customFormat="1" ht="16.5" customHeight="1" x14ac:dyDescent="0.2">
      <c r="B171" s="31"/>
      <c r="C171" s="126" t="s">
        <v>335</v>
      </c>
      <c r="D171" s="126" t="s">
        <v>194</v>
      </c>
      <c r="E171" s="127" t="s">
        <v>2111</v>
      </c>
      <c r="F171" s="128" t="s">
        <v>2112</v>
      </c>
      <c r="G171" s="129" t="s">
        <v>304</v>
      </c>
      <c r="H171" s="130">
        <v>6</v>
      </c>
      <c r="I171" s="131"/>
      <c r="J171" s="132">
        <f>ROUND(I171*H171,2)</f>
        <v>0</v>
      </c>
      <c r="K171" s="133"/>
      <c r="L171" s="31"/>
      <c r="M171" s="134" t="s">
        <v>1</v>
      </c>
      <c r="N171" s="135" t="s">
        <v>41</v>
      </c>
      <c r="P171" s="136">
        <f>O171*H171</f>
        <v>0</v>
      </c>
      <c r="Q171" s="136">
        <v>0</v>
      </c>
      <c r="R171" s="136">
        <f>Q171*H171</f>
        <v>0</v>
      </c>
      <c r="S171" s="136">
        <v>0</v>
      </c>
      <c r="T171" s="137">
        <f>S171*H171</f>
        <v>0</v>
      </c>
      <c r="AR171" s="138" t="s">
        <v>198</v>
      </c>
      <c r="AT171" s="138" t="s">
        <v>194</v>
      </c>
      <c r="AU171" s="138" t="s">
        <v>84</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198</v>
      </c>
      <c r="BM171" s="138" t="s">
        <v>334</v>
      </c>
    </row>
    <row r="172" spans="2:65" s="1" customFormat="1" x14ac:dyDescent="0.2">
      <c r="B172" s="31"/>
      <c r="D172" s="140" t="s">
        <v>199</v>
      </c>
      <c r="F172" s="141" t="s">
        <v>2112</v>
      </c>
      <c r="I172" s="142"/>
      <c r="L172" s="31"/>
      <c r="M172" s="143"/>
      <c r="T172" s="53"/>
      <c r="AT172" s="16" t="s">
        <v>199</v>
      </c>
      <c r="AU172" s="16" t="s">
        <v>84</v>
      </c>
    </row>
    <row r="173" spans="2:65" s="1" customFormat="1" ht="16.5" customHeight="1" x14ac:dyDescent="0.2">
      <c r="B173" s="31"/>
      <c r="C173" s="126" t="s">
        <v>241</v>
      </c>
      <c r="D173" s="126" t="s">
        <v>194</v>
      </c>
      <c r="E173" s="127" t="s">
        <v>2687</v>
      </c>
      <c r="F173" s="128" t="s">
        <v>2688</v>
      </c>
      <c r="G173" s="129" t="s">
        <v>246</v>
      </c>
      <c r="H173" s="130">
        <v>35</v>
      </c>
      <c r="I173" s="131"/>
      <c r="J173" s="132">
        <f>ROUND(I173*H173,2)</f>
        <v>0</v>
      </c>
      <c r="K173" s="133"/>
      <c r="L173" s="31"/>
      <c r="M173" s="134" t="s">
        <v>1</v>
      </c>
      <c r="N173" s="135" t="s">
        <v>41</v>
      </c>
      <c r="P173" s="136">
        <f>O173*H173</f>
        <v>0</v>
      </c>
      <c r="Q173" s="136">
        <v>0</v>
      </c>
      <c r="R173" s="136">
        <f>Q173*H173</f>
        <v>0</v>
      </c>
      <c r="S173" s="136">
        <v>0</v>
      </c>
      <c r="T173" s="137">
        <f>S173*H173</f>
        <v>0</v>
      </c>
      <c r="AR173" s="138" t="s">
        <v>198</v>
      </c>
      <c r="AT173" s="138" t="s">
        <v>194</v>
      </c>
      <c r="AU173" s="138" t="s">
        <v>84</v>
      </c>
      <c r="AY173" s="16" t="s">
        <v>193</v>
      </c>
      <c r="BE173" s="139">
        <f>IF(N173="základní",J173,0)</f>
        <v>0</v>
      </c>
      <c r="BF173" s="139">
        <f>IF(N173="snížená",J173,0)</f>
        <v>0</v>
      </c>
      <c r="BG173" s="139">
        <f>IF(N173="zákl. přenesená",J173,0)</f>
        <v>0</v>
      </c>
      <c r="BH173" s="139">
        <f>IF(N173="sníž. přenesená",J173,0)</f>
        <v>0</v>
      </c>
      <c r="BI173" s="139">
        <f>IF(N173="nulová",J173,0)</f>
        <v>0</v>
      </c>
      <c r="BJ173" s="16" t="s">
        <v>84</v>
      </c>
      <c r="BK173" s="139">
        <f>ROUND(I173*H173,2)</f>
        <v>0</v>
      </c>
      <c r="BL173" s="16" t="s">
        <v>198</v>
      </c>
      <c r="BM173" s="138" t="s">
        <v>338</v>
      </c>
    </row>
    <row r="174" spans="2:65" s="1" customFormat="1" x14ac:dyDescent="0.2">
      <c r="B174" s="31"/>
      <c r="D174" s="140" t="s">
        <v>199</v>
      </c>
      <c r="F174" s="141" t="s">
        <v>2688</v>
      </c>
      <c r="I174" s="142"/>
      <c r="L174" s="31"/>
      <c r="M174" s="143"/>
      <c r="T174" s="53"/>
      <c r="AT174" s="16" t="s">
        <v>199</v>
      </c>
      <c r="AU174" s="16" t="s">
        <v>84</v>
      </c>
    </row>
    <row r="175" spans="2:65" s="1" customFormat="1" ht="16.5" customHeight="1" x14ac:dyDescent="0.2">
      <c r="B175" s="31"/>
      <c r="C175" s="126" t="s">
        <v>348</v>
      </c>
      <c r="D175" s="126" t="s">
        <v>194</v>
      </c>
      <c r="E175" s="127" t="s">
        <v>2689</v>
      </c>
      <c r="F175" s="128" t="s">
        <v>2690</v>
      </c>
      <c r="G175" s="129" t="s">
        <v>304</v>
      </c>
      <c r="H175" s="130">
        <v>1</v>
      </c>
      <c r="I175" s="131"/>
      <c r="J175" s="132">
        <f>ROUND(I175*H175,2)</f>
        <v>0</v>
      </c>
      <c r="K175" s="133"/>
      <c r="L175" s="31"/>
      <c r="M175" s="134" t="s">
        <v>1</v>
      </c>
      <c r="N175" s="135" t="s">
        <v>41</v>
      </c>
      <c r="P175" s="136">
        <f>O175*H175</f>
        <v>0</v>
      </c>
      <c r="Q175" s="136">
        <v>0</v>
      </c>
      <c r="R175" s="136">
        <f>Q175*H175</f>
        <v>0</v>
      </c>
      <c r="S175" s="136">
        <v>0</v>
      </c>
      <c r="T175" s="137">
        <f>S175*H175</f>
        <v>0</v>
      </c>
      <c r="AR175" s="138" t="s">
        <v>198</v>
      </c>
      <c r="AT175" s="138" t="s">
        <v>194</v>
      </c>
      <c r="AU175" s="138" t="s">
        <v>84</v>
      </c>
      <c r="AY175" s="16" t="s">
        <v>193</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198</v>
      </c>
      <c r="BM175" s="138" t="s">
        <v>343</v>
      </c>
    </row>
    <row r="176" spans="2:65" s="1" customFormat="1" x14ac:dyDescent="0.2">
      <c r="B176" s="31"/>
      <c r="D176" s="140" t="s">
        <v>199</v>
      </c>
      <c r="F176" s="141" t="s">
        <v>2690</v>
      </c>
      <c r="I176" s="142"/>
      <c r="L176" s="31"/>
      <c r="M176" s="143"/>
      <c r="T176" s="53"/>
      <c r="AT176" s="16" t="s">
        <v>199</v>
      </c>
      <c r="AU176" s="16" t="s">
        <v>84</v>
      </c>
    </row>
    <row r="177" spans="2:65" s="1" customFormat="1" ht="16.5" customHeight="1" x14ac:dyDescent="0.2">
      <c r="B177" s="31"/>
      <c r="C177" s="126" t="s">
        <v>266</v>
      </c>
      <c r="D177" s="126" t="s">
        <v>194</v>
      </c>
      <c r="E177" s="127" t="s">
        <v>2691</v>
      </c>
      <c r="F177" s="128" t="s">
        <v>2692</v>
      </c>
      <c r="G177" s="129" t="s">
        <v>304</v>
      </c>
      <c r="H177" s="130">
        <v>1</v>
      </c>
      <c r="I177" s="131"/>
      <c r="J177" s="132">
        <f>ROUND(I177*H177,2)</f>
        <v>0</v>
      </c>
      <c r="K177" s="133"/>
      <c r="L177" s="31"/>
      <c r="M177" s="134" t="s">
        <v>1</v>
      </c>
      <c r="N177" s="135" t="s">
        <v>41</v>
      </c>
      <c r="P177" s="136">
        <f>O177*H177</f>
        <v>0</v>
      </c>
      <c r="Q177" s="136">
        <v>0</v>
      </c>
      <c r="R177" s="136">
        <f>Q177*H177</f>
        <v>0</v>
      </c>
      <c r="S177" s="136">
        <v>0</v>
      </c>
      <c r="T177" s="137">
        <f>S177*H177</f>
        <v>0</v>
      </c>
      <c r="AR177" s="138" t="s">
        <v>198</v>
      </c>
      <c r="AT177" s="138" t="s">
        <v>194</v>
      </c>
      <c r="AU177" s="138" t="s">
        <v>84</v>
      </c>
      <c r="AY177" s="16" t="s">
        <v>193</v>
      </c>
      <c r="BE177" s="139">
        <f>IF(N177="základní",J177,0)</f>
        <v>0</v>
      </c>
      <c r="BF177" s="139">
        <f>IF(N177="snížená",J177,0)</f>
        <v>0</v>
      </c>
      <c r="BG177" s="139">
        <f>IF(N177="zákl. přenesená",J177,0)</f>
        <v>0</v>
      </c>
      <c r="BH177" s="139">
        <f>IF(N177="sníž. přenesená",J177,0)</f>
        <v>0</v>
      </c>
      <c r="BI177" s="139">
        <f>IF(N177="nulová",J177,0)</f>
        <v>0</v>
      </c>
      <c r="BJ177" s="16" t="s">
        <v>84</v>
      </c>
      <c r="BK177" s="139">
        <f>ROUND(I177*H177,2)</f>
        <v>0</v>
      </c>
      <c r="BL177" s="16" t="s">
        <v>198</v>
      </c>
      <c r="BM177" s="138" t="s">
        <v>351</v>
      </c>
    </row>
    <row r="178" spans="2:65" s="1" customFormat="1" x14ac:dyDescent="0.2">
      <c r="B178" s="31"/>
      <c r="D178" s="140" t="s">
        <v>199</v>
      </c>
      <c r="F178" s="141" t="s">
        <v>2692</v>
      </c>
      <c r="I178" s="142"/>
      <c r="L178" s="31"/>
      <c r="M178" s="143"/>
      <c r="T178" s="53"/>
      <c r="AT178" s="16" t="s">
        <v>199</v>
      </c>
      <c r="AU178" s="16" t="s">
        <v>84</v>
      </c>
    </row>
    <row r="179" spans="2:65" s="1" customFormat="1" ht="16.5" customHeight="1" x14ac:dyDescent="0.2">
      <c r="B179" s="31"/>
      <c r="C179" s="126" t="s">
        <v>358</v>
      </c>
      <c r="D179" s="126" t="s">
        <v>194</v>
      </c>
      <c r="E179" s="127" t="s">
        <v>2693</v>
      </c>
      <c r="F179" s="128" t="s">
        <v>2694</v>
      </c>
      <c r="G179" s="129" t="s">
        <v>304</v>
      </c>
      <c r="H179" s="130">
        <v>1</v>
      </c>
      <c r="I179" s="131"/>
      <c r="J179" s="132">
        <f>ROUND(I179*H179,2)</f>
        <v>0</v>
      </c>
      <c r="K179" s="133"/>
      <c r="L179" s="31"/>
      <c r="M179" s="134" t="s">
        <v>1</v>
      </c>
      <c r="N179" s="135" t="s">
        <v>41</v>
      </c>
      <c r="P179" s="136">
        <f>O179*H179</f>
        <v>0</v>
      </c>
      <c r="Q179" s="136">
        <v>0</v>
      </c>
      <c r="R179" s="136">
        <f>Q179*H179</f>
        <v>0</v>
      </c>
      <c r="S179" s="136">
        <v>0</v>
      </c>
      <c r="T179" s="137">
        <f>S179*H179</f>
        <v>0</v>
      </c>
      <c r="AR179" s="138" t="s">
        <v>198</v>
      </c>
      <c r="AT179" s="138" t="s">
        <v>194</v>
      </c>
      <c r="AU179" s="138" t="s">
        <v>84</v>
      </c>
      <c r="AY179" s="16" t="s">
        <v>193</v>
      </c>
      <c r="BE179" s="139">
        <f>IF(N179="základní",J179,0)</f>
        <v>0</v>
      </c>
      <c r="BF179" s="139">
        <f>IF(N179="snížená",J179,0)</f>
        <v>0</v>
      </c>
      <c r="BG179" s="139">
        <f>IF(N179="zákl. přenesená",J179,0)</f>
        <v>0</v>
      </c>
      <c r="BH179" s="139">
        <f>IF(N179="sníž. přenesená",J179,0)</f>
        <v>0</v>
      </c>
      <c r="BI179" s="139">
        <f>IF(N179="nulová",J179,0)</f>
        <v>0</v>
      </c>
      <c r="BJ179" s="16" t="s">
        <v>84</v>
      </c>
      <c r="BK179" s="139">
        <f>ROUND(I179*H179,2)</f>
        <v>0</v>
      </c>
      <c r="BL179" s="16" t="s">
        <v>198</v>
      </c>
      <c r="BM179" s="138" t="s">
        <v>355</v>
      </c>
    </row>
    <row r="180" spans="2:65" s="1" customFormat="1" x14ac:dyDescent="0.2">
      <c r="B180" s="31"/>
      <c r="D180" s="140" t="s">
        <v>199</v>
      </c>
      <c r="F180" s="141" t="s">
        <v>2694</v>
      </c>
      <c r="I180" s="142"/>
      <c r="L180" s="31"/>
      <c r="M180" s="143"/>
      <c r="T180" s="53"/>
      <c r="AT180" s="16" t="s">
        <v>199</v>
      </c>
      <c r="AU180" s="16" t="s">
        <v>84</v>
      </c>
    </row>
    <row r="181" spans="2:65" s="1" customFormat="1" ht="16.5" customHeight="1" x14ac:dyDescent="0.2">
      <c r="B181" s="31"/>
      <c r="C181" s="126" t="s">
        <v>273</v>
      </c>
      <c r="D181" s="126" t="s">
        <v>194</v>
      </c>
      <c r="E181" s="127" t="s">
        <v>2695</v>
      </c>
      <c r="F181" s="128" t="s">
        <v>2696</v>
      </c>
      <c r="G181" s="129" t="s">
        <v>304</v>
      </c>
      <c r="H181" s="130">
        <v>1</v>
      </c>
      <c r="I181" s="131"/>
      <c r="J181" s="132">
        <f>ROUND(I181*H181,2)</f>
        <v>0</v>
      </c>
      <c r="K181" s="133"/>
      <c r="L181" s="31"/>
      <c r="M181" s="134" t="s">
        <v>1</v>
      </c>
      <c r="N181" s="135" t="s">
        <v>41</v>
      </c>
      <c r="P181" s="136">
        <f>O181*H181</f>
        <v>0</v>
      </c>
      <c r="Q181" s="136">
        <v>0</v>
      </c>
      <c r="R181" s="136">
        <f>Q181*H181</f>
        <v>0</v>
      </c>
      <c r="S181" s="136">
        <v>0</v>
      </c>
      <c r="T181" s="137">
        <f>S181*H181</f>
        <v>0</v>
      </c>
      <c r="AR181" s="138" t="s">
        <v>198</v>
      </c>
      <c r="AT181" s="138" t="s">
        <v>194</v>
      </c>
      <c r="AU181" s="138" t="s">
        <v>84</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198</v>
      </c>
      <c r="BM181" s="138" t="s">
        <v>361</v>
      </c>
    </row>
    <row r="182" spans="2:65" s="1" customFormat="1" x14ac:dyDescent="0.2">
      <c r="B182" s="31"/>
      <c r="D182" s="140" t="s">
        <v>199</v>
      </c>
      <c r="F182" s="141" t="s">
        <v>2696</v>
      </c>
      <c r="I182" s="142"/>
      <c r="L182" s="31"/>
      <c r="M182" s="143"/>
      <c r="T182" s="53"/>
      <c r="AT182" s="16" t="s">
        <v>199</v>
      </c>
      <c r="AU182" s="16" t="s">
        <v>84</v>
      </c>
    </row>
    <row r="183" spans="2:65" s="1" customFormat="1" ht="16.5" customHeight="1" x14ac:dyDescent="0.2">
      <c r="B183" s="31"/>
      <c r="C183" s="126" t="s">
        <v>372</v>
      </c>
      <c r="D183" s="126" t="s">
        <v>194</v>
      </c>
      <c r="E183" s="127" t="s">
        <v>2697</v>
      </c>
      <c r="F183" s="128" t="s">
        <v>2698</v>
      </c>
      <c r="G183" s="129" t="s">
        <v>246</v>
      </c>
      <c r="H183" s="130">
        <v>60</v>
      </c>
      <c r="I183" s="131"/>
      <c r="J183" s="132">
        <f>ROUND(I183*H183,2)</f>
        <v>0</v>
      </c>
      <c r="K183" s="133"/>
      <c r="L183" s="31"/>
      <c r="M183" s="134" t="s">
        <v>1</v>
      </c>
      <c r="N183" s="135" t="s">
        <v>41</v>
      </c>
      <c r="P183" s="136">
        <f>O183*H183</f>
        <v>0</v>
      </c>
      <c r="Q183" s="136">
        <v>0</v>
      </c>
      <c r="R183" s="136">
        <f>Q183*H183</f>
        <v>0</v>
      </c>
      <c r="S183" s="136">
        <v>0</v>
      </c>
      <c r="T183" s="137">
        <f>S183*H183</f>
        <v>0</v>
      </c>
      <c r="AR183" s="138" t="s">
        <v>198</v>
      </c>
      <c r="AT183" s="138" t="s">
        <v>194</v>
      </c>
      <c r="AU183" s="138" t="s">
        <v>84</v>
      </c>
      <c r="AY183" s="16" t="s">
        <v>193</v>
      </c>
      <c r="BE183" s="139">
        <f>IF(N183="základní",J183,0)</f>
        <v>0</v>
      </c>
      <c r="BF183" s="139">
        <f>IF(N183="snížená",J183,0)</f>
        <v>0</v>
      </c>
      <c r="BG183" s="139">
        <f>IF(N183="zákl. přenesená",J183,0)</f>
        <v>0</v>
      </c>
      <c r="BH183" s="139">
        <f>IF(N183="sníž. přenesená",J183,0)</f>
        <v>0</v>
      </c>
      <c r="BI183" s="139">
        <f>IF(N183="nulová",J183,0)</f>
        <v>0</v>
      </c>
      <c r="BJ183" s="16" t="s">
        <v>84</v>
      </c>
      <c r="BK183" s="139">
        <f>ROUND(I183*H183,2)</f>
        <v>0</v>
      </c>
      <c r="BL183" s="16" t="s">
        <v>198</v>
      </c>
      <c r="BM183" s="138" t="s">
        <v>367</v>
      </c>
    </row>
    <row r="184" spans="2:65" s="1" customFormat="1" x14ac:dyDescent="0.2">
      <c r="B184" s="31"/>
      <c r="D184" s="140" t="s">
        <v>199</v>
      </c>
      <c r="F184" s="141" t="s">
        <v>2698</v>
      </c>
      <c r="I184" s="142"/>
      <c r="L184" s="31"/>
      <c r="M184" s="143"/>
      <c r="T184" s="53"/>
      <c r="AT184" s="16" t="s">
        <v>199</v>
      </c>
      <c r="AU184" s="16" t="s">
        <v>84</v>
      </c>
    </row>
    <row r="185" spans="2:65" s="1" customFormat="1" ht="16.5" customHeight="1" x14ac:dyDescent="0.2">
      <c r="B185" s="31"/>
      <c r="C185" s="126" t="s">
        <v>294</v>
      </c>
      <c r="D185" s="126" t="s">
        <v>194</v>
      </c>
      <c r="E185" s="127" t="s">
        <v>2699</v>
      </c>
      <c r="F185" s="128" t="s">
        <v>2700</v>
      </c>
      <c r="G185" s="129" t="s">
        <v>304</v>
      </c>
      <c r="H185" s="130">
        <v>5</v>
      </c>
      <c r="I185" s="131"/>
      <c r="J185" s="132">
        <f>ROUND(I185*H185,2)</f>
        <v>0</v>
      </c>
      <c r="K185" s="133"/>
      <c r="L185" s="31"/>
      <c r="M185" s="134" t="s">
        <v>1</v>
      </c>
      <c r="N185" s="135" t="s">
        <v>41</v>
      </c>
      <c r="P185" s="136">
        <f>O185*H185</f>
        <v>0</v>
      </c>
      <c r="Q185" s="136">
        <v>0</v>
      </c>
      <c r="R185" s="136">
        <f>Q185*H185</f>
        <v>0</v>
      </c>
      <c r="S185" s="136">
        <v>0</v>
      </c>
      <c r="T185" s="137">
        <f>S185*H185</f>
        <v>0</v>
      </c>
      <c r="AR185" s="138" t="s">
        <v>198</v>
      </c>
      <c r="AT185" s="138" t="s">
        <v>194</v>
      </c>
      <c r="AU185" s="138" t="s">
        <v>84</v>
      </c>
      <c r="AY185" s="16" t="s">
        <v>193</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198</v>
      </c>
      <c r="BM185" s="138" t="s">
        <v>585</v>
      </c>
    </row>
    <row r="186" spans="2:65" s="1" customFormat="1" x14ac:dyDescent="0.2">
      <c r="B186" s="31"/>
      <c r="D186" s="140" t="s">
        <v>199</v>
      </c>
      <c r="F186" s="141" t="s">
        <v>2700</v>
      </c>
      <c r="I186" s="142"/>
      <c r="L186" s="31"/>
      <c r="M186" s="143"/>
      <c r="T186" s="53"/>
      <c r="AT186" s="16" t="s">
        <v>199</v>
      </c>
      <c r="AU186" s="16" t="s">
        <v>84</v>
      </c>
    </row>
    <row r="187" spans="2:65" s="1" customFormat="1" ht="21.75" customHeight="1" x14ac:dyDescent="0.2">
      <c r="B187" s="31"/>
      <c r="C187" s="126" t="s">
        <v>388</v>
      </c>
      <c r="D187" s="126" t="s">
        <v>194</v>
      </c>
      <c r="E187" s="127" t="s">
        <v>2701</v>
      </c>
      <c r="F187" s="128" t="s">
        <v>2702</v>
      </c>
      <c r="G187" s="129" t="s">
        <v>246</v>
      </c>
      <c r="H187" s="130">
        <v>55</v>
      </c>
      <c r="I187" s="131"/>
      <c r="J187" s="132">
        <f>ROUND(I187*H187,2)</f>
        <v>0</v>
      </c>
      <c r="K187" s="133"/>
      <c r="L187" s="31"/>
      <c r="M187" s="134" t="s">
        <v>1</v>
      </c>
      <c r="N187" s="135" t="s">
        <v>41</v>
      </c>
      <c r="P187" s="136">
        <f>O187*H187</f>
        <v>0</v>
      </c>
      <c r="Q187" s="136">
        <v>0</v>
      </c>
      <c r="R187" s="136">
        <f>Q187*H187</f>
        <v>0</v>
      </c>
      <c r="S187" s="136">
        <v>0</v>
      </c>
      <c r="T187" s="137">
        <f>S187*H187</f>
        <v>0</v>
      </c>
      <c r="AR187" s="138" t="s">
        <v>198</v>
      </c>
      <c r="AT187" s="138" t="s">
        <v>194</v>
      </c>
      <c r="AU187" s="138" t="s">
        <v>84</v>
      </c>
      <c r="AY187" s="16" t="s">
        <v>193</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198</v>
      </c>
      <c r="BM187" s="138" t="s">
        <v>596</v>
      </c>
    </row>
    <row r="188" spans="2:65" s="1" customFormat="1" x14ac:dyDescent="0.2">
      <c r="B188" s="31"/>
      <c r="D188" s="140" t="s">
        <v>199</v>
      </c>
      <c r="F188" s="141" t="s">
        <v>2702</v>
      </c>
      <c r="I188" s="142"/>
      <c r="L188" s="31"/>
      <c r="M188" s="143"/>
      <c r="T188" s="53"/>
      <c r="AT188" s="16" t="s">
        <v>199</v>
      </c>
      <c r="AU188" s="16" t="s">
        <v>84</v>
      </c>
    </row>
    <row r="189" spans="2:65" s="1" customFormat="1" ht="21.75" customHeight="1" x14ac:dyDescent="0.2">
      <c r="B189" s="31"/>
      <c r="C189" s="126" t="s">
        <v>299</v>
      </c>
      <c r="D189" s="126" t="s">
        <v>194</v>
      </c>
      <c r="E189" s="127" t="s">
        <v>2703</v>
      </c>
      <c r="F189" s="128" t="s">
        <v>2704</v>
      </c>
      <c r="G189" s="129" t="s">
        <v>246</v>
      </c>
      <c r="H189" s="130">
        <v>10</v>
      </c>
      <c r="I189" s="131"/>
      <c r="J189" s="132">
        <f>ROUND(I189*H189,2)</f>
        <v>0</v>
      </c>
      <c r="K189" s="133"/>
      <c r="L189" s="31"/>
      <c r="M189" s="134" t="s">
        <v>1</v>
      </c>
      <c r="N189" s="135" t="s">
        <v>41</v>
      </c>
      <c r="P189" s="136">
        <f>O189*H189</f>
        <v>0</v>
      </c>
      <c r="Q189" s="136">
        <v>0</v>
      </c>
      <c r="R189" s="136">
        <f>Q189*H189</f>
        <v>0</v>
      </c>
      <c r="S189" s="136">
        <v>0</v>
      </c>
      <c r="T189" s="137">
        <f>S189*H189</f>
        <v>0</v>
      </c>
      <c r="AR189" s="138" t="s">
        <v>198</v>
      </c>
      <c r="AT189" s="138" t="s">
        <v>194</v>
      </c>
      <c r="AU189" s="138" t="s">
        <v>84</v>
      </c>
      <c r="AY189" s="16" t="s">
        <v>193</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198</v>
      </c>
      <c r="BM189" s="138" t="s">
        <v>608</v>
      </c>
    </row>
    <row r="190" spans="2:65" s="1" customFormat="1" x14ac:dyDescent="0.2">
      <c r="B190" s="31"/>
      <c r="D190" s="140" t="s">
        <v>199</v>
      </c>
      <c r="F190" s="141" t="s">
        <v>2704</v>
      </c>
      <c r="I190" s="142"/>
      <c r="L190" s="31"/>
      <c r="M190" s="143"/>
      <c r="T190" s="53"/>
      <c r="AT190" s="16" t="s">
        <v>199</v>
      </c>
      <c r="AU190" s="16" t="s">
        <v>84</v>
      </c>
    </row>
    <row r="191" spans="2:65" s="1" customFormat="1" ht="24.2" customHeight="1" x14ac:dyDescent="0.2">
      <c r="B191" s="31"/>
      <c r="C191" s="126" t="s">
        <v>398</v>
      </c>
      <c r="D191" s="126" t="s">
        <v>194</v>
      </c>
      <c r="E191" s="127" t="s">
        <v>2202</v>
      </c>
      <c r="F191" s="128" t="s">
        <v>2203</v>
      </c>
      <c r="G191" s="129" t="s">
        <v>304</v>
      </c>
      <c r="H191" s="130">
        <v>14</v>
      </c>
      <c r="I191" s="131"/>
      <c r="J191" s="132">
        <f>ROUND(I191*H191,2)</f>
        <v>0</v>
      </c>
      <c r="K191" s="133"/>
      <c r="L191" s="31"/>
      <c r="M191" s="134" t="s">
        <v>1</v>
      </c>
      <c r="N191" s="135" t="s">
        <v>41</v>
      </c>
      <c r="P191" s="136">
        <f>O191*H191</f>
        <v>0</v>
      </c>
      <c r="Q191" s="136">
        <v>0</v>
      </c>
      <c r="R191" s="136">
        <f>Q191*H191</f>
        <v>0</v>
      </c>
      <c r="S191" s="136">
        <v>0</v>
      </c>
      <c r="T191" s="137">
        <f>S191*H191</f>
        <v>0</v>
      </c>
      <c r="AR191" s="138" t="s">
        <v>198</v>
      </c>
      <c r="AT191" s="138" t="s">
        <v>194</v>
      </c>
      <c r="AU191" s="138" t="s">
        <v>84</v>
      </c>
      <c r="AY191" s="16" t="s">
        <v>193</v>
      </c>
      <c r="BE191" s="139">
        <f>IF(N191="základní",J191,0)</f>
        <v>0</v>
      </c>
      <c r="BF191" s="139">
        <f>IF(N191="snížená",J191,0)</f>
        <v>0</v>
      </c>
      <c r="BG191" s="139">
        <f>IF(N191="zákl. přenesená",J191,0)</f>
        <v>0</v>
      </c>
      <c r="BH191" s="139">
        <f>IF(N191="sníž. přenesená",J191,0)</f>
        <v>0</v>
      </c>
      <c r="BI191" s="139">
        <f>IF(N191="nulová",J191,0)</f>
        <v>0</v>
      </c>
      <c r="BJ191" s="16" t="s">
        <v>84</v>
      </c>
      <c r="BK191" s="139">
        <f>ROUND(I191*H191,2)</f>
        <v>0</v>
      </c>
      <c r="BL191" s="16" t="s">
        <v>198</v>
      </c>
      <c r="BM191" s="138" t="s">
        <v>461</v>
      </c>
    </row>
    <row r="192" spans="2:65" s="1" customFormat="1" x14ac:dyDescent="0.2">
      <c r="B192" s="31"/>
      <c r="D192" s="140" t="s">
        <v>199</v>
      </c>
      <c r="F192" s="141" t="s">
        <v>2203</v>
      </c>
      <c r="I192" s="142"/>
      <c r="L192" s="31"/>
      <c r="M192" s="143"/>
      <c r="T192" s="53"/>
      <c r="AT192" s="16" t="s">
        <v>199</v>
      </c>
      <c r="AU192" s="16" t="s">
        <v>84</v>
      </c>
    </row>
    <row r="193" spans="2:65" s="1" customFormat="1" ht="24.2" customHeight="1" x14ac:dyDescent="0.2">
      <c r="B193" s="31"/>
      <c r="C193" s="126" t="s">
        <v>305</v>
      </c>
      <c r="D193" s="126" t="s">
        <v>194</v>
      </c>
      <c r="E193" s="127" t="s">
        <v>2204</v>
      </c>
      <c r="F193" s="128" t="s">
        <v>2205</v>
      </c>
      <c r="G193" s="129" t="s">
        <v>304</v>
      </c>
      <c r="H193" s="130">
        <v>4</v>
      </c>
      <c r="I193" s="131"/>
      <c r="J193" s="132">
        <f>ROUND(I193*H193,2)</f>
        <v>0</v>
      </c>
      <c r="K193" s="133"/>
      <c r="L193" s="31"/>
      <c r="M193" s="134" t="s">
        <v>1</v>
      </c>
      <c r="N193" s="135" t="s">
        <v>41</v>
      </c>
      <c r="P193" s="136">
        <f>O193*H193</f>
        <v>0</v>
      </c>
      <c r="Q193" s="136">
        <v>0</v>
      </c>
      <c r="R193" s="136">
        <f>Q193*H193</f>
        <v>0</v>
      </c>
      <c r="S193" s="136">
        <v>0</v>
      </c>
      <c r="T193" s="137">
        <f>S193*H193</f>
        <v>0</v>
      </c>
      <c r="AR193" s="138" t="s">
        <v>198</v>
      </c>
      <c r="AT193" s="138" t="s">
        <v>194</v>
      </c>
      <c r="AU193" s="138" t="s">
        <v>84</v>
      </c>
      <c r="AY193" s="16" t="s">
        <v>193</v>
      </c>
      <c r="BE193" s="139">
        <f>IF(N193="základní",J193,0)</f>
        <v>0</v>
      </c>
      <c r="BF193" s="139">
        <f>IF(N193="snížená",J193,0)</f>
        <v>0</v>
      </c>
      <c r="BG193" s="139">
        <f>IF(N193="zákl. přenesená",J193,0)</f>
        <v>0</v>
      </c>
      <c r="BH193" s="139">
        <f>IF(N193="sníž. přenesená",J193,0)</f>
        <v>0</v>
      </c>
      <c r="BI193" s="139">
        <f>IF(N193="nulová",J193,0)</f>
        <v>0</v>
      </c>
      <c r="BJ193" s="16" t="s">
        <v>84</v>
      </c>
      <c r="BK193" s="139">
        <f>ROUND(I193*H193,2)</f>
        <v>0</v>
      </c>
      <c r="BL193" s="16" t="s">
        <v>198</v>
      </c>
      <c r="BM193" s="138" t="s">
        <v>473</v>
      </c>
    </row>
    <row r="194" spans="2:65" s="1" customFormat="1" x14ac:dyDescent="0.2">
      <c r="B194" s="31"/>
      <c r="D194" s="140" t="s">
        <v>199</v>
      </c>
      <c r="F194" s="141" t="s">
        <v>2205</v>
      </c>
      <c r="I194" s="142"/>
      <c r="L194" s="31"/>
      <c r="M194" s="143"/>
      <c r="T194" s="53"/>
      <c r="AT194" s="16" t="s">
        <v>199</v>
      </c>
      <c r="AU194" s="16" t="s">
        <v>84</v>
      </c>
    </row>
    <row r="195" spans="2:65" s="1" customFormat="1" ht="21.75" customHeight="1" x14ac:dyDescent="0.2">
      <c r="B195" s="31"/>
      <c r="C195" s="126" t="s">
        <v>409</v>
      </c>
      <c r="D195" s="126" t="s">
        <v>194</v>
      </c>
      <c r="E195" s="127" t="s">
        <v>2573</v>
      </c>
      <c r="F195" s="128" t="s">
        <v>2574</v>
      </c>
      <c r="G195" s="129" t="s">
        <v>304</v>
      </c>
      <c r="H195" s="130">
        <v>2</v>
      </c>
      <c r="I195" s="131"/>
      <c r="J195" s="132">
        <f>ROUND(I195*H195,2)</f>
        <v>0</v>
      </c>
      <c r="K195" s="133"/>
      <c r="L195" s="31"/>
      <c r="M195" s="134" t="s">
        <v>1</v>
      </c>
      <c r="N195" s="135" t="s">
        <v>41</v>
      </c>
      <c r="P195" s="136">
        <f>O195*H195</f>
        <v>0</v>
      </c>
      <c r="Q195" s="136">
        <v>0</v>
      </c>
      <c r="R195" s="136">
        <f>Q195*H195</f>
        <v>0</v>
      </c>
      <c r="S195" s="136">
        <v>0</v>
      </c>
      <c r="T195" s="137">
        <f>S195*H195</f>
        <v>0</v>
      </c>
      <c r="AR195" s="138" t="s">
        <v>198</v>
      </c>
      <c r="AT195" s="138" t="s">
        <v>194</v>
      </c>
      <c r="AU195" s="138" t="s">
        <v>84</v>
      </c>
      <c r="AY195" s="16" t="s">
        <v>193</v>
      </c>
      <c r="BE195" s="139">
        <f>IF(N195="základní",J195,0)</f>
        <v>0</v>
      </c>
      <c r="BF195" s="139">
        <f>IF(N195="snížená",J195,0)</f>
        <v>0</v>
      </c>
      <c r="BG195" s="139">
        <f>IF(N195="zákl. přenesená",J195,0)</f>
        <v>0</v>
      </c>
      <c r="BH195" s="139">
        <f>IF(N195="sníž. přenesená",J195,0)</f>
        <v>0</v>
      </c>
      <c r="BI195" s="139">
        <f>IF(N195="nulová",J195,0)</f>
        <v>0</v>
      </c>
      <c r="BJ195" s="16" t="s">
        <v>84</v>
      </c>
      <c r="BK195" s="139">
        <f>ROUND(I195*H195,2)</f>
        <v>0</v>
      </c>
      <c r="BL195" s="16" t="s">
        <v>198</v>
      </c>
      <c r="BM195" s="138" t="s">
        <v>479</v>
      </c>
    </row>
    <row r="196" spans="2:65" s="1" customFormat="1" x14ac:dyDescent="0.2">
      <c r="B196" s="31"/>
      <c r="D196" s="140" t="s">
        <v>199</v>
      </c>
      <c r="F196" s="141" t="s">
        <v>2574</v>
      </c>
      <c r="I196" s="142"/>
      <c r="L196" s="31"/>
      <c r="M196" s="143"/>
      <c r="T196" s="53"/>
      <c r="AT196" s="16" t="s">
        <v>199</v>
      </c>
      <c r="AU196" s="16" t="s">
        <v>84</v>
      </c>
    </row>
    <row r="197" spans="2:65" s="1" customFormat="1" ht="16.5" customHeight="1" x14ac:dyDescent="0.2">
      <c r="B197" s="31"/>
      <c r="C197" s="126" t="s">
        <v>309</v>
      </c>
      <c r="D197" s="126" t="s">
        <v>194</v>
      </c>
      <c r="E197" s="127" t="s">
        <v>2208</v>
      </c>
      <c r="F197" s="128" t="s">
        <v>2209</v>
      </c>
      <c r="G197" s="129" t="s">
        <v>246</v>
      </c>
      <c r="H197" s="130">
        <v>60</v>
      </c>
      <c r="I197" s="131"/>
      <c r="J197" s="132">
        <f>ROUND(I197*H197,2)</f>
        <v>0</v>
      </c>
      <c r="K197" s="133"/>
      <c r="L197" s="31"/>
      <c r="M197" s="134" t="s">
        <v>1</v>
      </c>
      <c r="N197" s="135" t="s">
        <v>41</v>
      </c>
      <c r="P197" s="136">
        <f>O197*H197</f>
        <v>0</v>
      </c>
      <c r="Q197" s="136">
        <v>0</v>
      </c>
      <c r="R197" s="136">
        <f>Q197*H197</f>
        <v>0</v>
      </c>
      <c r="S197" s="136">
        <v>0</v>
      </c>
      <c r="T197" s="137">
        <f>S197*H197</f>
        <v>0</v>
      </c>
      <c r="AR197" s="138" t="s">
        <v>198</v>
      </c>
      <c r="AT197" s="138" t="s">
        <v>194</v>
      </c>
      <c r="AU197" s="138" t="s">
        <v>84</v>
      </c>
      <c r="AY197" s="16" t="s">
        <v>193</v>
      </c>
      <c r="BE197" s="139">
        <f>IF(N197="základní",J197,0)</f>
        <v>0</v>
      </c>
      <c r="BF197" s="139">
        <f>IF(N197="snížená",J197,0)</f>
        <v>0</v>
      </c>
      <c r="BG197" s="139">
        <f>IF(N197="zákl. přenesená",J197,0)</f>
        <v>0</v>
      </c>
      <c r="BH197" s="139">
        <f>IF(N197="sníž. přenesená",J197,0)</f>
        <v>0</v>
      </c>
      <c r="BI197" s="139">
        <f>IF(N197="nulová",J197,0)</f>
        <v>0</v>
      </c>
      <c r="BJ197" s="16" t="s">
        <v>84</v>
      </c>
      <c r="BK197" s="139">
        <f>ROUND(I197*H197,2)</f>
        <v>0</v>
      </c>
      <c r="BL197" s="16" t="s">
        <v>198</v>
      </c>
      <c r="BM197" s="138" t="s">
        <v>482</v>
      </c>
    </row>
    <row r="198" spans="2:65" s="1" customFormat="1" x14ac:dyDescent="0.2">
      <c r="B198" s="31"/>
      <c r="D198" s="140" t="s">
        <v>199</v>
      </c>
      <c r="F198" s="141" t="s">
        <v>2209</v>
      </c>
      <c r="I198" s="142"/>
      <c r="L198" s="31"/>
      <c r="M198" s="143"/>
      <c r="T198" s="53"/>
      <c r="AT198" s="16" t="s">
        <v>199</v>
      </c>
      <c r="AU198" s="16" t="s">
        <v>84</v>
      </c>
    </row>
    <row r="199" spans="2:65" s="10" customFormat="1" ht="25.9" customHeight="1" x14ac:dyDescent="0.2">
      <c r="B199" s="116"/>
      <c r="D199" s="117" t="s">
        <v>75</v>
      </c>
      <c r="E199" s="118" t="s">
        <v>1140</v>
      </c>
      <c r="F199" s="118" t="s">
        <v>2218</v>
      </c>
      <c r="I199" s="119"/>
      <c r="J199" s="120">
        <f>BK199</f>
        <v>0</v>
      </c>
      <c r="L199" s="116"/>
      <c r="M199" s="121"/>
      <c r="P199" s="122">
        <f>SUM(P200:P265)</f>
        <v>0</v>
      </c>
      <c r="R199" s="122">
        <f>SUM(R200:R265)</f>
        <v>0</v>
      </c>
      <c r="T199" s="123">
        <f>SUM(T200:T265)</f>
        <v>0</v>
      </c>
      <c r="AR199" s="117" t="s">
        <v>84</v>
      </c>
      <c r="AT199" s="124" t="s">
        <v>75</v>
      </c>
      <c r="AU199" s="124" t="s">
        <v>76</v>
      </c>
      <c r="AY199" s="117" t="s">
        <v>193</v>
      </c>
      <c r="BK199" s="125">
        <f>SUM(BK200:BK265)</f>
        <v>0</v>
      </c>
    </row>
    <row r="200" spans="2:65" s="1" customFormat="1" ht="16.5" customHeight="1" x14ac:dyDescent="0.2">
      <c r="B200" s="31"/>
      <c r="C200" s="126" t="s">
        <v>421</v>
      </c>
      <c r="D200" s="126" t="s">
        <v>194</v>
      </c>
      <c r="E200" s="127" t="s">
        <v>2705</v>
      </c>
      <c r="F200" s="128" t="s">
        <v>2706</v>
      </c>
      <c r="G200" s="129" t="s">
        <v>304</v>
      </c>
      <c r="H200" s="130">
        <v>1</v>
      </c>
      <c r="I200" s="131"/>
      <c r="J200" s="132">
        <f>ROUND(I200*H200,2)</f>
        <v>0</v>
      </c>
      <c r="K200" s="133"/>
      <c r="L200" s="31"/>
      <c r="M200" s="134" t="s">
        <v>1</v>
      </c>
      <c r="N200" s="135" t="s">
        <v>41</v>
      </c>
      <c r="P200" s="136">
        <f>O200*H200</f>
        <v>0</v>
      </c>
      <c r="Q200" s="136">
        <v>0</v>
      </c>
      <c r="R200" s="136">
        <f>Q200*H200</f>
        <v>0</v>
      </c>
      <c r="S200" s="136">
        <v>0</v>
      </c>
      <c r="T200" s="137">
        <f>S200*H200</f>
        <v>0</v>
      </c>
      <c r="AR200" s="138" t="s">
        <v>198</v>
      </c>
      <c r="AT200" s="138" t="s">
        <v>194</v>
      </c>
      <c r="AU200" s="138" t="s">
        <v>84</v>
      </c>
      <c r="AY200" s="16" t="s">
        <v>193</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198</v>
      </c>
      <c r="BM200" s="138" t="s">
        <v>486</v>
      </c>
    </row>
    <row r="201" spans="2:65" s="1" customFormat="1" x14ac:dyDescent="0.2">
      <c r="B201" s="31"/>
      <c r="D201" s="140" t="s">
        <v>199</v>
      </c>
      <c r="F201" s="141" t="s">
        <v>2706</v>
      </c>
      <c r="I201" s="142"/>
      <c r="L201" s="31"/>
      <c r="M201" s="143"/>
      <c r="T201" s="53"/>
      <c r="AT201" s="16" t="s">
        <v>199</v>
      </c>
      <c r="AU201" s="16" t="s">
        <v>84</v>
      </c>
    </row>
    <row r="202" spans="2:65" s="1" customFormat="1" ht="21.75" customHeight="1" x14ac:dyDescent="0.2">
      <c r="B202" s="31"/>
      <c r="C202" s="126" t="s">
        <v>314</v>
      </c>
      <c r="D202" s="126" t="s">
        <v>194</v>
      </c>
      <c r="E202" s="127" t="s">
        <v>2707</v>
      </c>
      <c r="F202" s="128" t="s">
        <v>2708</v>
      </c>
      <c r="G202" s="129" t="s">
        <v>304</v>
      </c>
      <c r="H202" s="130">
        <v>2</v>
      </c>
      <c r="I202" s="131"/>
      <c r="J202" s="132">
        <f>ROUND(I202*H202,2)</f>
        <v>0</v>
      </c>
      <c r="K202" s="133"/>
      <c r="L202" s="31"/>
      <c r="M202" s="134" t="s">
        <v>1</v>
      </c>
      <c r="N202" s="135" t="s">
        <v>41</v>
      </c>
      <c r="P202" s="136">
        <f>O202*H202</f>
        <v>0</v>
      </c>
      <c r="Q202" s="136">
        <v>0</v>
      </c>
      <c r="R202" s="136">
        <f>Q202*H202</f>
        <v>0</v>
      </c>
      <c r="S202" s="136">
        <v>0</v>
      </c>
      <c r="T202" s="137">
        <f>S202*H202</f>
        <v>0</v>
      </c>
      <c r="AR202" s="138" t="s">
        <v>198</v>
      </c>
      <c r="AT202" s="138" t="s">
        <v>194</v>
      </c>
      <c r="AU202" s="138" t="s">
        <v>84</v>
      </c>
      <c r="AY202" s="16" t="s">
        <v>193</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198</v>
      </c>
      <c r="BM202" s="138" t="s">
        <v>489</v>
      </c>
    </row>
    <row r="203" spans="2:65" s="1" customFormat="1" x14ac:dyDescent="0.2">
      <c r="B203" s="31"/>
      <c r="D203" s="140" t="s">
        <v>199</v>
      </c>
      <c r="F203" s="141" t="s">
        <v>2708</v>
      </c>
      <c r="I203" s="142"/>
      <c r="L203" s="31"/>
      <c r="M203" s="143"/>
      <c r="T203" s="53"/>
      <c r="AT203" s="16" t="s">
        <v>199</v>
      </c>
      <c r="AU203" s="16" t="s">
        <v>84</v>
      </c>
    </row>
    <row r="204" spans="2:65" s="1" customFormat="1" ht="16.5" customHeight="1" x14ac:dyDescent="0.2">
      <c r="B204" s="31"/>
      <c r="C204" s="126" t="s">
        <v>437</v>
      </c>
      <c r="D204" s="126" t="s">
        <v>194</v>
      </c>
      <c r="E204" s="127" t="s">
        <v>2709</v>
      </c>
      <c r="F204" s="128" t="s">
        <v>2710</v>
      </c>
      <c r="G204" s="129" t="s">
        <v>304</v>
      </c>
      <c r="H204" s="130">
        <v>1</v>
      </c>
      <c r="I204" s="131"/>
      <c r="J204" s="132">
        <f>ROUND(I204*H204,2)</f>
        <v>0</v>
      </c>
      <c r="K204" s="133"/>
      <c r="L204" s="31"/>
      <c r="M204" s="134" t="s">
        <v>1</v>
      </c>
      <c r="N204" s="135" t="s">
        <v>41</v>
      </c>
      <c r="P204" s="136">
        <f>O204*H204</f>
        <v>0</v>
      </c>
      <c r="Q204" s="136">
        <v>0</v>
      </c>
      <c r="R204" s="136">
        <f>Q204*H204</f>
        <v>0</v>
      </c>
      <c r="S204" s="136">
        <v>0</v>
      </c>
      <c r="T204" s="137">
        <f>S204*H204</f>
        <v>0</v>
      </c>
      <c r="AR204" s="138" t="s">
        <v>198</v>
      </c>
      <c r="AT204" s="138" t="s">
        <v>194</v>
      </c>
      <c r="AU204" s="138" t="s">
        <v>84</v>
      </c>
      <c r="AY204" s="16" t="s">
        <v>193</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198</v>
      </c>
      <c r="BM204" s="138" t="s">
        <v>495</v>
      </c>
    </row>
    <row r="205" spans="2:65" s="1" customFormat="1" x14ac:dyDescent="0.2">
      <c r="B205" s="31"/>
      <c r="D205" s="140" t="s">
        <v>199</v>
      </c>
      <c r="F205" s="141" t="s">
        <v>2710</v>
      </c>
      <c r="I205" s="142"/>
      <c r="L205" s="31"/>
      <c r="M205" s="143"/>
      <c r="T205" s="53"/>
      <c r="AT205" s="16" t="s">
        <v>199</v>
      </c>
      <c r="AU205" s="16" t="s">
        <v>84</v>
      </c>
    </row>
    <row r="206" spans="2:65" s="1" customFormat="1" ht="24.2" customHeight="1" x14ac:dyDescent="0.2">
      <c r="B206" s="31"/>
      <c r="C206" s="126" t="s">
        <v>318</v>
      </c>
      <c r="D206" s="126" t="s">
        <v>194</v>
      </c>
      <c r="E206" s="127" t="s">
        <v>2711</v>
      </c>
      <c r="F206" s="128" t="s">
        <v>2712</v>
      </c>
      <c r="G206" s="129" t="s">
        <v>246</v>
      </c>
      <c r="H206" s="130">
        <v>980</v>
      </c>
      <c r="I206" s="131"/>
      <c r="J206" s="132">
        <f>ROUND(I206*H206,2)</f>
        <v>0</v>
      </c>
      <c r="K206" s="133"/>
      <c r="L206" s="31"/>
      <c r="M206" s="134" t="s">
        <v>1</v>
      </c>
      <c r="N206" s="135" t="s">
        <v>41</v>
      </c>
      <c r="P206" s="136">
        <f>O206*H206</f>
        <v>0</v>
      </c>
      <c r="Q206" s="136">
        <v>0</v>
      </c>
      <c r="R206" s="136">
        <f>Q206*H206</f>
        <v>0</v>
      </c>
      <c r="S206" s="136">
        <v>0</v>
      </c>
      <c r="T206" s="137">
        <f>S206*H206</f>
        <v>0</v>
      </c>
      <c r="AR206" s="138" t="s">
        <v>198</v>
      </c>
      <c r="AT206" s="138" t="s">
        <v>194</v>
      </c>
      <c r="AU206" s="138" t="s">
        <v>84</v>
      </c>
      <c r="AY206" s="16" t="s">
        <v>193</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198</v>
      </c>
      <c r="BM206" s="138" t="s">
        <v>511</v>
      </c>
    </row>
    <row r="207" spans="2:65" s="1" customFormat="1" x14ac:dyDescent="0.2">
      <c r="B207" s="31"/>
      <c r="D207" s="140" t="s">
        <v>199</v>
      </c>
      <c r="F207" s="141" t="s">
        <v>2712</v>
      </c>
      <c r="I207" s="142"/>
      <c r="L207" s="31"/>
      <c r="M207" s="143"/>
      <c r="T207" s="53"/>
      <c r="AT207" s="16" t="s">
        <v>199</v>
      </c>
      <c r="AU207" s="16" t="s">
        <v>84</v>
      </c>
    </row>
    <row r="208" spans="2:65" s="1" customFormat="1" ht="16.5" customHeight="1" x14ac:dyDescent="0.2">
      <c r="B208" s="31"/>
      <c r="C208" s="126" t="s">
        <v>447</v>
      </c>
      <c r="D208" s="126" t="s">
        <v>194</v>
      </c>
      <c r="E208" s="127" t="s">
        <v>2584</v>
      </c>
      <c r="F208" s="128" t="s">
        <v>2713</v>
      </c>
      <c r="G208" s="129" t="s">
        <v>246</v>
      </c>
      <c r="H208" s="130">
        <v>245</v>
      </c>
      <c r="I208" s="131"/>
      <c r="J208" s="132">
        <f>ROUND(I208*H208,2)</f>
        <v>0</v>
      </c>
      <c r="K208" s="133"/>
      <c r="L208" s="31"/>
      <c r="M208" s="134" t="s">
        <v>1</v>
      </c>
      <c r="N208" s="135" t="s">
        <v>41</v>
      </c>
      <c r="P208" s="136">
        <f>O208*H208</f>
        <v>0</v>
      </c>
      <c r="Q208" s="136">
        <v>0</v>
      </c>
      <c r="R208" s="136">
        <f>Q208*H208</f>
        <v>0</v>
      </c>
      <c r="S208" s="136">
        <v>0</v>
      </c>
      <c r="T208" s="137">
        <f>S208*H208</f>
        <v>0</v>
      </c>
      <c r="AR208" s="138" t="s">
        <v>198</v>
      </c>
      <c r="AT208" s="138" t="s">
        <v>194</v>
      </c>
      <c r="AU208" s="138" t="s">
        <v>84</v>
      </c>
      <c r="AY208" s="16" t="s">
        <v>193</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198</v>
      </c>
      <c r="BM208" s="138" t="s">
        <v>524</v>
      </c>
    </row>
    <row r="209" spans="2:65" s="1" customFormat="1" x14ac:dyDescent="0.2">
      <c r="B209" s="31"/>
      <c r="D209" s="140" t="s">
        <v>199</v>
      </c>
      <c r="F209" s="141" t="s">
        <v>2713</v>
      </c>
      <c r="I209" s="142"/>
      <c r="L209" s="31"/>
      <c r="M209" s="143"/>
      <c r="T209" s="53"/>
      <c r="AT209" s="16" t="s">
        <v>199</v>
      </c>
      <c r="AU209" s="16" t="s">
        <v>84</v>
      </c>
    </row>
    <row r="210" spans="2:65" s="1" customFormat="1" ht="16.5" customHeight="1" x14ac:dyDescent="0.2">
      <c r="B210" s="31"/>
      <c r="C210" s="126" t="s">
        <v>322</v>
      </c>
      <c r="D210" s="126" t="s">
        <v>194</v>
      </c>
      <c r="E210" s="127" t="s">
        <v>2714</v>
      </c>
      <c r="F210" s="128" t="s">
        <v>2715</v>
      </c>
      <c r="G210" s="129" t="s">
        <v>246</v>
      </c>
      <c r="H210" s="130">
        <v>1100</v>
      </c>
      <c r="I210" s="131"/>
      <c r="J210" s="132">
        <f>ROUND(I210*H210,2)</f>
        <v>0</v>
      </c>
      <c r="K210" s="133"/>
      <c r="L210" s="31"/>
      <c r="M210" s="134" t="s">
        <v>1</v>
      </c>
      <c r="N210" s="135" t="s">
        <v>41</v>
      </c>
      <c r="P210" s="136">
        <f>O210*H210</f>
        <v>0</v>
      </c>
      <c r="Q210" s="136">
        <v>0</v>
      </c>
      <c r="R210" s="136">
        <f>Q210*H210</f>
        <v>0</v>
      </c>
      <c r="S210" s="136">
        <v>0</v>
      </c>
      <c r="T210" s="137">
        <f>S210*H210</f>
        <v>0</v>
      </c>
      <c r="AR210" s="138" t="s">
        <v>198</v>
      </c>
      <c r="AT210" s="138" t="s">
        <v>194</v>
      </c>
      <c r="AU210" s="138" t="s">
        <v>84</v>
      </c>
      <c r="AY210" s="16" t="s">
        <v>193</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198</v>
      </c>
      <c r="BM210" s="138" t="s">
        <v>527</v>
      </c>
    </row>
    <row r="211" spans="2:65" s="1" customFormat="1" x14ac:dyDescent="0.2">
      <c r="B211" s="31"/>
      <c r="D211" s="140" t="s">
        <v>199</v>
      </c>
      <c r="F211" s="141" t="s">
        <v>2715</v>
      </c>
      <c r="I211" s="142"/>
      <c r="L211" s="31"/>
      <c r="M211" s="143"/>
      <c r="T211" s="53"/>
      <c r="AT211" s="16" t="s">
        <v>199</v>
      </c>
      <c r="AU211" s="16" t="s">
        <v>84</v>
      </c>
    </row>
    <row r="212" spans="2:65" s="1" customFormat="1" ht="24.2" customHeight="1" x14ac:dyDescent="0.2">
      <c r="B212" s="31"/>
      <c r="C212" s="126" t="s">
        <v>458</v>
      </c>
      <c r="D212" s="126" t="s">
        <v>194</v>
      </c>
      <c r="E212" s="127" t="s">
        <v>2333</v>
      </c>
      <c r="F212" s="128" t="s">
        <v>2334</v>
      </c>
      <c r="G212" s="129" t="s">
        <v>246</v>
      </c>
      <c r="H212" s="130">
        <v>25</v>
      </c>
      <c r="I212" s="131"/>
      <c r="J212" s="132">
        <f>ROUND(I212*H212,2)</f>
        <v>0</v>
      </c>
      <c r="K212" s="133"/>
      <c r="L212" s="31"/>
      <c r="M212" s="134" t="s">
        <v>1</v>
      </c>
      <c r="N212" s="135" t="s">
        <v>41</v>
      </c>
      <c r="P212" s="136">
        <f>O212*H212</f>
        <v>0</v>
      </c>
      <c r="Q212" s="136">
        <v>0</v>
      </c>
      <c r="R212" s="136">
        <f>Q212*H212</f>
        <v>0</v>
      </c>
      <c r="S212" s="136">
        <v>0</v>
      </c>
      <c r="T212" s="137">
        <f>S212*H212</f>
        <v>0</v>
      </c>
      <c r="AR212" s="138" t="s">
        <v>198</v>
      </c>
      <c r="AT212" s="138" t="s">
        <v>194</v>
      </c>
      <c r="AU212" s="138" t="s">
        <v>84</v>
      </c>
      <c r="AY212" s="16" t="s">
        <v>193</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198</v>
      </c>
      <c r="BM212" s="138" t="s">
        <v>770</v>
      </c>
    </row>
    <row r="213" spans="2:65" s="1" customFormat="1" ht="19.5" x14ac:dyDescent="0.2">
      <c r="B213" s="31"/>
      <c r="D213" s="140" t="s">
        <v>199</v>
      </c>
      <c r="F213" s="141" t="s">
        <v>2334</v>
      </c>
      <c r="I213" s="142"/>
      <c r="L213" s="31"/>
      <c r="M213" s="143"/>
      <c r="T213" s="53"/>
      <c r="AT213" s="16" t="s">
        <v>199</v>
      </c>
      <c r="AU213" s="16" t="s">
        <v>84</v>
      </c>
    </row>
    <row r="214" spans="2:65" s="1" customFormat="1" ht="16.5" customHeight="1" x14ac:dyDescent="0.2">
      <c r="B214" s="31"/>
      <c r="C214" s="126" t="s">
        <v>326</v>
      </c>
      <c r="D214" s="126" t="s">
        <v>194</v>
      </c>
      <c r="E214" s="127" t="s">
        <v>2716</v>
      </c>
      <c r="F214" s="128" t="s">
        <v>2717</v>
      </c>
      <c r="G214" s="129" t="s">
        <v>246</v>
      </c>
      <c r="H214" s="130">
        <v>15</v>
      </c>
      <c r="I214" s="131"/>
      <c r="J214" s="132">
        <f>ROUND(I214*H214,2)</f>
        <v>0</v>
      </c>
      <c r="K214" s="133"/>
      <c r="L214" s="31"/>
      <c r="M214" s="134" t="s">
        <v>1</v>
      </c>
      <c r="N214" s="135" t="s">
        <v>41</v>
      </c>
      <c r="P214" s="136">
        <f>O214*H214</f>
        <v>0</v>
      </c>
      <c r="Q214" s="136">
        <v>0</v>
      </c>
      <c r="R214" s="136">
        <f>Q214*H214</f>
        <v>0</v>
      </c>
      <c r="S214" s="136">
        <v>0</v>
      </c>
      <c r="T214" s="137">
        <f>S214*H214</f>
        <v>0</v>
      </c>
      <c r="AR214" s="138" t="s">
        <v>198</v>
      </c>
      <c r="AT214" s="138" t="s">
        <v>194</v>
      </c>
      <c r="AU214" s="138" t="s">
        <v>84</v>
      </c>
      <c r="AY214" s="16" t="s">
        <v>193</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198</v>
      </c>
      <c r="BM214" s="138" t="s">
        <v>544</v>
      </c>
    </row>
    <row r="215" spans="2:65" s="1" customFormat="1" x14ac:dyDescent="0.2">
      <c r="B215" s="31"/>
      <c r="D215" s="140" t="s">
        <v>199</v>
      </c>
      <c r="F215" s="141" t="s">
        <v>2717</v>
      </c>
      <c r="I215" s="142"/>
      <c r="L215" s="31"/>
      <c r="M215" s="143"/>
      <c r="T215" s="53"/>
      <c r="AT215" s="16" t="s">
        <v>199</v>
      </c>
      <c r="AU215" s="16" t="s">
        <v>84</v>
      </c>
    </row>
    <row r="216" spans="2:65" s="1" customFormat="1" ht="16.5" customHeight="1" x14ac:dyDescent="0.2">
      <c r="B216" s="31"/>
      <c r="C216" s="126" t="s">
        <v>476</v>
      </c>
      <c r="D216" s="126" t="s">
        <v>194</v>
      </c>
      <c r="E216" s="127" t="s">
        <v>2718</v>
      </c>
      <c r="F216" s="128" t="s">
        <v>2719</v>
      </c>
      <c r="G216" s="129" t="s">
        <v>304</v>
      </c>
      <c r="H216" s="130">
        <v>2</v>
      </c>
      <c r="I216" s="131"/>
      <c r="J216" s="132">
        <f>ROUND(I216*H216,2)</f>
        <v>0</v>
      </c>
      <c r="K216" s="133"/>
      <c r="L216" s="31"/>
      <c r="M216" s="134" t="s">
        <v>1</v>
      </c>
      <c r="N216" s="135" t="s">
        <v>41</v>
      </c>
      <c r="P216" s="136">
        <f>O216*H216</f>
        <v>0</v>
      </c>
      <c r="Q216" s="136">
        <v>0</v>
      </c>
      <c r="R216" s="136">
        <f>Q216*H216</f>
        <v>0</v>
      </c>
      <c r="S216" s="136">
        <v>0</v>
      </c>
      <c r="T216" s="137">
        <f>S216*H216</f>
        <v>0</v>
      </c>
      <c r="AR216" s="138" t="s">
        <v>198</v>
      </c>
      <c r="AT216" s="138" t="s">
        <v>194</v>
      </c>
      <c r="AU216" s="138" t="s">
        <v>84</v>
      </c>
      <c r="AY216" s="16" t="s">
        <v>193</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198</v>
      </c>
      <c r="BM216" s="138" t="s">
        <v>549</v>
      </c>
    </row>
    <row r="217" spans="2:65" s="1" customFormat="1" x14ac:dyDescent="0.2">
      <c r="B217" s="31"/>
      <c r="D217" s="140" t="s">
        <v>199</v>
      </c>
      <c r="F217" s="141" t="s">
        <v>2719</v>
      </c>
      <c r="I217" s="142"/>
      <c r="L217" s="31"/>
      <c r="M217" s="143"/>
      <c r="T217" s="53"/>
      <c r="AT217" s="16" t="s">
        <v>199</v>
      </c>
      <c r="AU217" s="16" t="s">
        <v>84</v>
      </c>
    </row>
    <row r="218" spans="2:65" s="1" customFormat="1" ht="16.5" customHeight="1" x14ac:dyDescent="0.2">
      <c r="B218" s="31"/>
      <c r="C218" s="126" t="s">
        <v>330</v>
      </c>
      <c r="D218" s="126" t="s">
        <v>194</v>
      </c>
      <c r="E218" s="127" t="s">
        <v>2720</v>
      </c>
      <c r="F218" s="128" t="s">
        <v>2721</v>
      </c>
      <c r="G218" s="129" t="s">
        <v>1695</v>
      </c>
      <c r="H218" s="130">
        <v>35</v>
      </c>
      <c r="I218" s="131"/>
      <c r="J218" s="132">
        <f>ROUND(I218*H218,2)</f>
        <v>0</v>
      </c>
      <c r="K218" s="133"/>
      <c r="L218" s="31"/>
      <c r="M218" s="134" t="s">
        <v>1</v>
      </c>
      <c r="N218" s="135" t="s">
        <v>41</v>
      </c>
      <c r="P218" s="136">
        <f>O218*H218</f>
        <v>0</v>
      </c>
      <c r="Q218" s="136">
        <v>0</v>
      </c>
      <c r="R218" s="136">
        <f>Q218*H218</f>
        <v>0</v>
      </c>
      <c r="S218" s="136">
        <v>0</v>
      </c>
      <c r="T218" s="137">
        <f>S218*H218</f>
        <v>0</v>
      </c>
      <c r="AR218" s="138" t="s">
        <v>198</v>
      </c>
      <c r="AT218" s="138" t="s">
        <v>194</v>
      </c>
      <c r="AU218" s="138" t="s">
        <v>84</v>
      </c>
      <c r="AY218" s="16" t="s">
        <v>193</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198</v>
      </c>
      <c r="BM218" s="138" t="s">
        <v>554</v>
      </c>
    </row>
    <row r="219" spans="2:65" s="1" customFormat="1" x14ac:dyDescent="0.2">
      <c r="B219" s="31"/>
      <c r="D219" s="140" t="s">
        <v>199</v>
      </c>
      <c r="F219" s="141" t="s">
        <v>2721</v>
      </c>
      <c r="I219" s="142"/>
      <c r="L219" s="31"/>
      <c r="M219" s="143"/>
      <c r="T219" s="53"/>
      <c r="AT219" s="16" t="s">
        <v>199</v>
      </c>
      <c r="AU219" s="16" t="s">
        <v>84</v>
      </c>
    </row>
    <row r="220" spans="2:65" s="1" customFormat="1" ht="16.5" customHeight="1" x14ac:dyDescent="0.2">
      <c r="B220" s="31"/>
      <c r="C220" s="126" t="s">
        <v>483</v>
      </c>
      <c r="D220" s="126" t="s">
        <v>194</v>
      </c>
      <c r="E220" s="127" t="s">
        <v>2722</v>
      </c>
      <c r="F220" s="128" t="s">
        <v>2723</v>
      </c>
      <c r="G220" s="129" t="s">
        <v>2361</v>
      </c>
      <c r="H220" s="130">
        <v>1</v>
      </c>
      <c r="I220" s="131"/>
      <c r="J220" s="132">
        <f>ROUND(I220*H220,2)</f>
        <v>0</v>
      </c>
      <c r="K220" s="133"/>
      <c r="L220" s="31"/>
      <c r="M220" s="134" t="s">
        <v>1</v>
      </c>
      <c r="N220" s="135" t="s">
        <v>41</v>
      </c>
      <c r="P220" s="136">
        <f>O220*H220</f>
        <v>0</v>
      </c>
      <c r="Q220" s="136">
        <v>0</v>
      </c>
      <c r="R220" s="136">
        <f>Q220*H220</f>
        <v>0</v>
      </c>
      <c r="S220" s="136">
        <v>0</v>
      </c>
      <c r="T220" s="137">
        <f>S220*H220</f>
        <v>0</v>
      </c>
      <c r="AR220" s="138" t="s">
        <v>198</v>
      </c>
      <c r="AT220" s="138" t="s">
        <v>194</v>
      </c>
      <c r="AU220" s="138" t="s">
        <v>84</v>
      </c>
      <c r="AY220" s="16" t="s">
        <v>193</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198</v>
      </c>
      <c r="BM220" s="138" t="s">
        <v>560</v>
      </c>
    </row>
    <row r="221" spans="2:65" s="1" customFormat="1" x14ac:dyDescent="0.2">
      <c r="B221" s="31"/>
      <c r="D221" s="140" t="s">
        <v>199</v>
      </c>
      <c r="F221" s="141" t="s">
        <v>2723</v>
      </c>
      <c r="I221" s="142"/>
      <c r="L221" s="31"/>
      <c r="M221" s="143"/>
      <c r="T221" s="53"/>
      <c r="AT221" s="16" t="s">
        <v>199</v>
      </c>
      <c r="AU221" s="16" t="s">
        <v>84</v>
      </c>
    </row>
    <row r="222" spans="2:65" s="1" customFormat="1" ht="24.2" customHeight="1" x14ac:dyDescent="0.2">
      <c r="B222" s="31"/>
      <c r="C222" s="126" t="s">
        <v>334</v>
      </c>
      <c r="D222" s="126" t="s">
        <v>194</v>
      </c>
      <c r="E222" s="127" t="s">
        <v>2359</v>
      </c>
      <c r="F222" s="128" t="s">
        <v>2360</v>
      </c>
      <c r="G222" s="129" t="s">
        <v>2361</v>
      </c>
      <c r="H222" s="130">
        <v>3</v>
      </c>
      <c r="I222" s="131"/>
      <c r="J222" s="132">
        <f>ROUND(I222*H222,2)</f>
        <v>0</v>
      </c>
      <c r="K222" s="133"/>
      <c r="L222" s="31"/>
      <c r="M222" s="134" t="s">
        <v>1</v>
      </c>
      <c r="N222" s="135" t="s">
        <v>41</v>
      </c>
      <c r="P222" s="136">
        <f>O222*H222</f>
        <v>0</v>
      </c>
      <c r="Q222" s="136">
        <v>0</v>
      </c>
      <c r="R222" s="136">
        <f>Q222*H222</f>
        <v>0</v>
      </c>
      <c r="S222" s="136">
        <v>0</v>
      </c>
      <c r="T222" s="137">
        <f>S222*H222</f>
        <v>0</v>
      </c>
      <c r="AR222" s="138" t="s">
        <v>198</v>
      </c>
      <c r="AT222" s="138" t="s">
        <v>194</v>
      </c>
      <c r="AU222" s="138" t="s">
        <v>84</v>
      </c>
      <c r="AY222" s="16" t="s">
        <v>193</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198</v>
      </c>
      <c r="BM222" s="138" t="s">
        <v>567</v>
      </c>
    </row>
    <row r="223" spans="2:65" s="1" customFormat="1" ht="19.5" x14ac:dyDescent="0.2">
      <c r="B223" s="31"/>
      <c r="D223" s="140" t="s">
        <v>199</v>
      </c>
      <c r="F223" s="141" t="s">
        <v>2360</v>
      </c>
      <c r="I223" s="142"/>
      <c r="L223" s="31"/>
      <c r="M223" s="143"/>
      <c r="T223" s="53"/>
      <c r="AT223" s="16" t="s">
        <v>199</v>
      </c>
      <c r="AU223" s="16" t="s">
        <v>84</v>
      </c>
    </row>
    <row r="224" spans="2:65" s="1" customFormat="1" ht="16.5" customHeight="1" x14ac:dyDescent="0.2">
      <c r="B224" s="31"/>
      <c r="C224" s="126" t="s">
        <v>492</v>
      </c>
      <c r="D224" s="126" t="s">
        <v>194</v>
      </c>
      <c r="E224" s="127" t="s">
        <v>2363</v>
      </c>
      <c r="F224" s="128" t="s">
        <v>2364</v>
      </c>
      <c r="G224" s="129" t="s">
        <v>1695</v>
      </c>
      <c r="H224" s="130">
        <v>140</v>
      </c>
      <c r="I224" s="131"/>
      <c r="J224" s="132">
        <f>ROUND(I224*H224,2)</f>
        <v>0</v>
      </c>
      <c r="K224" s="133"/>
      <c r="L224" s="31"/>
      <c r="M224" s="134" t="s">
        <v>1</v>
      </c>
      <c r="N224" s="135" t="s">
        <v>41</v>
      </c>
      <c r="P224" s="136">
        <f>O224*H224</f>
        <v>0</v>
      </c>
      <c r="Q224" s="136">
        <v>0</v>
      </c>
      <c r="R224" s="136">
        <f>Q224*H224</f>
        <v>0</v>
      </c>
      <c r="S224" s="136">
        <v>0</v>
      </c>
      <c r="T224" s="137">
        <f>S224*H224</f>
        <v>0</v>
      </c>
      <c r="AR224" s="138" t="s">
        <v>198</v>
      </c>
      <c r="AT224" s="138" t="s">
        <v>194</v>
      </c>
      <c r="AU224" s="138" t="s">
        <v>84</v>
      </c>
      <c r="AY224" s="16" t="s">
        <v>193</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198</v>
      </c>
      <c r="BM224" s="138" t="s">
        <v>576</v>
      </c>
    </row>
    <row r="225" spans="2:65" s="1" customFormat="1" x14ac:dyDescent="0.2">
      <c r="B225" s="31"/>
      <c r="D225" s="140" t="s">
        <v>199</v>
      </c>
      <c r="F225" s="141" t="s">
        <v>2364</v>
      </c>
      <c r="I225" s="142"/>
      <c r="L225" s="31"/>
      <c r="M225" s="143"/>
      <c r="T225" s="53"/>
      <c r="AT225" s="16" t="s">
        <v>199</v>
      </c>
      <c r="AU225" s="16" t="s">
        <v>84</v>
      </c>
    </row>
    <row r="226" spans="2:65" s="1" customFormat="1" ht="16.5" customHeight="1" x14ac:dyDescent="0.2">
      <c r="B226" s="31"/>
      <c r="C226" s="126" t="s">
        <v>338</v>
      </c>
      <c r="D226" s="126" t="s">
        <v>194</v>
      </c>
      <c r="E226" s="127" t="s">
        <v>2366</v>
      </c>
      <c r="F226" s="128" t="s">
        <v>2367</v>
      </c>
      <c r="G226" s="129" t="s">
        <v>2361</v>
      </c>
      <c r="H226" s="130">
        <v>5</v>
      </c>
      <c r="I226" s="131"/>
      <c r="J226" s="132">
        <f>ROUND(I226*H226,2)</f>
        <v>0</v>
      </c>
      <c r="K226" s="133"/>
      <c r="L226" s="31"/>
      <c r="M226" s="134" t="s">
        <v>1</v>
      </c>
      <c r="N226" s="135" t="s">
        <v>41</v>
      </c>
      <c r="P226" s="136">
        <f>O226*H226</f>
        <v>0</v>
      </c>
      <c r="Q226" s="136">
        <v>0</v>
      </c>
      <c r="R226" s="136">
        <f>Q226*H226</f>
        <v>0</v>
      </c>
      <c r="S226" s="136">
        <v>0</v>
      </c>
      <c r="T226" s="137">
        <f>S226*H226</f>
        <v>0</v>
      </c>
      <c r="AR226" s="138" t="s">
        <v>198</v>
      </c>
      <c r="AT226" s="138" t="s">
        <v>194</v>
      </c>
      <c r="AU226" s="138" t="s">
        <v>84</v>
      </c>
      <c r="AY226" s="16" t="s">
        <v>193</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198</v>
      </c>
      <c r="BM226" s="138" t="s">
        <v>847</v>
      </c>
    </row>
    <row r="227" spans="2:65" s="1" customFormat="1" x14ac:dyDescent="0.2">
      <c r="B227" s="31"/>
      <c r="D227" s="140" t="s">
        <v>199</v>
      </c>
      <c r="F227" s="141" t="s">
        <v>2367</v>
      </c>
      <c r="I227" s="142"/>
      <c r="L227" s="31"/>
      <c r="M227" s="143"/>
      <c r="T227" s="53"/>
      <c r="AT227" s="16" t="s">
        <v>199</v>
      </c>
      <c r="AU227" s="16" t="s">
        <v>84</v>
      </c>
    </row>
    <row r="228" spans="2:65" s="1" customFormat="1" ht="24.2" customHeight="1" x14ac:dyDescent="0.2">
      <c r="B228" s="31"/>
      <c r="C228" s="126" t="s">
        <v>521</v>
      </c>
      <c r="D228" s="126" t="s">
        <v>194</v>
      </c>
      <c r="E228" s="127" t="s">
        <v>2724</v>
      </c>
      <c r="F228" s="128" t="s">
        <v>2725</v>
      </c>
      <c r="G228" s="129" t="s">
        <v>1695</v>
      </c>
      <c r="H228" s="130">
        <v>19</v>
      </c>
      <c r="I228" s="131"/>
      <c r="J228" s="132">
        <f>ROUND(I228*H228,2)</f>
        <v>0</v>
      </c>
      <c r="K228" s="133"/>
      <c r="L228" s="31"/>
      <c r="M228" s="134" t="s">
        <v>1</v>
      </c>
      <c r="N228" s="135" t="s">
        <v>41</v>
      </c>
      <c r="P228" s="136">
        <f>O228*H228</f>
        <v>0</v>
      </c>
      <c r="Q228" s="136">
        <v>0</v>
      </c>
      <c r="R228" s="136">
        <f>Q228*H228</f>
        <v>0</v>
      </c>
      <c r="S228" s="136">
        <v>0</v>
      </c>
      <c r="T228" s="137">
        <f>S228*H228</f>
        <v>0</v>
      </c>
      <c r="AR228" s="138" t="s">
        <v>198</v>
      </c>
      <c r="AT228" s="138" t="s">
        <v>194</v>
      </c>
      <c r="AU228" s="138" t="s">
        <v>84</v>
      </c>
      <c r="AY228" s="16" t="s">
        <v>193</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198</v>
      </c>
      <c r="BM228" s="138" t="s">
        <v>859</v>
      </c>
    </row>
    <row r="229" spans="2:65" s="1" customFormat="1" ht="19.5" x14ac:dyDescent="0.2">
      <c r="B229" s="31"/>
      <c r="D229" s="140" t="s">
        <v>199</v>
      </c>
      <c r="F229" s="141" t="s">
        <v>2725</v>
      </c>
      <c r="I229" s="142"/>
      <c r="L229" s="31"/>
      <c r="M229" s="143"/>
      <c r="T229" s="53"/>
      <c r="AT229" s="16" t="s">
        <v>199</v>
      </c>
      <c r="AU229" s="16" t="s">
        <v>84</v>
      </c>
    </row>
    <row r="230" spans="2:65" s="1" customFormat="1" ht="21.75" customHeight="1" x14ac:dyDescent="0.2">
      <c r="B230" s="31"/>
      <c r="C230" s="126" t="s">
        <v>343</v>
      </c>
      <c r="D230" s="126" t="s">
        <v>194</v>
      </c>
      <c r="E230" s="127" t="s">
        <v>2726</v>
      </c>
      <c r="F230" s="128" t="s">
        <v>2727</v>
      </c>
      <c r="G230" s="129" t="s">
        <v>1695</v>
      </c>
      <c r="H230" s="130">
        <v>16</v>
      </c>
      <c r="I230" s="131"/>
      <c r="J230" s="132">
        <f>ROUND(I230*H230,2)</f>
        <v>0</v>
      </c>
      <c r="K230" s="133"/>
      <c r="L230" s="31"/>
      <c r="M230" s="134" t="s">
        <v>1</v>
      </c>
      <c r="N230" s="135" t="s">
        <v>41</v>
      </c>
      <c r="P230" s="136">
        <f>O230*H230</f>
        <v>0</v>
      </c>
      <c r="Q230" s="136">
        <v>0</v>
      </c>
      <c r="R230" s="136">
        <f>Q230*H230</f>
        <v>0</v>
      </c>
      <c r="S230" s="136">
        <v>0</v>
      </c>
      <c r="T230" s="137">
        <f>S230*H230</f>
        <v>0</v>
      </c>
      <c r="AR230" s="138" t="s">
        <v>198</v>
      </c>
      <c r="AT230" s="138" t="s">
        <v>194</v>
      </c>
      <c r="AU230" s="138" t="s">
        <v>84</v>
      </c>
      <c r="AY230" s="16" t="s">
        <v>193</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198</v>
      </c>
      <c r="BM230" s="138" t="s">
        <v>605</v>
      </c>
    </row>
    <row r="231" spans="2:65" s="1" customFormat="1" x14ac:dyDescent="0.2">
      <c r="B231" s="31"/>
      <c r="D231" s="140" t="s">
        <v>199</v>
      </c>
      <c r="F231" s="141" t="s">
        <v>2727</v>
      </c>
      <c r="I231" s="142"/>
      <c r="L231" s="31"/>
      <c r="M231" s="143"/>
      <c r="T231" s="53"/>
      <c r="AT231" s="16" t="s">
        <v>199</v>
      </c>
      <c r="AU231" s="16" t="s">
        <v>84</v>
      </c>
    </row>
    <row r="232" spans="2:65" s="1" customFormat="1" ht="21.75" customHeight="1" x14ac:dyDescent="0.2">
      <c r="B232" s="31"/>
      <c r="C232" s="126" t="s">
        <v>529</v>
      </c>
      <c r="D232" s="126" t="s">
        <v>194</v>
      </c>
      <c r="E232" s="127" t="s">
        <v>2728</v>
      </c>
      <c r="F232" s="128" t="s">
        <v>2729</v>
      </c>
      <c r="G232" s="129" t="s">
        <v>1695</v>
      </c>
      <c r="H232" s="130">
        <v>3</v>
      </c>
      <c r="I232" s="131"/>
      <c r="J232" s="132">
        <f>ROUND(I232*H232,2)</f>
        <v>0</v>
      </c>
      <c r="K232" s="133"/>
      <c r="L232" s="31"/>
      <c r="M232" s="134" t="s">
        <v>1</v>
      </c>
      <c r="N232" s="135" t="s">
        <v>41</v>
      </c>
      <c r="P232" s="136">
        <f>O232*H232</f>
        <v>0</v>
      </c>
      <c r="Q232" s="136">
        <v>0</v>
      </c>
      <c r="R232" s="136">
        <f>Q232*H232</f>
        <v>0</v>
      </c>
      <c r="S232" s="136">
        <v>0</v>
      </c>
      <c r="T232" s="137">
        <f>S232*H232</f>
        <v>0</v>
      </c>
      <c r="AR232" s="138" t="s">
        <v>198</v>
      </c>
      <c r="AT232" s="138" t="s">
        <v>194</v>
      </c>
      <c r="AU232" s="138" t="s">
        <v>84</v>
      </c>
      <c r="AY232" s="16" t="s">
        <v>193</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198</v>
      </c>
      <c r="BM232" s="138" t="s">
        <v>876</v>
      </c>
    </row>
    <row r="233" spans="2:65" s="1" customFormat="1" x14ac:dyDescent="0.2">
      <c r="B233" s="31"/>
      <c r="D233" s="140" t="s">
        <v>199</v>
      </c>
      <c r="F233" s="141" t="s">
        <v>2729</v>
      </c>
      <c r="I233" s="142"/>
      <c r="L233" s="31"/>
      <c r="M233" s="143"/>
      <c r="T233" s="53"/>
      <c r="AT233" s="16" t="s">
        <v>199</v>
      </c>
      <c r="AU233" s="16" t="s">
        <v>84</v>
      </c>
    </row>
    <row r="234" spans="2:65" s="1" customFormat="1" ht="16.5" customHeight="1" x14ac:dyDescent="0.2">
      <c r="B234" s="31"/>
      <c r="C234" s="126" t="s">
        <v>351</v>
      </c>
      <c r="D234" s="126" t="s">
        <v>194</v>
      </c>
      <c r="E234" s="127" t="s">
        <v>2586</v>
      </c>
      <c r="F234" s="128" t="s">
        <v>2587</v>
      </c>
      <c r="G234" s="129" t="s">
        <v>304</v>
      </c>
      <c r="H234" s="130">
        <v>22</v>
      </c>
      <c r="I234" s="131"/>
      <c r="J234" s="132">
        <f>ROUND(I234*H234,2)</f>
        <v>0</v>
      </c>
      <c r="K234" s="133"/>
      <c r="L234" s="31"/>
      <c r="M234" s="134" t="s">
        <v>1</v>
      </c>
      <c r="N234" s="135" t="s">
        <v>41</v>
      </c>
      <c r="P234" s="136">
        <f>O234*H234</f>
        <v>0</v>
      </c>
      <c r="Q234" s="136">
        <v>0</v>
      </c>
      <c r="R234" s="136">
        <f>Q234*H234</f>
        <v>0</v>
      </c>
      <c r="S234" s="136">
        <v>0</v>
      </c>
      <c r="T234" s="137">
        <f>S234*H234</f>
        <v>0</v>
      </c>
      <c r="AR234" s="138" t="s">
        <v>198</v>
      </c>
      <c r="AT234" s="138" t="s">
        <v>194</v>
      </c>
      <c r="AU234" s="138" t="s">
        <v>84</v>
      </c>
      <c r="AY234" s="16" t="s">
        <v>193</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198</v>
      </c>
      <c r="BM234" s="138" t="s">
        <v>884</v>
      </c>
    </row>
    <row r="235" spans="2:65" s="1" customFormat="1" x14ac:dyDescent="0.2">
      <c r="B235" s="31"/>
      <c r="D235" s="140" t="s">
        <v>199</v>
      </c>
      <c r="F235" s="141" t="s">
        <v>2587</v>
      </c>
      <c r="I235" s="142"/>
      <c r="L235" s="31"/>
      <c r="M235" s="143"/>
      <c r="T235" s="53"/>
      <c r="AT235" s="16" t="s">
        <v>199</v>
      </c>
      <c r="AU235" s="16" t="s">
        <v>84</v>
      </c>
    </row>
    <row r="236" spans="2:65" s="1" customFormat="1" ht="24.2" customHeight="1" x14ac:dyDescent="0.2">
      <c r="B236" s="31"/>
      <c r="C236" s="126" t="s">
        <v>541</v>
      </c>
      <c r="D236" s="126" t="s">
        <v>194</v>
      </c>
      <c r="E236" s="127" t="s">
        <v>2730</v>
      </c>
      <c r="F236" s="128" t="s">
        <v>2731</v>
      </c>
      <c r="G236" s="129" t="s">
        <v>1695</v>
      </c>
      <c r="H236" s="130">
        <v>2</v>
      </c>
      <c r="I236" s="131"/>
      <c r="J236" s="132">
        <f>ROUND(I236*H236,2)</f>
        <v>0</v>
      </c>
      <c r="K236" s="133"/>
      <c r="L236" s="31"/>
      <c r="M236" s="134" t="s">
        <v>1</v>
      </c>
      <c r="N236" s="135" t="s">
        <v>41</v>
      </c>
      <c r="P236" s="136">
        <f>O236*H236</f>
        <v>0</v>
      </c>
      <c r="Q236" s="136">
        <v>0</v>
      </c>
      <c r="R236" s="136">
        <f>Q236*H236</f>
        <v>0</v>
      </c>
      <c r="S236" s="136">
        <v>0</v>
      </c>
      <c r="T236" s="137">
        <f>S236*H236</f>
        <v>0</v>
      </c>
      <c r="AR236" s="138" t="s">
        <v>198</v>
      </c>
      <c r="AT236" s="138" t="s">
        <v>194</v>
      </c>
      <c r="AU236" s="138" t="s">
        <v>84</v>
      </c>
      <c r="AY236" s="16" t="s">
        <v>193</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198</v>
      </c>
      <c r="BM236" s="138" t="s">
        <v>895</v>
      </c>
    </row>
    <row r="237" spans="2:65" s="1" customFormat="1" ht="19.5" x14ac:dyDescent="0.2">
      <c r="B237" s="31"/>
      <c r="D237" s="140" t="s">
        <v>199</v>
      </c>
      <c r="F237" s="141" t="s">
        <v>2731</v>
      </c>
      <c r="I237" s="142"/>
      <c r="L237" s="31"/>
      <c r="M237" s="143"/>
      <c r="T237" s="53"/>
      <c r="AT237" s="16" t="s">
        <v>199</v>
      </c>
      <c r="AU237" s="16" t="s">
        <v>84</v>
      </c>
    </row>
    <row r="238" spans="2:65" s="1" customFormat="1" ht="16.5" customHeight="1" x14ac:dyDescent="0.2">
      <c r="B238" s="31"/>
      <c r="C238" s="126" t="s">
        <v>355</v>
      </c>
      <c r="D238" s="126" t="s">
        <v>194</v>
      </c>
      <c r="E238" s="127" t="s">
        <v>2732</v>
      </c>
      <c r="F238" s="128" t="s">
        <v>2733</v>
      </c>
      <c r="G238" s="129" t="s">
        <v>304</v>
      </c>
      <c r="H238" s="130">
        <v>11</v>
      </c>
      <c r="I238" s="131"/>
      <c r="J238" s="132">
        <f>ROUND(I238*H238,2)</f>
        <v>0</v>
      </c>
      <c r="K238" s="133"/>
      <c r="L238" s="31"/>
      <c r="M238" s="134" t="s">
        <v>1</v>
      </c>
      <c r="N238" s="135" t="s">
        <v>41</v>
      </c>
      <c r="P238" s="136">
        <f>O238*H238</f>
        <v>0</v>
      </c>
      <c r="Q238" s="136">
        <v>0</v>
      </c>
      <c r="R238" s="136">
        <f>Q238*H238</f>
        <v>0</v>
      </c>
      <c r="S238" s="136">
        <v>0</v>
      </c>
      <c r="T238" s="137">
        <f>S238*H238</f>
        <v>0</v>
      </c>
      <c r="AR238" s="138" t="s">
        <v>198</v>
      </c>
      <c r="AT238" s="138" t="s">
        <v>194</v>
      </c>
      <c r="AU238" s="138" t="s">
        <v>84</v>
      </c>
      <c r="AY238" s="16" t="s">
        <v>193</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198</v>
      </c>
      <c r="BM238" s="138" t="s">
        <v>908</v>
      </c>
    </row>
    <row r="239" spans="2:65" s="1" customFormat="1" x14ac:dyDescent="0.2">
      <c r="B239" s="31"/>
      <c r="D239" s="140" t="s">
        <v>199</v>
      </c>
      <c r="F239" s="141" t="s">
        <v>2733</v>
      </c>
      <c r="I239" s="142"/>
      <c r="L239" s="31"/>
      <c r="M239" s="143"/>
      <c r="T239" s="53"/>
      <c r="AT239" s="16" t="s">
        <v>199</v>
      </c>
      <c r="AU239" s="16" t="s">
        <v>84</v>
      </c>
    </row>
    <row r="240" spans="2:65" s="1" customFormat="1" ht="16.5" customHeight="1" x14ac:dyDescent="0.2">
      <c r="B240" s="31"/>
      <c r="C240" s="126" t="s">
        <v>551</v>
      </c>
      <c r="D240" s="126" t="s">
        <v>194</v>
      </c>
      <c r="E240" s="127" t="s">
        <v>2337</v>
      </c>
      <c r="F240" s="128" t="s">
        <v>2338</v>
      </c>
      <c r="G240" s="129" t="s">
        <v>304</v>
      </c>
      <c r="H240" s="130">
        <v>5</v>
      </c>
      <c r="I240" s="131"/>
      <c r="J240" s="132">
        <f>ROUND(I240*H240,2)</f>
        <v>0</v>
      </c>
      <c r="K240" s="133"/>
      <c r="L240" s="31"/>
      <c r="M240" s="134" t="s">
        <v>1</v>
      </c>
      <c r="N240" s="135" t="s">
        <v>41</v>
      </c>
      <c r="P240" s="136">
        <f>O240*H240</f>
        <v>0</v>
      </c>
      <c r="Q240" s="136">
        <v>0</v>
      </c>
      <c r="R240" s="136">
        <f>Q240*H240</f>
        <v>0</v>
      </c>
      <c r="S240" s="136">
        <v>0</v>
      </c>
      <c r="T240" s="137">
        <f>S240*H240</f>
        <v>0</v>
      </c>
      <c r="AR240" s="138" t="s">
        <v>198</v>
      </c>
      <c r="AT240" s="138" t="s">
        <v>194</v>
      </c>
      <c r="AU240" s="138" t="s">
        <v>84</v>
      </c>
      <c r="AY240" s="16" t="s">
        <v>193</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198</v>
      </c>
      <c r="BM240" s="138" t="s">
        <v>916</v>
      </c>
    </row>
    <row r="241" spans="2:65" s="1" customFormat="1" x14ac:dyDescent="0.2">
      <c r="B241" s="31"/>
      <c r="D241" s="140" t="s">
        <v>199</v>
      </c>
      <c r="F241" s="141" t="s">
        <v>2338</v>
      </c>
      <c r="I241" s="142"/>
      <c r="L241" s="31"/>
      <c r="M241" s="143"/>
      <c r="T241" s="53"/>
      <c r="AT241" s="16" t="s">
        <v>199</v>
      </c>
      <c r="AU241" s="16" t="s">
        <v>84</v>
      </c>
    </row>
    <row r="242" spans="2:65" s="1" customFormat="1" ht="16.5" customHeight="1" x14ac:dyDescent="0.2">
      <c r="B242" s="31"/>
      <c r="C242" s="126" t="s">
        <v>361</v>
      </c>
      <c r="D242" s="126" t="s">
        <v>194</v>
      </c>
      <c r="E242" s="127" t="s">
        <v>2339</v>
      </c>
      <c r="F242" s="128" t="s">
        <v>2340</v>
      </c>
      <c r="G242" s="129" t="s">
        <v>304</v>
      </c>
      <c r="H242" s="130">
        <v>14</v>
      </c>
      <c r="I242" s="131"/>
      <c r="J242" s="132">
        <f>ROUND(I242*H242,2)</f>
        <v>0</v>
      </c>
      <c r="K242" s="133"/>
      <c r="L242" s="31"/>
      <c r="M242" s="134" t="s">
        <v>1</v>
      </c>
      <c r="N242" s="135" t="s">
        <v>41</v>
      </c>
      <c r="P242" s="136">
        <f>O242*H242</f>
        <v>0</v>
      </c>
      <c r="Q242" s="136">
        <v>0</v>
      </c>
      <c r="R242" s="136">
        <f>Q242*H242</f>
        <v>0</v>
      </c>
      <c r="S242" s="136">
        <v>0</v>
      </c>
      <c r="T242" s="137">
        <f>S242*H242</f>
        <v>0</v>
      </c>
      <c r="AR242" s="138" t="s">
        <v>198</v>
      </c>
      <c r="AT242" s="138" t="s">
        <v>194</v>
      </c>
      <c r="AU242" s="138" t="s">
        <v>84</v>
      </c>
      <c r="AY242" s="16" t="s">
        <v>193</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198</v>
      </c>
      <c r="BM242" s="138" t="s">
        <v>925</v>
      </c>
    </row>
    <row r="243" spans="2:65" s="1" customFormat="1" x14ac:dyDescent="0.2">
      <c r="B243" s="31"/>
      <c r="D243" s="140" t="s">
        <v>199</v>
      </c>
      <c r="F243" s="141" t="s">
        <v>2340</v>
      </c>
      <c r="I243" s="142"/>
      <c r="L243" s="31"/>
      <c r="M243" s="143"/>
      <c r="T243" s="53"/>
      <c r="AT243" s="16" t="s">
        <v>199</v>
      </c>
      <c r="AU243" s="16" t="s">
        <v>84</v>
      </c>
    </row>
    <row r="244" spans="2:65" s="1" customFormat="1" ht="16.5" customHeight="1" x14ac:dyDescent="0.2">
      <c r="B244" s="31"/>
      <c r="C244" s="126" t="s">
        <v>564</v>
      </c>
      <c r="D244" s="126" t="s">
        <v>194</v>
      </c>
      <c r="E244" s="127" t="s">
        <v>2341</v>
      </c>
      <c r="F244" s="128" t="s">
        <v>2342</v>
      </c>
      <c r="G244" s="129" t="s">
        <v>304</v>
      </c>
      <c r="H244" s="130">
        <v>14</v>
      </c>
      <c r="I244" s="131"/>
      <c r="J244" s="132">
        <f>ROUND(I244*H244,2)</f>
        <v>0</v>
      </c>
      <c r="K244" s="133"/>
      <c r="L244" s="31"/>
      <c r="M244" s="134" t="s">
        <v>1</v>
      </c>
      <c r="N244" s="135" t="s">
        <v>41</v>
      </c>
      <c r="P244" s="136">
        <f>O244*H244</f>
        <v>0</v>
      </c>
      <c r="Q244" s="136">
        <v>0</v>
      </c>
      <c r="R244" s="136">
        <f>Q244*H244</f>
        <v>0</v>
      </c>
      <c r="S244" s="136">
        <v>0</v>
      </c>
      <c r="T244" s="137">
        <f>S244*H244</f>
        <v>0</v>
      </c>
      <c r="AR244" s="138" t="s">
        <v>198</v>
      </c>
      <c r="AT244" s="138" t="s">
        <v>194</v>
      </c>
      <c r="AU244" s="138" t="s">
        <v>84</v>
      </c>
      <c r="AY244" s="16" t="s">
        <v>193</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198</v>
      </c>
      <c r="BM244" s="138" t="s">
        <v>937</v>
      </c>
    </row>
    <row r="245" spans="2:65" s="1" customFormat="1" x14ac:dyDescent="0.2">
      <c r="B245" s="31"/>
      <c r="D245" s="140" t="s">
        <v>199</v>
      </c>
      <c r="F245" s="141" t="s">
        <v>2342</v>
      </c>
      <c r="I245" s="142"/>
      <c r="L245" s="31"/>
      <c r="M245" s="143"/>
      <c r="T245" s="53"/>
      <c r="AT245" s="16" t="s">
        <v>199</v>
      </c>
      <c r="AU245" s="16" t="s">
        <v>84</v>
      </c>
    </row>
    <row r="246" spans="2:65" s="1" customFormat="1" ht="21.75" customHeight="1" x14ac:dyDescent="0.2">
      <c r="B246" s="31"/>
      <c r="C246" s="126" t="s">
        <v>367</v>
      </c>
      <c r="D246" s="126" t="s">
        <v>194</v>
      </c>
      <c r="E246" s="127" t="s">
        <v>2349</v>
      </c>
      <c r="F246" s="128" t="s">
        <v>2350</v>
      </c>
      <c r="G246" s="129" t="s">
        <v>304</v>
      </c>
      <c r="H246" s="130">
        <v>1</v>
      </c>
      <c r="I246" s="131"/>
      <c r="J246" s="132">
        <f>ROUND(I246*H246,2)</f>
        <v>0</v>
      </c>
      <c r="K246" s="133"/>
      <c r="L246" s="31"/>
      <c r="M246" s="134" t="s">
        <v>1</v>
      </c>
      <c r="N246" s="135" t="s">
        <v>41</v>
      </c>
      <c r="P246" s="136">
        <f>O246*H246</f>
        <v>0</v>
      </c>
      <c r="Q246" s="136">
        <v>0</v>
      </c>
      <c r="R246" s="136">
        <f>Q246*H246</f>
        <v>0</v>
      </c>
      <c r="S246" s="136">
        <v>0</v>
      </c>
      <c r="T246" s="137">
        <f>S246*H246</f>
        <v>0</v>
      </c>
      <c r="AR246" s="138" t="s">
        <v>198</v>
      </c>
      <c r="AT246" s="138" t="s">
        <v>194</v>
      </c>
      <c r="AU246" s="138" t="s">
        <v>84</v>
      </c>
      <c r="AY246" s="16" t="s">
        <v>193</v>
      </c>
      <c r="BE246" s="139">
        <f>IF(N246="základní",J246,0)</f>
        <v>0</v>
      </c>
      <c r="BF246" s="139">
        <f>IF(N246="snížená",J246,0)</f>
        <v>0</v>
      </c>
      <c r="BG246" s="139">
        <f>IF(N246="zákl. přenesená",J246,0)</f>
        <v>0</v>
      </c>
      <c r="BH246" s="139">
        <f>IF(N246="sníž. přenesená",J246,0)</f>
        <v>0</v>
      </c>
      <c r="BI246" s="139">
        <f>IF(N246="nulová",J246,0)</f>
        <v>0</v>
      </c>
      <c r="BJ246" s="16" t="s">
        <v>84</v>
      </c>
      <c r="BK246" s="139">
        <f>ROUND(I246*H246,2)</f>
        <v>0</v>
      </c>
      <c r="BL246" s="16" t="s">
        <v>198</v>
      </c>
      <c r="BM246" s="138" t="s">
        <v>611</v>
      </c>
    </row>
    <row r="247" spans="2:65" s="1" customFormat="1" x14ac:dyDescent="0.2">
      <c r="B247" s="31"/>
      <c r="D247" s="140" t="s">
        <v>199</v>
      </c>
      <c r="F247" s="141" t="s">
        <v>2350</v>
      </c>
      <c r="I247" s="142"/>
      <c r="L247" s="31"/>
      <c r="M247" s="143"/>
      <c r="T247" s="53"/>
      <c r="AT247" s="16" t="s">
        <v>199</v>
      </c>
      <c r="AU247" s="16" t="s">
        <v>84</v>
      </c>
    </row>
    <row r="248" spans="2:65" s="1" customFormat="1" ht="16.5" customHeight="1" x14ac:dyDescent="0.2">
      <c r="B248" s="31"/>
      <c r="C248" s="126" t="s">
        <v>578</v>
      </c>
      <c r="D248" s="126" t="s">
        <v>194</v>
      </c>
      <c r="E248" s="127" t="s">
        <v>2327</v>
      </c>
      <c r="F248" s="128" t="s">
        <v>2328</v>
      </c>
      <c r="G248" s="129" t="s">
        <v>304</v>
      </c>
      <c r="H248" s="130">
        <v>6</v>
      </c>
      <c r="I248" s="131"/>
      <c r="J248" s="132">
        <f>ROUND(I248*H248,2)</f>
        <v>0</v>
      </c>
      <c r="K248" s="133"/>
      <c r="L248" s="31"/>
      <c r="M248" s="134" t="s">
        <v>1</v>
      </c>
      <c r="N248" s="135" t="s">
        <v>41</v>
      </c>
      <c r="P248" s="136">
        <f>O248*H248</f>
        <v>0</v>
      </c>
      <c r="Q248" s="136">
        <v>0</v>
      </c>
      <c r="R248" s="136">
        <f>Q248*H248</f>
        <v>0</v>
      </c>
      <c r="S248" s="136">
        <v>0</v>
      </c>
      <c r="T248" s="137">
        <f>S248*H248</f>
        <v>0</v>
      </c>
      <c r="AR248" s="138" t="s">
        <v>198</v>
      </c>
      <c r="AT248" s="138" t="s">
        <v>194</v>
      </c>
      <c r="AU248" s="138" t="s">
        <v>84</v>
      </c>
      <c r="AY248" s="16" t="s">
        <v>193</v>
      </c>
      <c r="BE248" s="139">
        <f>IF(N248="základní",J248,0)</f>
        <v>0</v>
      </c>
      <c r="BF248" s="139">
        <f>IF(N248="snížená",J248,0)</f>
        <v>0</v>
      </c>
      <c r="BG248" s="139">
        <f>IF(N248="zákl. přenesená",J248,0)</f>
        <v>0</v>
      </c>
      <c r="BH248" s="139">
        <f>IF(N248="sníž. přenesená",J248,0)</f>
        <v>0</v>
      </c>
      <c r="BI248" s="139">
        <f>IF(N248="nulová",J248,0)</f>
        <v>0</v>
      </c>
      <c r="BJ248" s="16" t="s">
        <v>84</v>
      </c>
      <c r="BK248" s="139">
        <f>ROUND(I248*H248,2)</f>
        <v>0</v>
      </c>
      <c r="BL248" s="16" t="s">
        <v>198</v>
      </c>
      <c r="BM248" s="138" t="s">
        <v>616</v>
      </c>
    </row>
    <row r="249" spans="2:65" s="1" customFormat="1" x14ac:dyDescent="0.2">
      <c r="B249" s="31"/>
      <c r="D249" s="140" t="s">
        <v>199</v>
      </c>
      <c r="F249" s="141" t="s">
        <v>2328</v>
      </c>
      <c r="I249" s="142"/>
      <c r="L249" s="31"/>
      <c r="M249" s="143"/>
      <c r="T249" s="53"/>
      <c r="AT249" s="16" t="s">
        <v>199</v>
      </c>
      <c r="AU249" s="16" t="s">
        <v>84</v>
      </c>
    </row>
    <row r="250" spans="2:65" s="1" customFormat="1" ht="21.75" customHeight="1" x14ac:dyDescent="0.2">
      <c r="B250" s="31"/>
      <c r="C250" s="126" t="s">
        <v>585</v>
      </c>
      <c r="D250" s="126" t="s">
        <v>194</v>
      </c>
      <c r="E250" s="127" t="s">
        <v>2734</v>
      </c>
      <c r="F250" s="128" t="s">
        <v>2735</v>
      </c>
      <c r="G250" s="129" t="s">
        <v>246</v>
      </c>
      <c r="H250" s="130">
        <v>35</v>
      </c>
      <c r="I250" s="131"/>
      <c r="J250" s="132">
        <f>ROUND(I250*H250,2)</f>
        <v>0</v>
      </c>
      <c r="K250" s="133"/>
      <c r="L250" s="31"/>
      <c r="M250" s="134" t="s">
        <v>1</v>
      </c>
      <c r="N250" s="135" t="s">
        <v>41</v>
      </c>
      <c r="P250" s="136">
        <f>O250*H250</f>
        <v>0</v>
      </c>
      <c r="Q250" s="136">
        <v>0</v>
      </c>
      <c r="R250" s="136">
        <f>Q250*H250</f>
        <v>0</v>
      </c>
      <c r="S250" s="136">
        <v>0</v>
      </c>
      <c r="T250" s="137">
        <f>S250*H250</f>
        <v>0</v>
      </c>
      <c r="AR250" s="138" t="s">
        <v>198</v>
      </c>
      <c r="AT250" s="138" t="s">
        <v>194</v>
      </c>
      <c r="AU250" s="138" t="s">
        <v>84</v>
      </c>
      <c r="AY250" s="16" t="s">
        <v>193</v>
      </c>
      <c r="BE250" s="139">
        <f>IF(N250="základní",J250,0)</f>
        <v>0</v>
      </c>
      <c r="BF250" s="139">
        <f>IF(N250="snížená",J250,0)</f>
        <v>0</v>
      </c>
      <c r="BG250" s="139">
        <f>IF(N250="zákl. přenesená",J250,0)</f>
        <v>0</v>
      </c>
      <c r="BH250" s="139">
        <f>IF(N250="sníž. přenesená",J250,0)</f>
        <v>0</v>
      </c>
      <c r="BI250" s="139">
        <f>IF(N250="nulová",J250,0)</f>
        <v>0</v>
      </c>
      <c r="BJ250" s="16" t="s">
        <v>84</v>
      </c>
      <c r="BK250" s="139">
        <f>ROUND(I250*H250,2)</f>
        <v>0</v>
      </c>
      <c r="BL250" s="16" t="s">
        <v>198</v>
      </c>
      <c r="BM250" s="138" t="s">
        <v>641</v>
      </c>
    </row>
    <row r="251" spans="2:65" s="1" customFormat="1" x14ac:dyDescent="0.2">
      <c r="B251" s="31"/>
      <c r="D251" s="140" t="s">
        <v>199</v>
      </c>
      <c r="F251" s="141" t="s">
        <v>2735</v>
      </c>
      <c r="I251" s="142"/>
      <c r="L251" s="31"/>
      <c r="M251" s="143"/>
      <c r="T251" s="53"/>
      <c r="AT251" s="16" t="s">
        <v>199</v>
      </c>
      <c r="AU251" s="16" t="s">
        <v>84</v>
      </c>
    </row>
    <row r="252" spans="2:65" s="1" customFormat="1" ht="44.25" customHeight="1" x14ac:dyDescent="0.2">
      <c r="B252" s="31"/>
      <c r="C252" s="126" t="s">
        <v>589</v>
      </c>
      <c r="D252" s="126" t="s">
        <v>194</v>
      </c>
      <c r="E252" s="127" t="s">
        <v>2736</v>
      </c>
      <c r="F252" s="128" t="s">
        <v>2737</v>
      </c>
      <c r="G252" s="129" t="s">
        <v>2040</v>
      </c>
      <c r="H252" s="130">
        <v>1</v>
      </c>
      <c r="I252" s="131"/>
      <c r="J252" s="132">
        <f>ROUND(I252*H252,2)</f>
        <v>0</v>
      </c>
      <c r="K252" s="133"/>
      <c r="L252" s="31"/>
      <c r="M252" s="134" t="s">
        <v>1</v>
      </c>
      <c r="N252" s="135" t="s">
        <v>41</v>
      </c>
      <c r="P252" s="136">
        <f>O252*H252</f>
        <v>0</v>
      </c>
      <c r="Q252" s="136">
        <v>0</v>
      </c>
      <c r="R252" s="136">
        <f>Q252*H252</f>
        <v>0</v>
      </c>
      <c r="S252" s="136">
        <v>0</v>
      </c>
      <c r="T252" s="137">
        <f>S252*H252</f>
        <v>0</v>
      </c>
      <c r="AR252" s="138" t="s">
        <v>198</v>
      </c>
      <c r="AT252" s="138" t="s">
        <v>194</v>
      </c>
      <c r="AU252" s="138" t="s">
        <v>84</v>
      </c>
      <c r="AY252" s="16" t="s">
        <v>193</v>
      </c>
      <c r="BE252" s="139">
        <f>IF(N252="základní",J252,0)</f>
        <v>0</v>
      </c>
      <c r="BF252" s="139">
        <f>IF(N252="snížená",J252,0)</f>
        <v>0</v>
      </c>
      <c r="BG252" s="139">
        <f>IF(N252="zákl. přenesená",J252,0)</f>
        <v>0</v>
      </c>
      <c r="BH252" s="139">
        <f>IF(N252="sníž. přenesená",J252,0)</f>
        <v>0</v>
      </c>
      <c r="BI252" s="139">
        <f>IF(N252="nulová",J252,0)</f>
        <v>0</v>
      </c>
      <c r="BJ252" s="16" t="s">
        <v>84</v>
      </c>
      <c r="BK252" s="139">
        <f>ROUND(I252*H252,2)</f>
        <v>0</v>
      </c>
      <c r="BL252" s="16" t="s">
        <v>198</v>
      </c>
      <c r="BM252" s="138" t="s">
        <v>649</v>
      </c>
    </row>
    <row r="253" spans="2:65" s="1" customFormat="1" ht="29.25" x14ac:dyDescent="0.2">
      <c r="B253" s="31"/>
      <c r="D253" s="140" t="s">
        <v>199</v>
      </c>
      <c r="F253" s="141" t="s">
        <v>2737</v>
      </c>
      <c r="I253" s="142"/>
      <c r="L253" s="31"/>
      <c r="M253" s="143"/>
      <c r="T253" s="53"/>
      <c r="AT253" s="16" t="s">
        <v>199</v>
      </c>
      <c r="AU253" s="16" t="s">
        <v>84</v>
      </c>
    </row>
    <row r="254" spans="2:65" s="1" customFormat="1" ht="16.5" customHeight="1" x14ac:dyDescent="0.2">
      <c r="B254" s="31"/>
      <c r="C254" s="126" t="s">
        <v>596</v>
      </c>
      <c r="D254" s="126" t="s">
        <v>194</v>
      </c>
      <c r="E254" s="127" t="s">
        <v>2738</v>
      </c>
      <c r="F254" s="128" t="s">
        <v>2739</v>
      </c>
      <c r="G254" s="129" t="s">
        <v>304</v>
      </c>
      <c r="H254" s="130">
        <v>1</v>
      </c>
      <c r="I254" s="131"/>
      <c r="J254" s="132">
        <f>ROUND(I254*H254,2)</f>
        <v>0</v>
      </c>
      <c r="K254" s="133"/>
      <c r="L254" s="31"/>
      <c r="M254" s="134" t="s">
        <v>1</v>
      </c>
      <c r="N254" s="135" t="s">
        <v>41</v>
      </c>
      <c r="P254" s="136">
        <f>O254*H254</f>
        <v>0</v>
      </c>
      <c r="Q254" s="136">
        <v>0</v>
      </c>
      <c r="R254" s="136">
        <f>Q254*H254</f>
        <v>0</v>
      </c>
      <c r="S254" s="136">
        <v>0</v>
      </c>
      <c r="T254" s="137">
        <f>S254*H254</f>
        <v>0</v>
      </c>
      <c r="AR254" s="138" t="s">
        <v>198</v>
      </c>
      <c r="AT254" s="138" t="s">
        <v>194</v>
      </c>
      <c r="AU254" s="138" t="s">
        <v>84</v>
      </c>
      <c r="AY254" s="16" t="s">
        <v>193</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198</v>
      </c>
      <c r="BM254" s="138" t="s">
        <v>655</v>
      </c>
    </row>
    <row r="255" spans="2:65" s="1" customFormat="1" x14ac:dyDescent="0.2">
      <c r="B255" s="31"/>
      <c r="D255" s="140" t="s">
        <v>199</v>
      </c>
      <c r="F255" s="141" t="s">
        <v>2739</v>
      </c>
      <c r="I255" s="142"/>
      <c r="L255" s="31"/>
      <c r="M255" s="143"/>
      <c r="T255" s="53"/>
      <c r="AT255" s="16" t="s">
        <v>199</v>
      </c>
      <c r="AU255" s="16" t="s">
        <v>84</v>
      </c>
    </row>
    <row r="256" spans="2:65" s="1" customFormat="1" ht="33" customHeight="1" x14ac:dyDescent="0.2">
      <c r="B256" s="31"/>
      <c r="C256" s="126" t="s">
        <v>602</v>
      </c>
      <c r="D256" s="126" t="s">
        <v>194</v>
      </c>
      <c r="E256" s="127" t="s">
        <v>2740</v>
      </c>
      <c r="F256" s="128" t="s">
        <v>2741</v>
      </c>
      <c r="G256" s="129" t="s">
        <v>246</v>
      </c>
      <c r="H256" s="130">
        <v>60</v>
      </c>
      <c r="I256" s="131"/>
      <c r="J256" s="132">
        <f>ROUND(I256*H256,2)</f>
        <v>0</v>
      </c>
      <c r="K256" s="133"/>
      <c r="L256" s="31"/>
      <c r="M256" s="134" t="s">
        <v>1</v>
      </c>
      <c r="N256" s="135" t="s">
        <v>41</v>
      </c>
      <c r="P256" s="136">
        <f>O256*H256</f>
        <v>0</v>
      </c>
      <c r="Q256" s="136">
        <v>0</v>
      </c>
      <c r="R256" s="136">
        <f>Q256*H256</f>
        <v>0</v>
      </c>
      <c r="S256" s="136">
        <v>0</v>
      </c>
      <c r="T256" s="137">
        <f>S256*H256</f>
        <v>0</v>
      </c>
      <c r="AR256" s="138" t="s">
        <v>198</v>
      </c>
      <c r="AT256" s="138" t="s">
        <v>194</v>
      </c>
      <c r="AU256" s="138" t="s">
        <v>84</v>
      </c>
      <c r="AY256" s="16" t="s">
        <v>193</v>
      </c>
      <c r="BE256" s="139">
        <f>IF(N256="základní",J256,0)</f>
        <v>0</v>
      </c>
      <c r="BF256" s="139">
        <f>IF(N256="snížená",J256,0)</f>
        <v>0</v>
      </c>
      <c r="BG256" s="139">
        <f>IF(N256="zákl. přenesená",J256,0)</f>
        <v>0</v>
      </c>
      <c r="BH256" s="139">
        <f>IF(N256="sníž. přenesená",J256,0)</f>
        <v>0</v>
      </c>
      <c r="BI256" s="139">
        <f>IF(N256="nulová",J256,0)</f>
        <v>0</v>
      </c>
      <c r="BJ256" s="16" t="s">
        <v>84</v>
      </c>
      <c r="BK256" s="139">
        <f>ROUND(I256*H256,2)</f>
        <v>0</v>
      </c>
      <c r="BL256" s="16" t="s">
        <v>198</v>
      </c>
      <c r="BM256" s="138" t="s">
        <v>660</v>
      </c>
    </row>
    <row r="257" spans="2:65" s="1" customFormat="1" ht="19.5" x14ac:dyDescent="0.2">
      <c r="B257" s="31"/>
      <c r="D257" s="140" t="s">
        <v>199</v>
      </c>
      <c r="F257" s="141" t="s">
        <v>2741</v>
      </c>
      <c r="I257" s="142"/>
      <c r="L257" s="31"/>
      <c r="M257" s="143"/>
      <c r="T257" s="53"/>
      <c r="AT257" s="16" t="s">
        <v>199</v>
      </c>
      <c r="AU257" s="16" t="s">
        <v>84</v>
      </c>
    </row>
    <row r="258" spans="2:65" s="1" customFormat="1" ht="24.2" customHeight="1" x14ac:dyDescent="0.2">
      <c r="B258" s="31"/>
      <c r="C258" s="126" t="s">
        <v>608</v>
      </c>
      <c r="D258" s="126" t="s">
        <v>194</v>
      </c>
      <c r="E258" s="127" t="s">
        <v>2742</v>
      </c>
      <c r="F258" s="128" t="s">
        <v>2743</v>
      </c>
      <c r="G258" s="129" t="s">
        <v>1695</v>
      </c>
      <c r="H258" s="130">
        <v>5</v>
      </c>
      <c r="I258" s="131"/>
      <c r="J258" s="132">
        <f>ROUND(I258*H258,2)</f>
        <v>0</v>
      </c>
      <c r="K258" s="133"/>
      <c r="L258" s="31"/>
      <c r="M258" s="134" t="s">
        <v>1</v>
      </c>
      <c r="N258" s="135" t="s">
        <v>41</v>
      </c>
      <c r="P258" s="136">
        <f>O258*H258</f>
        <v>0</v>
      </c>
      <c r="Q258" s="136">
        <v>0</v>
      </c>
      <c r="R258" s="136">
        <f>Q258*H258</f>
        <v>0</v>
      </c>
      <c r="S258" s="136">
        <v>0</v>
      </c>
      <c r="T258" s="137">
        <f>S258*H258</f>
        <v>0</v>
      </c>
      <c r="AR258" s="138" t="s">
        <v>198</v>
      </c>
      <c r="AT258" s="138" t="s">
        <v>194</v>
      </c>
      <c r="AU258" s="138" t="s">
        <v>84</v>
      </c>
      <c r="AY258" s="16" t="s">
        <v>193</v>
      </c>
      <c r="BE258" s="139">
        <f>IF(N258="základní",J258,0)</f>
        <v>0</v>
      </c>
      <c r="BF258" s="139">
        <f>IF(N258="snížená",J258,0)</f>
        <v>0</v>
      </c>
      <c r="BG258" s="139">
        <f>IF(N258="zákl. přenesená",J258,0)</f>
        <v>0</v>
      </c>
      <c r="BH258" s="139">
        <f>IF(N258="sníž. přenesená",J258,0)</f>
        <v>0</v>
      </c>
      <c r="BI258" s="139">
        <f>IF(N258="nulová",J258,0)</f>
        <v>0</v>
      </c>
      <c r="BJ258" s="16" t="s">
        <v>84</v>
      </c>
      <c r="BK258" s="139">
        <f>ROUND(I258*H258,2)</f>
        <v>0</v>
      </c>
      <c r="BL258" s="16" t="s">
        <v>198</v>
      </c>
      <c r="BM258" s="138" t="s">
        <v>664</v>
      </c>
    </row>
    <row r="259" spans="2:65" s="1" customFormat="1" ht="19.5" x14ac:dyDescent="0.2">
      <c r="B259" s="31"/>
      <c r="D259" s="140" t="s">
        <v>199</v>
      </c>
      <c r="F259" s="141" t="s">
        <v>2743</v>
      </c>
      <c r="I259" s="142"/>
      <c r="L259" s="31"/>
      <c r="M259" s="143"/>
      <c r="T259" s="53"/>
      <c r="AT259" s="16" t="s">
        <v>199</v>
      </c>
      <c r="AU259" s="16" t="s">
        <v>84</v>
      </c>
    </row>
    <row r="260" spans="2:65" s="1" customFormat="1" ht="16.5" customHeight="1" x14ac:dyDescent="0.2">
      <c r="B260" s="31"/>
      <c r="C260" s="126" t="s">
        <v>613</v>
      </c>
      <c r="D260" s="126" t="s">
        <v>194</v>
      </c>
      <c r="E260" s="127" t="s">
        <v>2744</v>
      </c>
      <c r="F260" s="128" t="s">
        <v>2745</v>
      </c>
      <c r="G260" s="129" t="s">
        <v>246</v>
      </c>
      <c r="H260" s="130">
        <v>55</v>
      </c>
      <c r="I260" s="131"/>
      <c r="J260" s="132">
        <f>ROUND(I260*H260,2)</f>
        <v>0</v>
      </c>
      <c r="K260" s="133"/>
      <c r="L260" s="31"/>
      <c r="M260" s="134" t="s">
        <v>1</v>
      </c>
      <c r="N260" s="135" t="s">
        <v>41</v>
      </c>
      <c r="P260" s="136">
        <f>O260*H260</f>
        <v>0</v>
      </c>
      <c r="Q260" s="136">
        <v>0</v>
      </c>
      <c r="R260" s="136">
        <f>Q260*H260</f>
        <v>0</v>
      </c>
      <c r="S260" s="136">
        <v>0</v>
      </c>
      <c r="T260" s="137">
        <f>S260*H260</f>
        <v>0</v>
      </c>
      <c r="AR260" s="138" t="s">
        <v>198</v>
      </c>
      <c r="AT260" s="138" t="s">
        <v>194</v>
      </c>
      <c r="AU260" s="138" t="s">
        <v>84</v>
      </c>
      <c r="AY260" s="16" t="s">
        <v>193</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198</v>
      </c>
      <c r="BM260" s="138" t="s">
        <v>669</v>
      </c>
    </row>
    <row r="261" spans="2:65" s="1" customFormat="1" x14ac:dyDescent="0.2">
      <c r="B261" s="31"/>
      <c r="D261" s="140" t="s">
        <v>199</v>
      </c>
      <c r="F261" s="141" t="s">
        <v>2745</v>
      </c>
      <c r="I261" s="142"/>
      <c r="L261" s="31"/>
      <c r="M261" s="143"/>
      <c r="T261" s="53"/>
      <c r="AT261" s="16" t="s">
        <v>199</v>
      </c>
      <c r="AU261" s="16" t="s">
        <v>84</v>
      </c>
    </row>
    <row r="262" spans="2:65" s="1" customFormat="1" ht="16.5" customHeight="1" x14ac:dyDescent="0.2">
      <c r="B262" s="31"/>
      <c r="C262" s="126" t="s">
        <v>461</v>
      </c>
      <c r="D262" s="126" t="s">
        <v>194</v>
      </c>
      <c r="E262" s="127" t="s">
        <v>2746</v>
      </c>
      <c r="F262" s="128" t="s">
        <v>2747</v>
      </c>
      <c r="G262" s="129" t="s">
        <v>246</v>
      </c>
      <c r="H262" s="130">
        <v>10</v>
      </c>
      <c r="I262" s="131"/>
      <c r="J262" s="132">
        <f>ROUND(I262*H262,2)</f>
        <v>0</v>
      </c>
      <c r="K262" s="133"/>
      <c r="L262" s="31"/>
      <c r="M262" s="134" t="s">
        <v>1</v>
      </c>
      <c r="N262" s="135" t="s">
        <v>41</v>
      </c>
      <c r="P262" s="136">
        <f>O262*H262</f>
        <v>0</v>
      </c>
      <c r="Q262" s="136">
        <v>0</v>
      </c>
      <c r="R262" s="136">
        <f>Q262*H262</f>
        <v>0</v>
      </c>
      <c r="S262" s="136">
        <v>0</v>
      </c>
      <c r="T262" s="137">
        <f>S262*H262</f>
        <v>0</v>
      </c>
      <c r="AR262" s="138" t="s">
        <v>198</v>
      </c>
      <c r="AT262" s="138" t="s">
        <v>194</v>
      </c>
      <c r="AU262" s="138" t="s">
        <v>84</v>
      </c>
      <c r="AY262" s="16" t="s">
        <v>193</v>
      </c>
      <c r="BE262" s="139">
        <f>IF(N262="základní",J262,0)</f>
        <v>0</v>
      </c>
      <c r="BF262" s="139">
        <f>IF(N262="snížená",J262,0)</f>
        <v>0</v>
      </c>
      <c r="BG262" s="139">
        <f>IF(N262="zákl. přenesená",J262,0)</f>
        <v>0</v>
      </c>
      <c r="BH262" s="139">
        <f>IF(N262="sníž. přenesená",J262,0)</f>
        <v>0</v>
      </c>
      <c r="BI262" s="139">
        <f>IF(N262="nulová",J262,0)</f>
        <v>0</v>
      </c>
      <c r="BJ262" s="16" t="s">
        <v>84</v>
      </c>
      <c r="BK262" s="139">
        <f>ROUND(I262*H262,2)</f>
        <v>0</v>
      </c>
      <c r="BL262" s="16" t="s">
        <v>198</v>
      </c>
      <c r="BM262" s="138" t="s">
        <v>673</v>
      </c>
    </row>
    <row r="263" spans="2:65" s="1" customFormat="1" x14ac:dyDescent="0.2">
      <c r="B263" s="31"/>
      <c r="D263" s="140" t="s">
        <v>199</v>
      </c>
      <c r="F263" s="141" t="s">
        <v>2747</v>
      </c>
      <c r="I263" s="142"/>
      <c r="L263" s="31"/>
      <c r="M263" s="143"/>
      <c r="T263" s="53"/>
      <c r="AT263" s="16" t="s">
        <v>199</v>
      </c>
      <c r="AU263" s="16" t="s">
        <v>84</v>
      </c>
    </row>
    <row r="264" spans="2:65" s="1" customFormat="1" ht="16.5" customHeight="1" x14ac:dyDescent="0.2">
      <c r="B264" s="31"/>
      <c r="C264" s="126" t="s">
        <v>646</v>
      </c>
      <c r="D264" s="126" t="s">
        <v>194</v>
      </c>
      <c r="E264" s="127" t="s">
        <v>2423</v>
      </c>
      <c r="F264" s="128" t="s">
        <v>2424</v>
      </c>
      <c r="G264" s="129" t="s">
        <v>222</v>
      </c>
      <c r="H264" s="130">
        <v>0.02</v>
      </c>
      <c r="I264" s="131"/>
      <c r="J264" s="132">
        <f>ROUND(I264*H264,2)</f>
        <v>0</v>
      </c>
      <c r="K264" s="133"/>
      <c r="L264" s="31"/>
      <c r="M264" s="134" t="s">
        <v>1</v>
      </c>
      <c r="N264" s="135" t="s">
        <v>41</v>
      </c>
      <c r="P264" s="136">
        <f>O264*H264</f>
        <v>0</v>
      </c>
      <c r="Q264" s="136">
        <v>0</v>
      </c>
      <c r="R264" s="136">
        <f>Q264*H264</f>
        <v>0</v>
      </c>
      <c r="S264" s="136">
        <v>0</v>
      </c>
      <c r="T264" s="137">
        <f>S264*H264</f>
        <v>0</v>
      </c>
      <c r="AR264" s="138" t="s">
        <v>198</v>
      </c>
      <c r="AT264" s="138" t="s">
        <v>194</v>
      </c>
      <c r="AU264" s="138" t="s">
        <v>84</v>
      </c>
      <c r="AY264" s="16" t="s">
        <v>193</v>
      </c>
      <c r="BE264" s="139">
        <f>IF(N264="základní",J264,0)</f>
        <v>0</v>
      </c>
      <c r="BF264" s="139">
        <f>IF(N264="snížená",J264,0)</f>
        <v>0</v>
      </c>
      <c r="BG264" s="139">
        <f>IF(N264="zákl. přenesená",J264,0)</f>
        <v>0</v>
      </c>
      <c r="BH264" s="139">
        <f>IF(N264="sníž. přenesená",J264,0)</f>
        <v>0</v>
      </c>
      <c r="BI264" s="139">
        <f>IF(N264="nulová",J264,0)</f>
        <v>0</v>
      </c>
      <c r="BJ264" s="16" t="s">
        <v>84</v>
      </c>
      <c r="BK264" s="139">
        <f>ROUND(I264*H264,2)</f>
        <v>0</v>
      </c>
      <c r="BL264" s="16" t="s">
        <v>198</v>
      </c>
      <c r="BM264" s="138" t="s">
        <v>677</v>
      </c>
    </row>
    <row r="265" spans="2:65" s="1" customFormat="1" x14ac:dyDescent="0.2">
      <c r="B265" s="31"/>
      <c r="D265" s="140" t="s">
        <v>199</v>
      </c>
      <c r="F265" s="141" t="s">
        <v>2424</v>
      </c>
      <c r="I265" s="142"/>
      <c r="L265" s="31"/>
      <c r="M265" s="143"/>
      <c r="T265" s="53"/>
      <c r="AT265" s="16" t="s">
        <v>199</v>
      </c>
      <c r="AU265" s="16" t="s">
        <v>84</v>
      </c>
    </row>
    <row r="266" spans="2:65" s="10" customFormat="1" ht="25.9" customHeight="1" x14ac:dyDescent="0.2">
      <c r="B266" s="116"/>
      <c r="D266" s="117" t="s">
        <v>75</v>
      </c>
      <c r="E266" s="118" t="s">
        <v>2748</v>
      </c>
      <c r="F266" s="118" t="s">
        <v>139</v>
      </c>
      <c r="I266" s="119"/>
      <c r="J266" s="120">
        <f>BK266</f>
        <v>0</v>
      </c>
      <c r="L266" s="116"/>
      <c r="M266" s="121"/>
      <c r="P266" s="122">
        <f>SUM(P267:P276)</f>
        <v>0</v>
      </c>
      <c r="R266" s="122">
        <f>SUM(R267:R276)</f>
        <v>0</v>
      </c>
      <c r="T266" s="123">
        <f>SUM(T267:T276)</f>
        <v>0</v>
      </c>
      <c r="AR266" s="117" t="s">
        <v>84</v>
      </c>
      <c r="AT266" s="124" t="s">
        <v>75</v>
      </c>
      <c r="AU266" s="124" t="s">
        <v>76</v>
      </c>
      <c r="AY266" s="117" t="s">
        <v>193</v>
      </c>
      <c r="BK266" s="125">
        <f>SUM(BK267:BK276)</f>
        <v>0</v>
      </c>
    </row>
    <row r="267" spans="2:65" s="1" customFormat="1" ht="24.2" customHeight="1" x14ac:dyDescent="0.2">
      <c r="B267" s="31"/>
      <c r="C267" s="126" t="s">
        <v>473</v>
      </c>
      <c r="D267" s="126" t="s">
        <v>194</v>
      </c>
      <c r="E267" s="127" t="s">
        <v>2425</v>
      </c>
      <c r="F267" s="128" t="s">
        <v>2426</v>
      </c>
      <c r="G267" s="129" t="s">
        <v>2040</v>
      </c>
      <c r="H267" s="130">
        <v>1</v>
      </c>
      <c r="I267" s="131"/>
      <c r="J267" s="132">
        <f>ROUND(I267*H267,2)</f>
        <v>0</v>
      </c>
      <c r="K267" s="133"/>
      <c r="L267" s="31"/>
      <c r="M267" s="134" t="s">
        <v>1</v>
      </c>
      <c r="N267" s="135" t="s">
        <v>41</v>
      </c>
      <c r="P267" s="136">
        <f>O267*H267</f>
        <v>0</v>
      </c>
      <c r="Q267" s="136">
        <v>0</v>
      </c>
      <c r="R267" s="136">
        <f>Q267*H267</f>
        <v>0</v>
      </c>
      <c r="S267" s="136">
        <v>0</v>
      </c>
      <c r="T267" s="137">
        <f>S267*H267</f>
        <v>0</v>
      </c>
      <c r="AR267" s="138" t="s">
        <v>198</v>
      </c>
      <c r="AT267" s="138" t="s">
        <v>194</v>
      </c>
      <c r="AU267" s="138" t="s">
        <v>84</v>
      </c>
      <c r="AY267" s="16" t="s">
        <v>193</v>
      </c>
      <c r="BE267" s="139">
        <f>IF(N267="základní",J267,0)</f>
        <v>0</v>
      </c>
      <c r="BF267" s="139">
        <f>IF(N267="snížená",J267,0)</f>
        <v>0</v>
      </c>
      <c r="BG267" s="139">
        <f>IF(N267="zákl. přenesená",J267,0)</f>
        <v>0</v>
      </c>
      <c r="BH267" s="139">
        <f>IF(N267="sníž. přenesená",J267,0)</f>
        <v>0</v>
      </c>
      <c r="BI267" s="139">
        <f>IF(N267="nulová",J267,0)</f>
        <v>0</v>
      </c>
      <c r="BJ267" s="16" t="s">
        <v>84</v>
      </c>
      <c r="BK267" s="139">
        <f>ROUND(I267*H267,2)</f>
        <v>0</v>
      </c>
      <c r="BL267" s="16" t="s">
        <v>198</v>
      </c>
      <c r="BM267" s="138" t="s">
        <v>680</v>
      </c>
    </row>
    <row r="268" spans="2:65" s="1" customFormat="1" x14ac:dyDescent="0.2">
      <c r="B268" s="31"/>
      <c r="D268" s="140" t="s">
        <v>199</v>
      </c>
      <c r="F268" s="141" t="s">
        <v>2426</v>
      </c>
      <c r="I268" s="142"/>
      <c r="L268" s="31"/>
      <c r="M268" s="143"/>
      <c r="T268" s="53"/>
      <c r="AT268" s="16" t="s">
        <v>199</v>
      </c>
      <c r="AU268" s="16" t="s">
        <v>84</v>
      </c>
    </row>
    <row r="269" spans="2:65" s="1" customFormat="1" ht="24.2" customHeight="1" x14ac:dyDescent="0.2">
      <c r="B269" s="31"/>
      <c r="C269" s="126" t="s">
        <v>657</v>
      </c>
      <c r="D269" s="126" t="s">
        <v>194</v>
      </c>
      <c r="E269" s="127" t="s">
        <v>2427</v>
      </c>
      <c r="F269" s="128" t="s">
        <v>2428</v>
      </c>
      <c r="G269" s="129" t="s">
        <v>1695</v>
      </c>
      <c r="H269" s="130">
        <v>3</v>
      </c>
      <c r="I269" s="131"/>
      <c r="J269" s="132">
        <f>ROUND(I269*H269,2)</f>
        <v>0</v>
      </c>
      <c r="K269" s="133"/>
      <c r="L269" s="31"/>
      <c r="M269" s="134" t="s">
        <v>1</v>
      </c>
      <c r="N269" s="135" t="s">
        <v>41</v>
      </c>
      <c r="P269" s="136">
        <f>O269*H269</f>
        <v>0</v>
      </c>
      <c r="Q269" s="136">
        <v>0</v>
      </c>
      <c r="R269" s="136">
        <f>Q269*H269</f>
        <v>0</v>
      </c>
      <c r="S269" s="136">
        <v>0</v>
      </c>
      <c r="T269" s="137">
        <f>S269*H269</f>
        <v>0</v>
      </c>
      <c r="AR269" s="138" t="s">
        <v>198</v>
      </c>
      <c r="AT269" s="138" t="s">
        <v>194</v>
      </c>
      <c r="AU269" s="138" t="s">
        <v>84</v>
      </c>
      <c r="AY269" s="16" t="s">
        <v>193</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198</v>
      </c>
      <c r="BM269" s="138" t="s">
        <v>689</v>
      </c>
    </row>
    <row r="270" spans="2:65" s="1" customFormat="1" ht="19.5" x14ac:dyDescent="0.2">
      <c r="B270" s="31"/>
      <c r="D270" s="140" t="s">
        <v>199</v>
      </c>
      <c r="F270" s="141" t="s">
        <v>2428</v>
      </c>
      <c r="I270" s="142"/>
      <c r="L270" s="31"/>
      <c r="M270" s="143"/>
      <c r="T270" s="53"/>
      <c r="AT270" s="16" t="s">
        <v>199</v>
      </c>
      <c r="AU270" s="16" t="s">
        <v>84</v>
      </c>
    </row>
    <row r="271" spans="2:65" s="1" customFormat="1" ht="24.2" customHeight="1" x14ac:dyDescent="0.2">
      <c r="B271" s="31"/>
      <c r="C271" s="126" t="s">
        <v>479</v>
      </c>
      <c r="D271" s="126" t="s">
        <v>194</v>
      </c>
      <c r="E271" s="127" t="s">
        <v>2429</v>
      </c>
      <c r="F271" s="128" t="s">
        <v>2430</v>
      </c>
      <c r="G271" s="129" t="s">
        <v>2040</v>
      </c>
      <c r="H271" s="130">
        <v>1</v>
      </c>
      <c r="I271" s="131"/>
      <c r="J271" s="132">
        <f>ROUND(I271*H271,2)</f>
        <v>0</v>
      </c>
      <c r="K271" s="133"/>
      <c r="L271" s="31"/>
      <c r="M271" s="134" t="s">
        <v>1</v>
      </c>
      <c r="N271" s="135" t="s">
        <v>41</v>
      </c>
      <c r="P271" s="136">
        <f>O271*H271</f>
        <v>0</v>
      </c>
      <c r="Q271" s="136">
        <v>0</v>
      </c>
      <c r="R271" s="136">
        <f>Q271*H271</f>
        <v>0</v>
      </c>
      <c r="S271" s="136">
        <v>0</v>
      </c>
      <c r="T271" s="137">
        <f>S271*H271</f>
        <v>0</v>
      </c>
      <c r="AR271" s="138" t="s">
        <v>198</v>
      </c>
      <c r="AT271" s="138" t="s">
        <v>194</v>
      </c>
      <c r="AU271" s="138" t="s">
        <v>84</v>
      </c>
      <c r="AY271" s="16" t="s">
        <v>193</v>
      </c>
      <c r="BE271" s="139">
        <f>IF(N271="základní",J271,0)</f>
        <v>0</v>
      </c>
      <c r="BF271" s="139">
        <f>IF(N271="snížená",J271,0)</f>
        <v>0</v>
      </c>
      <c r="BG271" s="139">
        <f>IF(N271="zákl. přenesená",J271,0)</f>
        <v>0</v>
      </c>
      <c r="BH271" s="139">
        <f>IF(N271="sníž. přenesená",J271,0)</f>
        <v>0</v>
      </c>
      <c r="BI271" s="139">
        <f>IF(N271="nulová",J271,0)</f>
        <v>0</v>
      </c>
      <c r="BJ271" s="16" t="s">
        <v>84</v>
      </c>
      <c r="BK271" s="139">
        <f>ROUND(I271*H271,2)</f>
        <v>0</v>
      </c>
      <c r="BL271" s="16" t="s">
        <v>198</v>
      </c>
      <c r="BM271" s="138" t="s">
        <v>694</v>
      </c>
    </row>
    <row r="272" spans="2:65" s="1" customFormat="1" x14ac:dyDescent="0.2">
      <c r="B272" s="31"/>
      <c r="D272" s="140" t="s">
        <v>199</v>
      </c>
      <c r="F272" s="141" t="s">
        <v>2430</v>
      </c>
      <c r="I272" s="142"/>
      <c r="L272" s="31"/>
      <c r="M272" s="143"/>
      <c r="T272" s="53"/>
      <c r="AT272" s="16" t="s">
        <v>199</v>
      </c>
      <c r="AU272" s="16" t="s">
        <v>84</v>
      </c>
    </row>
    <row r="273" spans="2:65" s="1" customFormat="1" ht="16.5" customHeight="1" x14ac:dyDescent="0.2">
      <c r="B273" s="31"/>
      <c r="C273" s="126" t="s">
        <v>666</v>
      </c>
      <c r="D273" s="126" t="s">
        <v>194</v>
      </c>
      <c r="E273" s="127" t="s">
        <v>2431</v>
      </c>
      <c r="F273" s="128" t="s">
        <v>2432</v>
      </c>
      <c r="G273" s="129" t="s">
        <v>2040</v>
      </c>
      <c r="H273" s="130">
        <v>1</v>
      </c>
      <c r="I273" s="131"/>
      <c r="J273" s="132">
        <f>ROUND(I273*H273,2)</f>
        <v>0</v>
      </c>
      <c r="K273" s="133"/>
      <c r="L273" s="31"/>
      <c r="M273" s="134" t="s">
        <v>1</v>
      </c>
      <c r="N273" s="135" t="s">
        <v>41</v>
      </c>
      <c r="P273" s="136">
        <f>O273*H273</f>
        <v>0</v>
      </c>
      <c r="Q273" s="136">
        <v>0</v>
      </c>
      <c r="R273" s="136">
        <f>Q273*H273</f>
        <v>0</v>
      </c>
      <c r="S273" s="136">
        <v>0</v>
      </c>
      <c r="T273" s="137">
        <f>S273*H273</f>
        <v>0</v>
      </c>
      <c r="AR273" s="138" t="s">
        <v>198</v>
      </c>
      <c r="AT273" s="138" t="s">
        <v>194</v>
      </c>
      <c r="AU273" s="138" t="s">
        <v>84</v>
      </c>
      <c r="AY273" s="16" t="s">
        <v>193</v>
      </c>
      <c r="BE273" s="139">
        <f>IF(N273="základní",J273,0)</f>
        <v>0</v>
      </c>
      <c r="BF273" s="139">
        <f>IF(N273="snížená",J273,0)</f>
        <v>0</v>
      </c>
      <c r="BG273" s="139">
        <f>IF(N273="zákl. přenesená",J273,0)</f>
        <v>0</v>
      </c>
      <c r="BH273" s="139">
        <f>IF(N273="sníž. přenesená",J273,0)</f>
        <v>0</v>
      </c>
      <c r="BI273" s="139">
        <f>IF(N273="nulová",J273,0)</f>
        <v>0</v>
      </c>
      <c r="BJ273" s="16" t="s">
        <v>84</v>
      </c>
      <c r="BK273" s="139">
        <f>ROUND(I273*H273,2)</f>
        <v>0</v>
      </c>
      <c r="BL273" s="16" t="s">
        <v>198</v>
      </c>
      <c r="BM273" s="138" t="s">
        <v>699</v>
      </c>
    </row>
    <row r="274" spans="2:65" s="1" customFormat="1" ht="29.25" x14ac:dyDescent="0.2">
      <c r="B274" s="31"/>
      <c r="D274" s="140" t="s">
        <v>199</v>
      </c>
      <c r="F274" s="141" t="s">
        <v>2433</v>
      </c>
      <c r="I274" s="142"/>
      <c r="L274" s="31"/>
      <c r="M274" s="143"/>
      <c r="T274" s="53"/>
      <c r="AT274" s="16" t="s">
        <v>199</v>
      </c>
      <c r="AU274" s="16" t="s">
        <v>84</v>
      </c>
    </row>
    <row r="275" spans="2:65" s="1" customFormat="1" ht="16.5" customHeight="1" x14ac:dyDescent="0.2">
      <c r="B275" s="31"/>
      <c r="C275" s="126" t="s">
        <v>482</v>
      </c>
      <c r="D275" s="126" t="s">
        <v>194</v>
      </c>
      <c r="E275" s="127" t="s">
        <v>2436</v>
      </c>
      <c r="F275" s="128" t="s">
        <v>2437</v>
      </c>
      <c r="G275" s="129" t="s">
        <v>2040</v>
      </c>
      <c r="H275" s="130">
        <v>1</v>
      </c>
      <c r="I275" s="131"/>
      <c r="J275" s="132">
        <f>ROUND(I275*H275,2)</f>
        <v>0</v>
      </c>
      <c r="K275" s="133"/>
      <c r="L275" s="31"/>
      <c r="M275" s="134" t="s">
        <v>1</v>
      </c>
      <c r="N275" s="135" t="s">
        <v>41</v>
      </c>
      <c r="P275" s="136">
        <f>O275*H275</f>
        <v>0</v>
      </c>
      <c r="Q275" s="136">
        <v>0</v>
      </c>
      <c r="R275" s="136">
        <f>Q275*H275</f>
        <v>0</v>
      </c>
      <c r="S275" s="136">
        <v>0</v>
      </c>
      <c r="T275" s="137">
        <f>S275*H275</f>
        <v>0</v>
      </c>
      <c r="AR275" s="138" t="s">
        <v>198</v>
      </c>
      <c r="AT275" s="138" t="s">
        <v>194</v>
      </c>
      <c r="AU275" s="138" t="s">
        <v>84</v>
      </c>
      <c r="AY275" s="16" t="s">
        <v>193</v>
      </c>
      <c r="BE275" s="139">
        <f>IF(N275="základní",J275,0)</f>
        <v>0</v>
      </c>
      <c r="BF275" s="139">
        <f>IF(N275="snížená",J275,0)</f>
        <v>0</v>
      </c>
      <c r="BG275" s="139">
        <f>IF(N275="zákl. přenesená",J275,0)</f>
        <v>0</v>
      </c>
      <c r="BH275" s="139">
        <f>IF(N275="sníž. přenesená",J275,0)</f>
        <v>0</v>
      </c>
      <c r="BI275" s="139">
        <f>IF(N275="nulová",J275,0)</f>
        <v>0</v>
      </c>
      <c r="BJ275" s="16" t="s">
        <v>84</v>
      </c>
      <c r="BK275" s="139">
        <f>ROUND(I275*H275,2)</f>
        <v>0</v>
      </c>
      <c r="BL275" s="16" t="s">
        <v>198</v>
      </c>
      <c r="BM275" s="138" t="s">
        <v>702</v>
      </c>
    </row>
    <row r="276" spans="2:65" s="1" customFormat="1" x14ac:dyDescent="0.2">
      <c r="B276" s="31"/>
      <c r="D276" s="140" t="s">
        <v>199</v>
      </c>
      <c r="F276" s="141" t="s">
        <v>2437</v>
      </c>
      <c r="I276" s="142"/>
      <c r="L276" s="31"/>
      <c r="M276" s="176"/>
      <c r="N276" s="177"/>
      <c r="O276" s="177"/>
      <c r="P276" s="177"/>
      <c r="Q276" s="177"/>
      <c r="R276" s="177"/>
      <c r="S276" s="177"/>
      <c r="T276" s="178"/>
      <c r="AT276" s="16" t="s">
        <v>199</v>
      </c>
      <c r="AU276" s="16" t="s">
        <v>84</v>
      </c>
    </row>
    <row r="277" spans="2:65" s="1" customFormat="1" ht="7.15" customHeight="1" x14ac:dyDescent="0.2">
      <c r="B277" s="42"/>
      <c r="C277" s="43"/>
      <c r="D277" s="43"/>
      <c r="E277" s="43"/>
      <c r="F277" s="43"/>
      <c r="G277" s="43"/>
      <c r="H277" s="43"/>
      <c r="I277" s="43"/>
      <c r="J277" s="43"/>
      <c r="K277" s="43"/>
      <c r="L277" s="31"/>
    </row>
  </sheetData>
  <sheetProtection algorithmName="SHA-512" hashValue="90FeJra+f4cTX/RuoX92wvySIFQ4SDOlO4eFkbtuG/tiq2xmmzKt1W5X4E/0ZCth0EhXMv0mEHi8Ohqq+R6VZA==" saltValue="QUpGlVfHCaSXbNbWkZYo5gv06GnAOj97MSLJI/sZBylNL2QIvxhuoh29YRYPZFyAIgVR4f0gwYqh+Ck7EfU5uw==" spinCount="100000" sheet="1" objects="1" scenarios="1" formatColumns="0" formatRows="0" autoFilter="0"/>
  <autoFilter ref="C119:K276" xr:uid="{00000000-0009-0000-0000-000009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157"/>
  <sheetViews>
    <sheetView showGridLines="0" tabSelected="1" topLeftCell="A139" workbookViewId="0">
      <selection activeCell="I145" sqref="I145"/>
    </sheetView>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113</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2749</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ROUND(J117,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ROUND((SUM(BE117:BE156)),  2)</f>
        <v>0</v>
      </c>
      <c r="I33" s="91">
        <v>0.21</v>
      </c>
      <c r="J33" s="90">
        <f>ROUND(((SUM(BE117:BE156))*I33),  2)</f>
        <v>0</v>
      </c>
      <c r="L33" s="31"/>
    </row>
    <row r="34" spans="2:12" s="1" customFormat="1" ht="14.45" customHeight="1" x14ac:dyDescent="0.2">
      <c r="B34" s="31"/>
      <c r="E34" s="26" t="s">
        <v>42</v>
      </c>
      <c r="F34" s="90">
        <f>ROUND((SUM(BF117:BF156)),  2)</f>
        <v>0</v>
      </c>
      <c r="I34" s="91">
        <v>0.12</v>
      </c>
      <c r="J34" s="90">
        <f>ROUND(((SUM(BF117:BF156))*I34),  2)</f>
        <v>0</v>
      </c>
      <c r="L34" s="31"/>
    </row>
    <row r="35" spans="2:12" s="1" customFormat="1" ht="14.45" hidden="1" customHeight="1" x14ac:dyDescent="0.2">
      <c r="B35" s="31"/>
      <c r="E35" s="26" t="s">
        <v>43</v>
      </c>
      <c r="F35" s="90">
        <f>ROUND((SUM(BG117:BG156)),  2)</f>
        <v>0</v>
      </c>
      <c r="I35" s="91">
        <v>0.21</v>
      </c>
      <c r="J35" s="90">
        <f>0</f>
        <v>0</v>
      </c>
      <c r="L35" s="31"/>
    </row>
    <row r="36" spans="2:12" s="1" customFormat="1" ht="14.45" hidden="1" customHeight="1" x14ac:dyDescent="0.2">
      <c r="B36" s="31"/>
      <c r="E36" s="26" t="s">
        <v>44</v>
      </c>
      <c r="F36" s="90">
        <f>ROUND((SUM(BH117:BH156)),  2)</f>
        <v>0</v>
      </c>
      <c r="I36" s="91">
        <v>0.12</v>
      </c>
      <c r="J36" s="90">
        <f>0</f>
        <v>0</v>
      </c>
      <c r="L36" s="31"/>
    </row>
    <row r="37" spans="2:12" s="1" customFormat="1" ht="14.45" hidden="1" customHeight="1" x14ac:dyDescent="0.2">
      <c r="B37" s="31"/>
      <c r="E37" s="26" t="s">
        <v>45</v>
      </c>
      <c r="F37" s="90">
        <f>ROUND((SUM(BI117:BI156)),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2.2.0.4.01.7 - Novostavba objektu občanské vybavenosti Bory, přípravna</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J117</f>
        <v>0</v>
      </c>
      <c r="L96" s="31"/>
      <c r="AU96" s="16" t="s">
        <v>149</v>
      </c>
    </row>
    <row r="97" spans="2:12" s="8" customFormat="1" ht="25.15" customHeight="1" x14ac:dyDescent="0.2">
      <c r="B97" s="103"/>
      <c r="D97" s="104" t="s">
        <v>2750</v>
      </c>
      <c r="E97" s="105"/>
      <c r="F97" s="105"/>
      <c r="G97" s="105"/>
      <c r="H97" s="105"/>
      <c r="I97" s="105"/>
      <c r="J97" s="106">
        <f>J118</f>
        <v>0</v>
      </c>
      <c r="L97" s="103"/>
    </row>
    <row r="98" spans="2:12" s="1" customFormat="1" ht="21.75" customHeight="1" x14ac:dyDescent="0.2">
      <c r="B98" s="31"/>
      <c r="L98" s="31"/>
    </row>
    <row r="99" spans="2:12" s="1" customFormat="1" ht="7.15" customHeight="1" x14ac:dyDescent="0.2">
      <c r="B99" s="42"/>
      <c r="C99" s="43"/>
      <c r="D99" s="43"/>
      <c r="E99" s="43"/>
      <c r="F99" s="43"/>
      <c r="G99" s="43"/>
      <c r="H99" s="43"/>
      <c r="I99" s="43"/>
      <c r="J99" s="43"/>
      <c r="K99" s="43"/>
      <c r="L99" s="31"/>
    </row>
    <row r="103" spans="2:12" s="1" customFormat="1" ht="7.15" customHeight="1" x14ac:dyDescent="0.2">
      <c r="B103" s="44"/>
      <c r="C103" s="45"/>
      <c r="D103" s="45"/>
      <c r="E103" s="45"/>
      <c r="F103" s="45"/>
      <c r="G103" s="45"/>
      <c r="H103" s="45"/>
      <c r="I103" s="45"/>
      <c r="J103" s="45"/>
      <c r="K103" s="45"/>
      <c r="L103" s="31"/>
    </row>
    <row r="104" spans="2:12" s="1" customFormat="1" ht="25.15" customHeight="1" x14ac:dyDescent="0.2">
      <c r="B104" s="31"/>
      <c r="C104" s="20" t="s">
        <v>178</v>
      </c>
      <c r="L104" s="31"/>
    </row>
    <row r="105" spans="2:12" s="1" customFormat="1" ht="7.15" customHeight="1" x14ac:dyDescent="0.2">
      <c r="B105" s="31"/>
      <c r="L105" s="31"/>
    </row>
    <row r="106" spans="2:12" s="1" customFormat="1" ht="12" customHeight="1" x14ac:dyDescent="0.2">
      <c r="B106" s="31"/>
      <c r="C106" s="26" t="s">
        <v>16</v>
      </c>
      <c r="L106" s="31"/>
    </row>
    <row r="107" spans="2:12" s="1" customFormat="1" ht="26.25" customHeight="1" x14ac:dyDescent="0.2">
      <c r="B107" s="31"/>
      <c r="E107" s="226" t="str">
        <f>E7</f>
        <v>Novostavba objektu občanské vybavenosti Bory, p.č. 94, 95 a 96/1, k.ú. Dolní Bory</v>
      </c>
      <c r="F107" s="227"/>
      <c r="G107" s="227"/>
      <c r="H107" s="227"/>
      <c r="L107" s="31"/>
    </row>
    <row r="108" spans="2:12" s="1" customFormat="1" ht="12" customHeight="1" x14ac:dyDescent="0.2">
      <c r="B108" s="31"/>
      <c r="C108" s="26" t="s">
        <v>143</v>
      </c>
      <c r="L108" s="31"/>
    </row>
    <row r="109" spans="2:12" s="1" customFormat="1" ht="30" customHeight="1" x14ac:dyDescent="0.2">
      <c r="B109" s="31"/>
      <c r="E109" s="210" t="str">
        <f>E9</f>
        <v>2.2.0.4.01.7 - Novostavba objektu občanské vybavenosti Bory, přípravna</v>
      </c>
      <c r="F109" s="225"/>
      <c r="G109" s="225"/>
      <c r="H109" s="225"/>
      <c r="L109" s="31"/>
    </row>
    <row r="110" spans="2:12" s="1" customFormat="1" ht="7.15" customHeight="1" x14ac:dyDescent="0.2">
      <c r="B110" s="31"/>
      <c r="L110" s="31"/>
    </row>
    <row r="111" spans="2:12" s="1" customFormat="1" ht="12" customHeight="1" x14ac:dyDescent="0.2">
      <c r="B111" s="31"/>
      <c r="C111" s="26" t="s">
        <v>20</v>
      </c>
      <c r="F111" s="24" t="str">
        <f>F12</f>
        <v xml:space="preserve"> </v>
      </c>
      <c r="I111" s="26" t="s">
        <v>22</v>
      </c>
      <c r="J111" s="50" t="str">
        <f>IF(J12="","",J12)</f>
        <v>16. 2. 2025</v>
      </c>
      <c r="L111" s="31"/>
    </row>
    <row r="112" spans="2:12" s="1" customFormat="1" ht="7.15" customHeight="1" x14ac:dyDescent="0.2">
      <c r="B112" s="31"/>
      <c r="L112" s="31"/>
    </row>
    <row r="113" spans="2:65" s="1" customFormat="1" ht="40.15" customHeight="1" x14ac:dyDescent="0.2">
      <c r="B113" s="31"/>
      <c r="C113" s="26" t="s">
        <v>24</v>
      </c>
      <c r="F113" s="24" t="str">
        <f>E15</f>
        <v>Obec Bory, Bory 232, 594 61 Bory</v>
      </c>
      <c r="I113" s="26" t="s">
        <v>30</v>
      </c>
      <c r="J113" s="29" t="str">
        <f>E21</f>
        <v>D+Architekti s.r.o., Polanka 214/10, 674 01 Třebíč</v>
      </c>
      <c r="L113" s="31"/>
    </row>
    <row r="114" spans="2:65" s="1" customFormat="1" ht="15.2" customHeight="1" x14ac:dyDescent="0.2">
      <c r="B114" s="31"/>
      <c r="C114" s="26" t="s">
        <v>28</v>
      </c>
      <c r="F114" s="24" t="str">
        <f>IF(E18="","",E18)</f>
        <v>Vyplň údaj</v>
      </c>
      <c r="I114" s="26" t="s">
        <v>33</v>
      </c>
      <c r="J114" s="29" t="str">
        <f>E24</f>
        <v xml:space="preserve"> </v>
      </c>
      <c r="L114" s="31"/>
    </row>
    <row r="115" spans="2:65" s="1" customFormat="1" ht="10.15" customHeight="1" x14ac:dyDescent="0.2">
      <c r="B115" s="31"/>
      <c r="L115" s="31"/>
    </row>
    <row r="116" spans="2:65" s="9" customFormat="1" ht="29.25" customHeight="1" x14ac:dyDescent="0.2">
      <c r="B116" s="107"/>
      <c r="C116" s="108" t="s">
        <v>179</v>
      </c>
      <c r="D116" s="109" t="s">
        <v>61</v>
      </c>
      <c r="E116" s="109" t="s">
        <v>57</v>
      </c>
      <c r="F116" s="109" t="s">
        <v>58</v>
      </c>
      <c r="G116" s="109" t="s">
        <v>180</v>
      </c>
      <c r="H116" s="109" t="s">
        <v>181</v>
      </c>
      <c r="I116" s="109" t="s">
        <v>182</v>
      </c>
      <c r="J116" s="110" t="s">
        <v>147</v>
      </c>
      <c r="K116" s="111" t="s">
        <v>183</v>
      </c>
      <c r="L116" s="107"/>
      <c r="M116" s="56" t="s">
        <v>1</v>
      </c>
      <c r="N116" s="57" t="s">
        <v>40</v>
      </c>
      <c r="O116" s="57" t="s">
        <v>184</v>
      </c>
      <c r="P116" s="57" t="s">
        <v>185</v>
      </c>
      <c r="Q116" s="57" t="s">
        <v>186</v>
      </c>
      <c r="R116" s="57" t="s">
        <v>187</v>
      </c>
      <c r="S116" s="57" t="s">
        <v>188</v>
      </c>
      <c r="T116" s="58" t="s">
        <v>189</v>
      </c>
    </row>
    <row r="117" spans="2:65" s="1" customFormat="1" ht="22.9" customHeight="1" x14ac:dyDescent="0.25">
      <c r="B117" s="31"/>
      <c r="C117" s="61" t="s">
        <v>190</v>
      </c>
      <c r="J117" s="112">
        <f>BK117</f>
        <v>0</v>
      </c>
      <c r="L117" s="31"/>
      <c r="M117" s="59"/>
      <c r="N117" s="51"/>
      <c r="O117" s="51"/>
      <c r="P117" s="113">
        <f>P118</f>
        <v>0</v>
      </c>
      <c r="Q117" s="51"/>
      <c r="R117" s="113">
        <f>R118</f>
        <v>0</v>
      </c>
      <c r="S117" s="51"/>
      <c r="T117" s="114">
        <f>T118</f>
        <v>0</v>
      </c>
      <c r="AT117" s="16" t="s">
        <v>75</v>
      </c>
      <c r="AU117" s="16" t="s">
        <v>149</v>
      </c>
      <c r="BK117" s="115">
        <f>BK118</f>
        <v>0</v>
      </c>
    </row>
    <row r="118" spans="2:65" s="10" customFormat="1" ht="25.9" customHeight="1" x14ac:dyDescent="0.2">
      <c r="B118" s="116"/>
      <c r="D118" s="117" t="s">
        <v>75</v>
      </c>
      <c r="E118" s="118" t="s">
        <v>1762</v>
      </c>
      <c r="F118" s="118" t="s">
        <v>2751</v>
      </c>
      <c r="I118" s="119"/>
      <c r="J118" s="120">
        <f>BK118</f>
        <v>0</v>
      </c>
      <c r="L118" s="116"/>
      <c r="M118" s="121"/>
      <c r="P118" s="122">
        <f>SUM(P119:P156)</f>
        <v>0</v>
      </c>
      <c r="R118" s="122">
        <f>SUM(R119:R156)</f>
        <v>0</v>
      </c>
      <c r="T118" s="123">
        <f>SUM(T119:T156)</f>
        <v>0</v>
      </c>
      <c r="AR118" s="117" t="s">
        <v>84</v>
      </c>
      <c r="AT118" s="124" t="s">
        <v>75</v>
      </c>
      <c r="AU118" s="124" t="s">
        <v>76</v>
      </c>
      <c r="AY118" s="117" t="s">
        <v>193</v>
      </c>
      <c r="BK118" s="125">
        <f>SUM(BK119:BK156)</f>
        <v>0</v>
      </c>
    </row>
    <row r="119" spans="2:65" s="1" customFormat="1" ht="66.75" customHeight="1" x14ac:dyDescent="0.2">
      <c r="B119" s="31"/>
      <c r="C119" s="126" t="s">
        <v>84</v>
      </c>
      <c r="D119" s="126" t="s">
        <v>194</v>
      </c>
      <c r="E119" s="127" t="s">
        <v>2752</v>
      </c>
      <c r="F119" s="128" t="s">
        <v>2753</v>
      </c>
      <c r="G119" s="129" t="s">
        <v>304</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198</v>
      </c>
      <c r="AT119" s="138" t="s">
        <v>194</v>
      </c>
      <c r="AU119" s="138" t="s">
        <v>84</v>
      </c>
      <c r="AY119" s="16" t="s">
        <v>193</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198</v>
      </c>
      <c r="BM119" s="138" t="s">
        <v>86</v>
      </c>
    </row>
    <row r="120" spans="2:65" s="1" customFormat="1" ht="39" x14ac:dyDescent="0.2">
      <c r="B120" s="31"/>
      <c r="D120" s="140" t="s">
        <v>199</v>
      </c>
      <c r="F120" s="141" t="s">
        <v>2753</v>
      </c>
      <c r="I120" s="142"/>
      <c r="L120" s="31"/>
      <c r="M120" s="143"/>
      <c r="T120" s="53"/>
      <c r="AT120" s="16" t="s">
        <v>199</v>
      </c>
      <c r="AU120" s="16" t="s">
        <v>84</v>
      </c>
    </row>
    <row r="121" spans="2:65" s="1" customFormat="1" ht="76.349999999999994" customHeight="1" x14ac:dyDescent="0.2">
      <c r="B121" s="31"/>
      <c r="C121" s="126" t="s">
        <v>86</v>
      </c>
      <c r="D121" s="126" t="s">
        <v>194</v>
      </c>
      <c r="E121" s="127" t="s">
        <v>2754</v>
      </c>
      <c r="F121" s="128" t="s">
        <v>2755</v>
      </c>
      <c r="G121" s="129" t="s">
        <v>304</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198</v>
      </c>
      <c r="AT121" s="138" t="s">
        <v>194</v>
      </c>
      <c r="AU121" s="138" t="s">
        <v>84</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198</v>
      </c>
      <c r="BM121" s="138" t="s">
        <v>198</v>
      </c>
    </row>
    <row r="122" spans="2:65" s="1" customFormat="1" ht="58.5" x14ac:dyDescent="0.2">
      <c r="B122" s="31"/>
      <c r="D122" s="140" t="s">
        <v>199</v>
      </c>
      <c r="F122" s="141" t="s">
        <v>2756</v>
      </c>
      <c r="I122" s="142"/>
      <c r="L122" s="31"/>
      <c r="M122" s="143"/>
      <c r="T122" s="53"/>
      <c r="AT122" s="16" t="s">
        <v>199</v>
      </c>
      <c r="AU122" s="16" t="s">
        <v>84</v>
      </c>
    </row>
    <row r="123" spans="2:65" s="1" customFormat="1" ht="37.9" customHeight="1" x14ac:dyDescent="0.2">
      <c r="B123" s="31"/>
      <c r="C123" s="126" t="s">
        <v>209</v>
      </c>
      <c r="D123" s="126" t="s">
        <v>194</v>
      </c>
      <c r="E123" s="127" t="s">
        <v>2757</v>
      </c>
      <c r="F123" s="128" t="s">
        <v>2758</v>
      </c>
      <c r="G123" s="129" t="s">
        <v>304</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226</v>
      </c>
    </row>
    <row r="124" spans="2:65" s="1" customFormat="1" ht="19.5" x14ac:dyDescent="0.2">
      <c r="B124" s="31"/>
      <c r="D124" s="140" t="s">
        <v>199</v>
      </c>
      <c r="F124" s="141" t="s">
        <v>2758</v>
      </c>
      <c r="I124" s="142"/>
      <c r="L124" s="31"/>
      <c r="M124" s="143"/>
      <c r="T124" s="53"/>
      <c r="AT124" s="16" t="s">
        <v>199</v>
      </c>
      <c r="AU124" s="16" t="s">
        <v>84</v>
      </c>
    </row>
    <row r="125" spans="2:65" s="1" customFormat="1" ht="24.2" customHeight="1" x14ac:dyDescent="0.2">
      <c r="B125" s="31"/>
      <c r="C125" s="126" t="s">
        <v>198</v>
      </c>
      <c r="D125" s="126" t="s">
        <v>194</v>
      </c>
      <c r="E125" s="127" t="s">
        <v>2759</v>
      </c>
      <c r="F125" s="128" t="s">
        <v>2760</v>
      </c>
      <c r="G125" s="129" t="s">
        <v>304</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238</v>
      </c>
    </row>
    <row r="126" spans="2:65" s="1" customFormat="1" x14ac:dyDescent="0.2">
      <c r="B126" s="31"/>
      <c r="D126" s="140" t="s">
        <v>199</v>
      </c>
      <c r="F126" s="141" t="s">
        <v>2760</v>
      </c>
      <c r="I126" s="142"/>
      <c r="L126" s="31"/>
      <c r="M126" s="143"/>
      <c r="T126" s="53"/>
      <c r="AT126" s="16" t="s">
        <v>199</v>
      </c>
      <c r="AU126" s="16" t="s">
        <v>84</v>
      </c>
    </row>
    <row r="127" spans="2:65" s="1" customFormat="1" ht="24.2" customHeight="1" x14ac:dyDescent="0.2">
      <c r="B127" s="31"/>
      <c r="C127" s="126" t="s">
        <v>219</v>
      </c>
      <c r="D127" s="126" t="s">
        <v>194</v>
      </c>
      <c r="E127" s="127" t="s">
        <v>2761</v>
      </c>
      <c r="F127" s="128" t="s">
        <v>2762</v>
      </c>
      <c r="G127" s="129" t="s">
        <v>304</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250</v>
      </c>
    </row>
    <row r="128" spans="2:65" s="1" customFormat="1" ht="19.5" x14ac:dyDescent="0.2">
      <c r="B128" s="31"/>
      <c r="D128" s="140" t="s">
        <v>199</v>
      </c>
      <c r="F128" s="141" t="s">
        <v>2762</v>
      </c>
      <c r="I128" s="142"/>
      <c r="L128" s="31"/>
      <c r="M128" s="143"/>
      <c r="T128" s="53"/>
      <c r="AT128" s="16" t="s">
        <v>199</v>
      </c>
      <c r="AU128" s="16" t="s">
        <v>84</v>
      </c>
    </row>
    <row r="129" spans="2:65" s="1" customFormat="1" ht="49.15" customHeight="1" x14ac:dyDescent="0.2">
      <c r="B129" s="31"/>
      <c r="C129" s="126" t="s">
        <v>226</v>
      </c>
      <c r="D129" s="126" t="s">
        <v>194</v>
      </c>
      <c r="E129" s="127" t="s">
        <v>2763</v>
      </c>
      <c r="F129" s="128" t="s">
        <v>2764</v>
      </c>
      <c r="G129" s="129" t="s">
        <v>304</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8</v>
      </c>
    </row>
    <row r="130" spans="2:65" s="1" customFormat="1" ht="29.25" x14ac:dyDescent="0.2">
      <c r="B130" s="31"/>
      <c r="D130" s="140" t="s">
        <v>199</v>
      </c>
      <c r="F130" s="141" t="s">
        <v>2764</v>
      </c>
      <c r="I130" s="142"/>
      <c r="L130" s="31"/>
      <c r="M130" s="143"/>
      <c r="T130" s="53"/>
      <c r="AT130" s="16" t="s">
        <v>199</v>
      </c>
      <c r="AU130" s="16" t="s">
        <v>84</v>
      </c>
    </row>
    <row r="131" spans="2:65" s="1" customFormat="1" ht="37.9" customHeight="1" x14ac:dyDescent="0.2">
      <c r="B131" s="31"/>
      <c r="C131" s="126" t="s">
        <v>232</v>
      </c>
      <c r="D131" s="126" t="s">
        <v>194</v>
      </c>
      <c r="E131" s="127" t="s">
        <v>2765</v>
      </c>
      <c r="F131" s="128" t="s">
        <v>2766</v>
      </c>
      <c r="G131" s="129" t="s">
        <v>304</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207</v>
      </c>
    </row>
    <row r="132" spans="2:65" s="1" customFormat="1" ht="29.25" x14ac:dyDescent="0.2">
      <c r="B132" s="31"/>
      <c r="D132" s="140" t="s">
        <v>199</v>
      </c>
      <c r="F132" s="141" t="s">
        <v>2766</v>
      </c>
      <c r="I132" s="142"/>
      <c r="L132" s="31"/>
      <c r="M132" s="143"/>
      <c r="T132" s="53"/>
      <c r="AT132" s="16" t="s">
        <v>199</v>
      </c>
      <c r="AU132" s="16" t="s">
        <v>84</v>
      </c>
    </row>
    <row r="133" spans="2:65" s="1" customFormat="1" ht="62.65" customHeight="1" x14ac:dyDescent="0.2">
      <c r="B133" s="31"/>
      <c r="C133" s="126" t="s">
        <v>238</v>
      </c>
      <c r="D133" s="126" t="s">
        <v>194</v>
      </c>
      <c r="E133" s="127" t="s">
        <v>2767</v>
      </c>
      <c r="F133" s="128" t="s">
        <v>2768</v>
      </c>
      <c r="G133" s="129" t="s">
        <v>304</v>
      </c>
      <c r="H133" s="130">
        <v>1</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213</v>
      </c>
    </row>
    <row r="134" spans="2:65" s="1" customFormat="1" ht="39" x14ac:dyDescent="0.2">
      <c r="B134" s="31"/>
      <c r="D134" s="140" t="s">
        <v>199</v>
      </c>
      <c r="F134" s="141" t="s">
        <v>2768</v>
      </c>
      <c r="I134" s="142"/>
      <c r="L134" s="31"/>
      <c r="M134" s="143"/>
      <c r="T134" s="53"/>
      <c r="AT134" s="16" t="s">
        <v>199</v>
      </c>
      <c r="AU134" s="16" t="s">
        <v>84</v>
      </c>
    </row>
    <row r="135" spans="2:65" s="1" customFormat="1" ht="55.5" customHeight="1" x14ac:dyDescent="0.2">
      <c r="B135" s="31"/>
      <c r="C135" s="126" t="s">
        <v>243</v>
      </c>
      <c r="D135" s="126" t="s">
        <v>194</v>
      </c>
      <c r="E135" s="127" t="s">
        <v>2769</v>
      </c>
      <c r="F135" s="128" t="s">
        <v>2770</v>
      </c>
      <c r="G135" s="129" t="s">
        <v>304</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218</v>
      </c>
    </row>
    <row r="136" spans="2:65" s="1" customFormat="1" ht="29.25" x14ac:dyDescent="0.2">
      <c r="B136" s="31"/>
      <c r="D136" s="140" t="s">
        <v>199</v>
      </c>
      <c r="F136" s="141" t="s">
        <v>2770</v>
      </c>
      <c r="I136" s="142"/>
      <c r="L136" s="31"/>
      <c r="M136" s="143"/>
      <c r="T136" s="53"/>
      <c r="AT136" s="16" t="s">
        <v>199</v>
      </c>
      <c r="AU136" s="16" t="s">
        <v>84</v>
      </c>
    </row>
    <row r="137" spans="2:65" s="1" customFormat="1" ht="66.75" customHeight="1" x14ac:dyDescent="0.2">
      <c r="B137" s="31"/>
      <c r="C137" s="126" t="s">
        <v>250</v>
      </c>
      <c r="D137" s="126" t="s">
        <v>194</v>
      </c>
      <c r="E137" s="127" t="s">
        <v>2771</v>
      </c>
      <c r="F137" s="128" t="s">
        <v>2772</v>
      </c>
      <c r="G137" s="129" t="s">
        <v>304</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223</v>
      </c>
    </row>
    <row r="138" spans="2:65" s="1" customFormat="1" ht="78" x14ac:dyDescent="0.2">
      <c r="B138" s="31"/>
      <c r="D138" s="140" t="s">
        <v>199</v>
      </c>
      <c r="F138" s="141" t="s">
        <v>2773</v>
      </c>
      <c r="I138" s="142"/>
      <c r="L138" s="31"/>
      <c r="M138" s="143"/>
      <c r="T138" s="53"/>
      <c r="AT138" s="16" t="s">
        <v>199</v>
      </c>
      <c r="AU138" s="16" t="s">
        <v>84</v>
      </c>
    </row>
    <row r="139" spans="2:65" s="1" customFormat="1" ht="76.349999999999994" customHeight="1" x14ac:dyDescent="0.2">
      <c r="B139" s="31"/>
      <c r="C139" s="126" t="s">
        <v>254</v>
      </c>
      <c r="D139" s="126" t="s">
        <v>194</v>
      </c>
      <c r="E139" s="127" t="s">
        <v>2774</v>
      </c>
      <c r="F139" s="128" t="s">
        <v>2775</v>
      </c>
      <c r="G139" s="129" t="s">
        <v>304</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229</v>
      </c>
    </row>
    <row r="140" spans="2:65" s="1" customFormat="1" ht="48.75" x14ac:dyDescent="0.2">
      <c r="B140" s="31"/>
      <c r="D140" s="140" t="s">
        <v>199</v>
      </c>
      <c r="F140" s="141" t="s">
        <v>2776</v>
      </c>
      <c r="I140" s="142"/>
      <c r="L140" s="31"/>
      <c r="M140" s="143"/>
      <c r="T140" s="53"/>
      <c r="AT140" s="16" t="s">
        <v>199</v>
      </c>
      <c r="AU140" s="16" t="s">
        <v>84</v>
      </c>
    </row>
    <row r="141" spans="2:65" s="1" customFormat="1" ht="24.2" customHeight="1" x14ac:dyDescent="0.2">
      <c r="B141" s="31"/>
      <c r="C141" s="126" t="s">
        <v>8</v>
      </c>
      <c r="D141" s="126" t="s">
        <v>194</v>
      </c>
      <c r="E141" s="127" t="s">
        <v>2777</v>
      </c>
      <c r="F141" s="128" t="s">
        <v>2778</v>
      </c>
      <c r="G141" s="129" t="s">
        <v>304</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235</v>
      </c>
    </row>
    <row r="142" spans="2:65" s="1" customFormat="1" ht="19.5" x14ac:dyDescent="0.2">
      <c r="B142" s="31"/>
      <c r="D142" s="140" t="s">
        <v>199</v>
      </c>
      <c r="F142" s="141" t="s">
        <v>2778</v>
      </c>
      <c r="I142" s="142"/>
      <c r="L142" s="31"/>
      <c r="M142" s="143"/>
      <c r="T142" s="53"/>
      <c r="AT142" s="16" t="s">
        <v>199</v>
      </c>
      <c r="AU142" s="16" t="s">
        <v>84</v>
      </c>
    </row>
    <row r="143" spans="2:65" s="1" customFormat="1" ht="24.2" customHeight="1" x14ac:dyDescent="0.2">
      <c r="B143" s="31"/>
      <c r="C143" s="126" t="s">
        <v>263</v>
      </c>
      <c r="D143" s="126" t="s">
        <v>194</v>
      </c>
      <c r="E143" s="127" t="s">
        <v>2779</v>
      </c>
      <c r="F143" s="128" t="s">
        <v>2780</v>
      </c>
      <c r="G143" s="129" t="s">
        <v>304</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84</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241</v>
      </c>
    </row>
    <row r="144" spans="2:65" s="1" customFormat="1" ht="19.5" x14ac:dyDescent="0.2">
      <c r="B144" s="31"/>
      <c r="D144" s="140" t="s">
        <v>199</v>
      </c>
      <c r="F144" s="141" t="s">
        <v>2780</v>
      </c>
      <c r="I144" s="142"/>
      <c r="L144" s="31"/>
      <c r="M144" s="143"/>
      <c r="T144" s="53"/>
      <c r="AT144" s="16" t="s">
        <v>199</v>
      </c>
      <c r="AU144" s="16" t="s">
        <v>84</v>
      </c>
    </row>
    <row r="145" spans="2:65" s="1" customFormat="1" ht="66.75" customHeight="1" x14ac:dyDescent="0.2">
      <c r="B145" s="31"/>
      <c r="C145" s="126" t="s">
        <v>207</v>
      </c>
      <c r="D145" s="126" t="s">
        <v>194</v>
      </c>
      <c r="E145" s="127" t="s">
        <v>2781</v>
      </c>
      <c r="F145" s="185" t="s">
        <v>3500</v>
      </c>
      <c r="G145" s="129" t="s">
        <v>304</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198</v>
      </c>
      <c r="AT145" s="138" t="s">
        <v>194</v>
      </c>
      <c r="AU145" s="138" t="s">
        <v>84</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198</v>
      </c>
      <c r="BM145" s="138" t="s">
        <v>266</v>
      </c>
    </row>
    <row r="146" spans="2:65" s="1" customFormat="1" ht="87.75" x14ac:dyDescent="0.2">
      <c r="B146" s="31"/>
      <c r="D146" s="140" t="s">
        <v>199</v>
      </c>
      <c r="F146" s="186" t="s">
        <v>3501</v>
      </c>
      <c r="I146" s="142"/>
      <c r="L146" s="31"/>
      <c r="M146" s="143"/>
      <c r="T146" s="53"/>
      <c r="AT146" s="16" t="s">
        <v>199</v>
      </c>
      <c r="AU146" s="16" t="s">
        <v>84</v>
      </c>
    </row>
    <row r="147" spans="2:65" s="1" customFormat="1" ht="55.5" customHeight="1" x14ac:dyDescent="0.2">
      <c r="B147" s="31"/>
      <c r="C147" s="126" t="s">
        <v>291</v>
      </c>
      <c r="D147" s="126" t="s">
        <v>194</v>
      </c>
      <c r="E147" s="127" t="s">
        <v>2782</v>
      </c>
      <c r="F147" s="128" t="s">
        <v>2783</v>
      </c>
      <c r="G147" s="129" t="s">
        <v>304</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198</v>
      </c>
      <c r="AT147" s="138" t="s">
        <v>194</v>
      </c>
      <c r="AU147" s="138" t="s">
        <v>84</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273</v>
      </c>
    </row>
    <row r="148" spans="2:65" s="1" customFormat="1" ht="29.25" x14ac:dyDescent="0.2">
      <c r="B148" s="31"/>
      <c r="D148" s="140" t="s">
        <v>199</v>
      </c>
      <c r="F148" s="141" t="s">
        <v>2783</v>
      </c>
      <c r="I148" s="142"/>
      <c r="L148" s="31"/>
      <c r="M148" s="143"/>
      <c r="T148" s="53"/>
      <c r="AT148" s="16" t="s">
        <v>199</v>
      </c>
      <c r="AU148" s="16" t="s">
        <v>84</v>
      </c>
    </row>
    <row r="149" spans="2:65" s="1" customFormat="1" ht="24.2" customHeight="1" x14ac:dyDescent="0.2">
      <c r="B149" s="31"/>
      <c r="C149" s="126" t="s">
        <v>213</v>
      </c>
      <c r="D149" s="126" t="s">
        <v>194</v>
      </c>
      <c r="E149" s="127" t="s">
        <v>2784</v>
      </c>
      <c r="F149" s="128" t="s">
        <v>2785</v>
      </c>
      <c r="G149" s="129" t="s">
        <v>304</v>
      </c>
      <c r="H149" s="130">
        <v>1</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84</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294</v>
      </c>
    </row>
    <row r="150" spans="2:65" s="1" customFormat="1" x14ac:dyDescent="0.2">
      <c r="B150" s="31"/>
      <c r="D150" s="140" t="s">
        <v>199</v>
      </c>
      <c r="F150" s="141" t="s">
        <v>2785</v>
      </c>
      <c r="I150" s="142"/>
      <c r="L150" s="31"/>
      <c r="M150" s="143"/>
      <c r="T150" s="53"/>
      <c r="AT150" s="16" t="s">
        <v>199</v>
      </c>
      <c r="AU150" s="16" t="s">
        <v>84</v>
      </c>
    </row>
    <row r="151" spans="2:65" s="1" customFormat="1" ht="24.2" customHeight="1" x14ac:dyDescent="0.2">
      <c r="B151" s="31"/>
      <c r="C151" s="126" t="s">
        <v>301</v>
      </c>
      <c r="D151" s="126" t="s">
        <v>194</v>
      </c>
      <c r="E151" s="127" t="s">
        <v>2786</v>
      </c>
      <c r="F151" s="128" t="s">
        <v>2787</v>
      </c>
      <c r="G151" s="129" t="s">
        <v>304</v>
      </c>
      <c r="H151" s="130">
        <v>1</v>
      </c>
      <c r="I151" s="131"/>
      <c r="J151" s="132">
        <f>ROUND(I151*H151,2)</f>
        <v>0</v>
      </c>
      <c r="K151" s="133"/>
      <c r="L151" s="31"/>
      <c r="M151" s="134" t="s">
        <v>1</v>
      </c>
      <c r="N151" s="135" t="s">
        <v>41</v>
      </c>
      <c r="P151" s="136">
        <f>O151*H151</f>
        <v>0</v>
      </c>
      <c r="Q151" s="136">
        <v>0</v>
      </c>
      <c r="R151" s="136">
        <f>Q151*H151</f>
        <v>0</v>
      </c>
      <c r="S151" s="136">
        <v>0</v>
      </c>
      <c r="T151" s="137">
        <f>S151*H151</f>
        <v>0</v>
      </c>
      <c r="AR151" s="138" t="s">
        <v>198</v>
      </c>
      <c r="AT151" s="138" t="s">
        <v>194</v>
      </c>
      <c r="AU151" s="138" t="s">
        <v>84</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299</v>
      </c>
    </row>
    <row r="152" spans="2:65" s="1" customFormat="1" ht="19.5" x14ac:dyDescent="0.2">
      <c r="B152" s="31"/>
      <c r="D152" s="140" t="s">
        <v>199</v>
      </c>
      <c r="F152" s="141" t="s">
        <v>2787</v>
      </c>
      <c r="I152" s="142"/>
      <c r="L152" s="31"/>
      <c r="M152" s="143"/>
      <c r="T152" s="53"/>
      <c r="AT152" s="16" t="s">
        <v>199</v>
      </c>
      <c r="AU152" s="16" t="s">
        <v>84</v>
      </c>
    </row>
    <row r="153" spans="2:65" s="1" customFormat="1" ht="66.75" customHeight="1" x14ac:dyDescent="0.2">
      <c r="B153" s="31"/>
      <c r="C153" s="126" t="s">
        <v>218</v>
      </c>
      <c r="D153" s="126" t="s">
        <v>194</v>
      </c>
      <c r="E153" s="127" t="s">
        <v>2788</v>
      </c>
      <c r="F153" s="185" t="s">
        <v>3502</v>
      </c>
      <c r="G153" s="129" t="s">
        <v>304</v>
      </c>
      <c r="H153" s="130">
        <v>1</v>
      </c>
      <c r="I153" s="131"/>
      <c r="J153" s="132">
        <f>ROUND(I153*H153,2)</f>
        <v>0</v>
      </c>
      <c r="K153" s="133"/>
      <c r="L153" s="31"/>
      <c r="M153" s="134" t="s">
        <v>1</v>
      </c>
      <c r="N153" s="135" t="s">
        <v>41</v>
      </c>
      <c r="P153" s="136">
        <f>O153*H153</f>
        <v>0</v>
      </c>
      <c r="Q153" s="136">
        <v>0</v>
      </c>
      <c r="R153" s="136">
        <f>Q153*H153</f>
        <v>0</v>
      </c>
      <c r="S153" s="136">
        <v>0</v>
      </c>
      <c r="T153" s="137">
        <f>S153*H153</f>
        <v>0</v>
      </c>
      <c r="AR153" s="138" t="s">
        <v>198</v>
      </c>
      <c r="AT153" s="138" t="s">
        <v>194</v>
      </c>
      <c r="AU153" s="138" t="s">
        <v>84</v>
      </c>
      <c r="AY153" s="16" t="s">
        <v>193</v>
      </c>
      <c r="BE153" s="139">
        <f>IF(N153="základní",J153,0)</f>
        <v>0</v>
      </c>
      <c r="BF153" s="139">
        <f>IF(N153="snížená",J153,0)</f>
        <v>0</v>
      </c>
      <c r="BG153" s="139">
        <f>IF(N153="zákl. přenesená",J153,0)</f>
        <v>0</v>
      </c>
      <c r="BH153" s="139">
        <f>IF(N153="sníž. přenesená",J153,0)</f>
        <v>0</v>
      </c>
      <c r="BI153" s="139">
        <f>IF(N153="nulová",J153,0)</f>
        <v>0</v>
      </c>
      <c r="BJ153" s="16" t="s">
        <v>84</v>
      </c>
      <c r="BK153" s="139">
        <f>ROUND(I153*H153,2)</f>
        <v>0</v>
      </c>
      <c r="BL153" s="16" t="s">
        <v>198</v>
      </c>
      <c r="BM153" s="138" t="s">
        <v>305</v>
      </c>
    </row>
    <row r="154" spans="2:65" s="1" customFormat="1" ht="136.5" x14ac:dyDescent="0.2">
      <c r="B154" s="31"/>
      <c r="D154" s="140" t="s">
        <v>199</v>
      </c>
      <c r="F154" s="186" t="s">
        <v>3503</v>
      </c>
      <c r="I154" s="142"/>
      <c r="L154" s="31"/>
      <c r="M154" s="143"/>
      <c r="T154" s="53"/>
      <c r="AT154" s="16" t="s">
        <v>199</v>
      </c>
      <c r="AU154" s="16" t="s">
        <v>84</v>
      </c>
    </row>
    <row r="155" spans="2:65" s="1" customFormat="1" ht="24.2" customHeight="1" x14ac:dyDescent="0.2">
      <c r="B155" s="31"/>
      <c r="C155" s="126" t="s">
        <v>311</v>
      </c>
      <c r="D155" s="126" t="s">
        <v>194</v>
      </c>
      <c r="E155" s="127" t="s">
        <v>2789</v>
      </c>
      <c r="F155" s="128" t="s">
        <v>2790</v>
      </c>
      <c r="G155" s="129" t="s">
        <v>304</v>
      </c>
      <c r="H155" s="130">
        <v>1</v>
      </c>
      <c r="I155" s="131"/>
      <c r="J155" s="132">
        <f>ROUND(I155*H155,2)</f>
        <v>0</v>
      </c>
      <c r="K155" s="133"/>
      <c r="L155" s="31"/>
      <c r="M155" s="134" t="s">
        <v>1</v>
      </c>
      <c r="N155" s="135" t="s">
        <v>41</v>
      </c>
      <c r="P155" s="136">
        <f>O155*H155</f>
        <v>0</v>
      </c>
      <c r="Q155" s="136">
        <v>0</v>
      </c>
      <c r="R155" s="136">
        <f>Q155*H155</f>
        <v>0</v>
      </c>
      <c r="S155" s="136">
        <v>0</v>
      </c>
      <c r="T155" s="137">
        <f>S155*H155</f>
        <v>0</v>
      </c>
      <c r="AR155" s="138" t="s">
        <v>198</v>
      </c>
      <c r="AT155" s="138" t="s">
        <v>194</v>
      </c>
      <c r="AU155" s="138" t="s">
        <v>84</v>
      </c>
      <c r="AY155" s="16" t="s">
        <v>193</v>
      </c>
      <c r="BE155" s="139">
        <f>IF(N155="základní",J155,0)</f>
        <v>0</v>
      </c>
      <c r="BF155" s="139">
        <f>IF(N155="snížená",J155,0)</f>
        <v>0</v>
      </c>
      <c r="BG155" s="139">
        <f>IF(N155="zákl. přenesená",J155,0)</f>
        <v>0</v>
      </c>
      <c r="BH155" s="139">
        <f>IF(N155="sníž. přenesená",J155,0)</f>
        <v>0</v>
      </c>
      <c r="BI155" s="139">
        <f>IF(N155="nulová",J155,0)</f>
        <v>0</v>
      </c>
      <c r="BJ155" s="16" t="s">
        <v>84</v>
      </c>
      <c r="BK155" s="139">
        <f>ROUND(I155*H155,2)</f>
        <v>0</v>
      </c>
      <c r="BL155" s="16" t="s">
        <v>198</v>
      </c>
      <c r="BM155" s="138" t="s">
        <v>309</v>
      </c>
    </row>
    <row r="156" spans="2:65" s="1" customFormat="1" ht="19.5" x14ac:dyDescent="0.2">
      <c r="B156" s="31"/>
      <c r="D156" s="140" t="s">
        <v>199</v>
      </c>
      <c r="F156" s="141" t="s">
        <v>2790</v>
      </c>
      <c r="I156" s="142"/>
      <c r="L156" s="31"/>
      <c r="M156" s="176"/>
      <c r="N156" s="177"/>
      <c r="O156" s="177"/>
      <c r="P156" s="177"/>
      <c r="Q156" s="177"/>
      <c r="R156" s="177"/>
      <c r="S156" s="177"/>
      <c r="T156" s="178"/>
      <c r="AT156" s="16" t="s">
        <v>199</v>
      </c>
      <c r="AU156" s="16" t="s">
        <v>84</v>
      </c>
    </row>
    <row r="157" spans="2:65" s="1" customFormat="1" ht="7.15" customHeight="1" x14ac:dyDescent="0.2">
      <c r="B157" s="42"/>
      <c r="C157" s="43"/>
      <c r="D157" s="43"/>
      <c r="E157" s="43"/>
      <c r="F157" s="43"/>
      <c r="G157" s="43"/>
      <c r="H157" s="43"/>
      <c r="I157" s="43"/>
      <c r="J157" s="43"/>
      <c r="K157" s="43"/>
      <c r="L157" s="31"/>
    </row>
  </sheetData>
  <sheetProtection algorithmName="SHA-512" hashValue="yBquZLHCPUoKgsR7oCbx541o8O0rOsDY5bD3JURdUt/lpKEgOy8jIwIhg/vECsv0zW4qa2y/Tt2RBqmS4K/o1Q==" saltValue="uYYE6gvrHg68ROoRnNmm1A==" spinCount="100000" sheet="1" formatColumns="0" formatRows="0" autoFilter="0"/>
  <autoFilter ref="C116:K156" xr:uid="{00000000-0009-0000-0000-00000A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25"/>
  <sheetViews>
    <sheetView showGridLines="0" topLeftCell="A116" workbookViewId="0">
      <selection activeCell="F119" sqref="F119"/>
    </sheetView>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116</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30" customHeight="1" x14ac:dyDescent="0.2">
      <c r="B9" s="31"/>
      <c r="E9" s="210" t="s">
        <v>2791</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ROUND(J117,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ROUND((SUM(BE117:BE124)),  2)</f>
        <v>0</v>
      </c>
      <c r="I33" s="91">
        <v>0.21</v>
      </c>
      <c r="J33" s="90">
        <f>ROUND(((SUM(BE117:BE124))*I33),  2)</f>
        <v>0</v>
      </c>
      <c r="L33" s="31"/>
    </row>
    <row r="34" spans="2:12" s="1" customFormat="1" ht="14.45" customHeight="1" x14ac:dyDescent="0.2">
      <c r="B34" s="31"/>
      <c r="E34" s="26" t="s">
        <v>42</v>
      </c>
      <c r="F34" s="90">
        <f>ROUND((SUM(BF117:BF124)),  2)</f>
        <v>0</v>
      </c>
      <c r="I34" s="91">
        <v>0.12</v>
      </c>
      <c r="J34" s="90">
        <f>ROUND(((SUM(BF117:BF124))*I34),  2)</f>
        <v>0</v>
      </c>
      <c r="L34" s="31"/>
    </row>
    <row r="35" spans="2:12" s="1" customFormat="1" ht="14.45" hidden="1" customHeight="1" x14ac:dyDescent="0.2">
      <c r="B35" s="31"/>
      <c r="E35" s="26" t="s">
        <v>43</v>
      </c>
      <c r="F35" s="90">
        <f>ROUND((SUM(BG117:BG124)),  2)</f>
        <v>0</v>
      </c>
      <c r="I35" s="91">
        <v>0.21</v>
      </c>
      <c r="J35" s="90">
        <f>0</f>
        <v>0</v>
      </c>
      <c r="L35" s="31"/>
    </row>
    <row r="36" spans="2:12" s="1" customFormat="1" ht="14.45" hidden="1" customHeight="1" x14ac:dyDescent="0.2">
      <c r="B36" s="31"/>
      <c r="E36" s="26" t="s">
        <v>44</v>
      </c>
      <c r="F36" s="90">
        <f>ROUND((SUM(BH117:BH124)),  2)</f>
        <v>0</v>
      </c>
      <c r="I36" s="91">
        <v>0.12</v>
      </c>
      <c r="J36" s="90">
        <f>0</f>
        <v>0</v>
      </c>
      <c r="L36" s="31"/>
    </row>
    <row r="37" spans="2:12" s="1" customFormat="1" ht="14.45" hidden="1" customHeight="1" x14ac:dyDescent="0.2">
      <c r="B37" s="31"/>
      <c r="E37" s="26" t="s">
        <v>45</v>
      </c>
      <c r="F37" s="90">
        <f>ROUND((SUM(BI117:BI124)),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30" customHeight="1" x14ac:dyDescent="0.2">
      <c r="B87" s="31"/>
      <c r="E87" s="210" t="str">
        <f>E9</f>
        <v>2.2.0.4.01.8 - Novostavba objektu občanské vybavenosti Bory, termoporty</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J117</f>
        <v>0</v>
      </c>
      <c r="L96" s="31"/>
      <c r="AU96" s="16" t="s">
        <v>149</v>
      </c>
    </row>
    <row r="97" spans="2:12" s="8" customFormat="1" ht="25.15" customHeight="1" x14ac:dyDescent="0.2">
      <c r="B97" s="103"/>
      <c r="D97" s="104" t="s">
        <v>2792</v>
      </c>
      <c r="E97" s="105"/>
      <c r="F97" s="105"/>
      <c r="G97" s="105"/>
      <c r="H97" s="105"/>
      <c r="I97" s="105"/>
      <c r="J97" s="106">
        <f>J118</f>
        <v>0</v>
      </c>
      <c r="L97" s="103"/>
    </row>
    <row r="98" spans="2:12" s="1" customFormat="1" ht="21.75" customHeight="1" x14ac:dyDescent="0.2">
      <c r="B98" s="31"/>
      <c r="L98" s="31"/>
    </row>
    <row r="99" spans="2:12" s="1" customFormat="1" ht="7.15" customHeight="1" x14ac:dyDescent="0.2">
      <c r="B99" s="42"/>
      <c r="C99" s="43"/>
      <c r="D99" s="43"/>
      <c r="E99" s="43"/>
      <c r="F99" s="43"/>
      <c r="G99" s="43"/>
      <c r="H99" s="43"/>
      <c r="I99" s="43"/>
      <c r="J99" s="43"/>
      <c r="K99" s="43"/>
      <c r="L99" s="31"/>
    </row>
    <row r="103" spans="2:12" s="1" customFormat="1" ht="7.15" customHeight="1" x14ac:dyDescent="0.2">
      <c r="B103" s="44"/>
      <c r="C103" s="45"/>
      <c r="D103" s="45"/>
      <c r="E103" s="45"/>
      <c r="F103" s="45"/>
      <c r="G103" s="45"/>
      <c r="H103" s="45"/>
      <c r="I103" s="45"/>
      <c r="J103" s="45"/>
      <c r="K103" s="45"/>
      <c r="L103" s="31"/>
    </row>
    <row r="104" spans="2:12" s="1" customFormat="1" ht="25.15" customHeight="1" x14ac:dyDescent="0.2">
      <c r="B104" s="31"/>
      <c r="C104" s="20" t="s">
        <v>178</v>
      </c>
      <c r="L104" s="31"/>
    </row>
    <row r="105" spans="2:12" s="1" customFormat="1" ht="7.15" customHeight="1" x14ac:dyDescent="0.2">
      <c r="B105" s="31"/>
      <c r="L105" s="31"/>
    </row>
    <row r="106" spans="2:12" s="1" customFormat="1" ht="12" customHeight="1" x14ac:dyDescent="0.2">
      <c r="B106" s="31"/>
      <c r="C106" s="26" t="s">
        <v>16</v>
      </c>
      <c r="L106" s="31"/>
    </row>
    <row r="107" spans="2:12" s="1" customFormat="1" ht="26.25" customHeight="1" x14ac:dyDescent="0.2">
      <c r="B107" s="31"/>
      <c r="E107" s="226" t="str">
        <f>E7</f>
        <v>Novostavba objektu občanské vybavenosti Bory, p.č. 94, 95 a 96/1, k.ú. Dolní Bory</v>
      </c>
      <c r="F107" s="227"/>
      <c r="G107" s="227"/>
      <c r="H107" s="227"/>
      <c r="L107" s="31"/>
    </row>
    <row r="108" spans="2:12" s="1" customFormat="1" ht="12" customHeight="1" x14ac:dyDescent="0.2">
      <c r="B108" s="31"/>
      <c r="C108" s="26" t="s">
        <v>143</v>
      </c>
      <c r="L108" s="31"/>
    </row>
    <row r="109" spans="2:12" s="1" customFormat="1" ht="30" customHeight="1" x14ac:dyDescent="0.2">
      <c r="B109" s="31"/>
      <c r="E109" s="210" t="str">
        <f>E9</f>
        <v>2.2.0.4.01.8 - Novostavba objektu občanské vybavenosti Bory, termoporty</v>
      </c>
      <c r="F109" s="225"/>
      <c r="G109" s="225"/>
      <c r="H109" s="225"/>
      <c r="L109" s="31"/>
    </row>
    <row r="110" spans="2:12" s="1" customFormat="1" ht="7.15" customHeight="1" x14ac:dyDescent="0.2">
      <c r="B110" s="31"/>
      <c r="L110" s="31"/>
    </row>
    <row r="111" spans="2:12" s="1" customFormat="1" ht="12" customHeight="1" x14ac:dyDescent="0.2">
      <c r="B111" s="31"/>
      <c r="C111" s="26" t="s">
        <v>20</v>
      </c>
      <c r="F111" s="24" t="str">
        <f>F12</f>
        <v xml:space="preserve"> </v>
      </c>
      <c r="I111" s="26" t="s">
        <v>22</v>
      </c>
      <c r="J111" s="50" t="str">
        <f>IF(J12="","",J12)</f>
        <v>16. 2. 2025</v>
      </c>
      <c r="L111" s="31"/>
    </row>
    <row r="112" spans="2:12" s="1" customFormat="1" ht="7.15" customHeight="1" x14ac:dyDescent="0.2">
      <c r="B112" s="31"/>
      <c r="L112" s="31"/>
    </row>
    <row r="113" spans="2:65" s="1" customFormat="1" ht="40.15" customHeight="1" x14ac:dyDescent="0.2">
      <c r="B113" s="31"/>
      <c r="C113" s="26" t="s">
        <v>24</v>
      </c>
      <c r="F113" s="24" t="str">
        <f>E15</f>
        <v>Obec Bory, Bory 232, 594 61 Bory</v>
      </c>
      <c r="I113" s="26" t="s">
        <v>30</v>
      </c>
      <c r="J113" s="29" t="str">
        <f>E21</f>
        <v>D+Architekti s.r.o., Polanka 214/10, 674 01 Třebíč</v>
      </c>
      <c r="L113" s="31"/>
    </row>
    <row r="114" spans="2:65" s="1" customFormat="1" ht="15.2" customHeight="1" x14ac:dyDescent="0.2">
      <c r="B114" s="31"/>
      <c r="C114" s="26" t="s">
        <v>28</v>
      </c>
      <c r="F114" s="24" t="str">
        <f>IF(E18="","",E18)</f>
        <v>Vyplň údaj</v>
      </c>
      <c r="I114" s="26" t="s">
        <v>33</v>
      </c>
      <c r="J114" s="29" t="str">
        <f>E24</f>
        <v xml:space="preserve"> </v>
      </c>
      <c r="L114" s="31"/>
    </row>
    <row r="115" spans="2:65" s="1" customFormat="1" ht="10.15" customHeight="1" x14ac:dyDescent="0.2">
      <c r="B115" s="31"/>
      <c r="L115" s="31"/>
    </row>
    <row r="116" spans="2:65" s="9" customFormat="1" ht="29.25" customHeight="1" x14ac:dyDescent="0.2">
      <c r="B116" s="107"/>
      <c r="C116" s="108" t="s">
        <v>179</v>
      </c>
      <c r="D116" s="109" t="s">
        <v>61</v>
      </c>
      <c r="E116" s="109" t="s">
        <v>57</v>
      </c>
      <c r="F116" s="109" t="s">
        <v>58</v>
      </c>
      <c r="G116" s="109" t="s">
        <v>180</v>
      </c>
      <c r="H116" s="109" t="s">
        <v>181</v>
      </c>
      <c r="I116" s="109" t="s">
        <v>182</v>
      </c>
      <c r="J116" s="110" t="s">
        <v>147</v>
      </c>
      <c r="K116" s="111" t="s">
        <v>183</v>
      </c>
      <c r="L116" s="107"/>
      <c r="M116" s="56" t="s">
        <v>1</v>
      </c>
      <c r="N116" s="57" t="s">
        <v>40</v>
      </c>
      <c r="O116" s="57" t="s">
        <v>184</v>
      </c>
      <c r="P116" s="57" t="s">
        <v>185</v>
      </c>
      <c r="Q116" s="57" t="s">
        <v>186</v>
      </c>
      <c r="R116" s="57" t="s">
        <v>187</v>
      </c>
      <c r="S116" s="57" t="s">
        <v>188</v>
      </c>
      <c r="T116" s="58" t="s">
        <v>189</v>
      </c>
    </row>
    <row r="117" spans="2:65" s="1" customFormat="1" ht="22.9" customHeight="1" x14ac:dyDescent="0.25">
      <c r="B117" s="31"/>
      <c r="C117" s="61" t="s">
        <v>190</v>
      </c>
      <c r="J117" s="112">
        <f>BK117</f>
        <v>0</v>
      </c>
      <c r="L117" s="31"/>
      <c r="M117" s="59"/>
      <c r="N117" s="51"/>
      <c r="O117" s="51"/>
      <c r="P117" s="113">
        <f>P118</f>
        <v>0</v>
      </c>
      <c r="Q117" s="51"/>
      <c r="R117" s="113">
        <f>R118</f>
        <v>0</v>
      </c>
      <c r="S117" s="51"/>
      <c r="T117" s="114">
        <f>T118</f>
        <v>0</v>
      </c>
      <c r="AT117" s="16" t="s">
        <v>75</v>
      </c>
      <c r="AU117" s="16" t="s">
        <v>149</v>
      </c>
      <c r="BK117" s="115">
        <f>BK118</f>
        <v>0</v>
      </c>
    </row>
    <row r="118" spans="2:65" s="10" customFormat="1" ht="25.9" customHeight="1" x14ac:dyDescent="0.2">
      <c r="B118" s="116"/>
      <c r="D118" s="117" t="s">
        <v>75</v>
      </c>
      <c r="E118" s="118" t="s">
        <v>2793</v>
      </c>
      <c r="F118" s="118" t="s">
        <v>2794</v>
      </c>
      <c r="I118" s="119"/>
      <c r="J118" s="120">
        <f>BK118</f>
        <v>0</v>
      </c>
      <c r="L118" s="116"/>
      <c r="M118" s="121"/>
      <c r="P118" s="122">
        <f>SUM(P119:P124)</f>
        <v>0</v>
      </c>
      <c r="R118" s="122">
        <f>SUM(R119:R124)</f>
        <v>0</v>
      </c>
      <c r="T118" s="123">
        <f>SUM(T119:T124)</f>
        <v>0</v>
      </c>
      <c r="AR118" s="117" t="s">
        <v>84</v>
      </c>
      <c r="AT118" s="124" t="s">
        <v>75</v>
      </c>
      <c r="AU118" s="124" t="s">
        <v>76</v>
      </c>
      <c r="AY118" s="117" t="s">
        <v>193</v>
      </c>
      <c r="BK118" s="125">
        <f>SUM(BK119:BK124)</f>
        <v>0</v>
      </c>
    </row>
    <row r="119" spans="2:65" s="1" customFormat="1" ht="55.5" customHeight="1" x14ac:dyDescent="0.2">
      <c r="B119" s="31"/>
      <c r="C119" s="126" t="s">
        <v>84</v>
      </c>
      <c r="D119" s="126" t="s">
        <v>194</v>
      </c>
      <c r="E119" s="127" t="s">
        <v>2795</v>
      </c>
      <c r="F119" s="128" t="s">
        <v>2796</v>
      </c>
      <c r="G119" s="129" t="s">
        <v>304</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198</v>
      </c>
      <c r="AT119" s="138" t="s">
        <v>194</v>
      </c>
      <c r="AU119" s="138" t="s">
        <v>84</v>
      </c>
      <c r="AY119" s="16" t="s">
        <v>193</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198</v>
      </c>
      <c r="BM119" s="138" t="s">
        <v>86</v>
      </c>
    </row>
    <row r="120" spans="2:65" s="1" customFormat="1" ht="39" x14ac:dyDescent="0.2">
      <c r="B120" s="31"/>
      <c r="D120" s="140" t="s">
        <v>199</v>
      </c>
      <c r="F120" s="141" t="s">
        <v>2796</v>
      </c>
      <c r="I120" s="142"/>
      <c r="L120" s="31"/>
      <c r="M120" s="143"/>
      <c r="T120" s="53"/>
      <c r="AT120" s="16" t="s">
        <v>199</v>
      </c>
      <c r="AU120" s="16" t="s">
        <v>84</v>
      </c>
    </row>
    <row r="121" spans="2:65" s="1" customFormat="1" ht="16.5" customHeight="1" x14ac:dyDescent="0.2">
      <c r="B121" s="31"/>
      <c r="C121" s="126" t="s">
        <v>86</v>
      </c>
      <c r="D121" s="126" t="s">
        <v>194</v>
      </c>
      <c r="E121" s="127" t="s">
        <v>2797</v>
      </c>
      <c r="F121" s="128" t="s">
        <v>2798</v>
      </c>
      <c r="G121" s="129" t="s">
        <v>304</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198</v>
      </c>
      <c r="AT121" s="138" t="s">
        <v>194</v>
      </c>
      <c r="AU121" s="138" t="s">
        <v>84</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198</v>
      </c>
      <c r="BM121" s="138" t="s">
        <v>198</v>
      </c>
    </row>
    <row r="122" spans="2:65" s="1" customFormat="1" x14ac:dyDescent="0.2">
      <c r="B122" s="31"/>
      <c r="D122" s="140" t="s">
        <v>199</v>
      </c>
      <c r="F122" s="141" t="s">
        <v>2798</v>
      </c>
      <c r="I122" s="142"/>
      <c r="L122" s="31"/>
      <c r="M122" s="143"/>
      <c r="T122" s="53"/>
      <c r="AT122" s="16" t="s">
        <v>199</v>
      </c>
      <c r="AU122" s="16" t="s">
        <v>84</v>
      </c>
    </row>
    <row r="123" spans="2:65" s="1" customFormat="1" ht="49.15" customHeight="1" x14ac:dyDescent="0.2">
      <c r="B123" s="31"/>
      <c r="C123" s="126" t="s">
        <v>209</v>
      </c>
      <c r="D123" s="126" t="s">
        <v>194</v>
      </c>
      <c r="E123" s="127" t="s">
        <v>2799</v>
      </c>
      <c r="F123" s="128" t="s">
        <v>2800</v>
      </c>
      <c r="G123" s="129" t="s">
        <v>304</v>
      </c>
      <c r="H123" s="130">
        <v>2</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226</v>
      </c>
    </row>
    <row r="124" spans="2:65" s="1" customFormat="1" ht="117" x14ac:dyDescent="0.2">
      <c r="B124" s="31"/>
      <c r="D124" s="140" t="s">
        <v>199</v>
      </c>
      <c r="F124" s="141" t="s">
        <v>2801</v>
      </c>
      <c r="I124" s="142"/>
      <c r="L124" s="31"/>
      <c r="M124" s="176"/>
      <c r="N124" s="177"/>
      <c r="O124" s="177"/>
      <c r="P124" s="177"/>
      <c r="Q124" s="177"/>
      <c r="R124" s="177"/>
      <c r="S124" s="177"/>
      <c r="T124" s="178"/>
      <c r="AT124" s="16" t="s">
        <v>199</v>
      </c>
      <c r="AU124" s="16" t="s">
        <v>84</v>
      </c>
    </row>
    <row r="125" spans="2:65" s="1" customFormat="1" ht="7.15" customHeight="1" x14ac:dyDescent="0.2">
      <c r="B125" s="42"/>
      <c r="C125" s="43"/>
      <c r="D125" s="43"/>
      <c r="E125" s="43"/>
      <c r="F125" s="43"/>
      <c r="G125" s="43"/>
      <c r="H125" s="43"/>
      <c r="I125" s="43"/>
      <c r="J125" s="43"/>
      <c r="K125" s="43"/>
      <c r="L125" s="31"/>
    </row>
  </sheetData>
  <sheetProtection algorithmName="SHA-512" hashValue="tBkme59nDYWDrXJfZyC1gcXO63uqqgylq/3HY3y1ublw1Gs5oAKxKKLbfIiybsaOLBjbgT1o7P1EMX3OfKlLrA==" saltValue="e8nCyTVosxzS7cA3rAwG7G1/opQmtHObBvOT6HGywXXyucFLz7x4IJd6U3jwelT/BbWl+SYqomhqjKey91BRcg==" spinCount="100000" sheet="1" objects="1" scenarios="1" formatColumns="0" formatRows="0" autoFilter="0"/>
  <autoFilter ref="C116:K124" xr:uid="{00000000-0009-0000-0000-00000B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163"/>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119</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2802</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ROUND(J119,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ROUND((SUM(BE119:BE162)),  2)</f>
        <v>0</v>
      </c>
      <c r="I33" s="91">
        <v>0.21</v>
      </c>
      <c r="J33" s="90">
        <f>ROUND(((SUM(BE119:BE162))*I33),  2)</f>
        <v>0</v>
      </c>
      <c r="L33" s="31"/>
    </row>
    <row r="34" spans="2:12" s="1" customFormat="1" ht="14.45" customHeight="1" x14ac:dyDescent="0.2">
      <c r="B34" s="31"/>
      <c r="E34" s="26" t="s">
        <v>42</v>
      </c>
      <c r="F34" s="90">
        <f>ROUND((SUM(BF119:BF162)),  2)</f>
        <v>0</v>
      </c>
      <c r="I34" s="91">
        <v>0.12</v>
      </c>
      <c r="J34" s="90">
        <f>ROUND(((SUM(BF119:BF162))*I34),  2)</f>
        <v>0</v>
      </c>
      <c r="L34" s="31"/>
    </row>
    <row r="35" spans="2:12" s="1" customFormat="1" ht="14.45" hidden="1" customHeight="1" x14ac:dyDescent="0.2">
      <c r="B35" s="31"/>
      <c r="E35" s="26" t="s">
        <v>43</v>
      </c>
      <c r="F35" s="90">
        <f>ROUND((SUM(BG119:BG162)),  2)</f>
        <v>0</v>
      </c>
      <c r="I35" s="91">
        <v>0.21</v>
      </c>
      <c r="J35" s="90">
        <f>0</f>
        <v>0</v>
      </c>
      <c r="L35" s="31"/>
    </row>
    <row r="36" spans="2:12" s="1" customFormat="1" ht="14.45" hidden="1" customHeight="1" x14ac:dyDescent="0.2">
      <c r="B36" s="31"/>
      <c r="E36" s="26" t="s">
        <v>44</v>
      </c>
      <c r="F36" s="90">
        <f>ROUND((SUM(BH119:BH162)),  2)</f>
        <v>0</v>
      </c>
      <c r="I36" s="91">
        <v>0.12</v>
      </c>
      <c r="J36" s="90">
        <f>0</f>
        <v>0</v>
      </c>
      <c r="L36" s="31"/>
    </row>
    <row r="37" spans="2:12" s="1" customFormat="1" ht="14.45" hidden="1" customHeight="1" x14ac:dyDescent="0.2">
      <c r="B37" s="31"/>
      <c r="E37" s="26" t="s">
        <v>45</v>
      </c>
      <c r="F37" s="90">
        <f>ROUND((SUM(BI119:BI162)),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2.2.6.4.06 - Přípojka vodovodu</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J119</f>
        <v>0</v>
      </c>
      <c r="L96" s="31"/>
      <c r="AU96" s="16" t="s">
        <v>149</v>
      </c>
    </row>
    <row r="97" spans="2:12" s="8" customFormat="1" ht="25.15" customHeight="1" x14ac:dyDescent="0.2">
      <c r="B97" s="103"/>
      <c r="D97" s="104" t="s">
        <v>2803</v>
      </c>
      <c r="E97" s="105"/>
      <c r="F97" s="105"/>
      <c r="G97" s="105"/>
      <c r="H97" s="105"/>
      <c r="I97" s="105"/>
      <c r="J97" s="106">
        <f>J120</f>
        <v>0</v>
      </c>
      <c r="L97" s="103"/>
    </row>
    <row r="98" spans="2:12" s="8" customFormat="1" ht="25.15" customHeight="1" x14ac:dyDescent="0.2">
      <c r="B98" s="103"/>
      <c r="D98" s="104" t="s">
        <v>2804</v>
      </c>
      <c r="E98" s="105"/>
      <c r="F98" s="105"/>
      <c r="G98" s="105"/>
      <c r="H98" s="105"/>
      <c r="I98" s="105"/>
      <c r="J98" s="106">
        <f>J139</f>
        <v>0</v>
      </c>
      <c r="L98" s="103"/>
    </row>
    <row r="99" spans="2:12" s="8" customFormat="1" ht="25.15" customHeight="1" x14ac:dyDescent="0.2">
      <c r="B99" s="103"/>
      <c r="D99" s="104" t="s">
        <v>2805</v>
      </c>
      <c r="E99" s="105"/>
      <c r="F99" s="105"/>
      <c r="G99" s="105"/>
      <c r="H99" s="105"/>
      <c r="I99" s="105"/>
      <c r="J99" s="106">
        <f>J156</f>
        <v>0</v>
      </c>
      <c r="L99" s="103"/>
    </row>
    <row r="100" spans="2:12" s="1" customFormat="1" ht="21.75" customHeight="1" x14ac:dyDescent="0.2">
      <c r="B100" s="31"/>
      <c r="L100" s="31"/>
    </row>
    <row r="101" spans="2:12" s="1" customFormat="1" ht="7.15" customHeight="1" x14ac:dyDescent="0.2">
      <c r="B101" s="42"/>
      <c r="C101" s="43"/>
      <c r="D101" s="43"/>
      <c r="E101" s="43"/>
      <c r="F101" s="43"/>
      <c r="G101" s="43"/>
      <c r="H101" s="43"/>
      <c r="I101" s="43"/>
      <c r="J101" s="43"/>
      <c r="K101" s="43"/>
      <c r="L101" s="31"/>
    </row>
    <row r="105" spans="2:12" s="1" customFormat="1" ht="7.15" customHeight="1" x14ac:dyDescent="0.2">
      <c r="B105" s="44"/>
      <c r="C105" s="45"/>
      <c r="D105" s="45"/>
      <c r="E105" s="45"/>
      <c r="F105" s="45"/>
      <c r="G105" s="45"/>
      <c r="H105" s="45"/>
      <c r="I105" s="45"/>
      <c r="J105" s="45"/>
      <c r="K105" s="45"/>
      <c r="L105" s="31"/>
    </row>
    <row r="106" spans="2:12" s="1" customFormat="1" ht="25.15" customHeight="1" x14ac:dyDescent="0.2">
      <c r="B106" s="31"/>
      <c r="C106" s="20" t="s">
        <v>178</v>
      </c>
      <c r="L106" s="31"/>
    </row>
    <row r="107" spans="2:12" s="1" customFormat="1" ht="7.15" customHeight="1" x14ac:dyDescent="0.2">
      <c r="B107" s="31"/>
      <c r="L107" s="31"/>
    </row>
    <row r="108" spans="2:12" s="1" customFormat="1" ht="12" customHeight="1" x14ac:dyDescent="0.2">
      <c r="B108" s="31"/>
      <c r="C108" s="26" t="s">
        <v>16</v>
      </c>
      <c r="L108" s="31"/>
    </row>
    <row r="109" spans="2:12" s="1" customFormat="1" ht="26.25" customHeight="1" x14ac:dyDescent="0.2">
      <c r="B109" s="31"/>
      <c r="E109" s="226" t="str">
        <f>E7</f>
        <v>Novostavba objektu občanské vybavenosti Bory, p.č. 94, 95 a 96/1, k.ú. Dolní Bory</v>
      </c>
      <c r="F109" s="227"/>
      <c r="G109" s="227"/>
      <c r="H109" s="227"/>
      <c r="L109" s="31"/>
    </row>
    <row r="110" spans="2:12" s="1" customFormat="1" ht="12" customHeight="1" x14ac:dyDescent="0.2">
      <c r="B110" s="31"/>
      <c r="C110" s="26" t="s">
        <v>143</v>
      </c>
      <c r="L110" s="31"/>
    </row>
    <row r="111" spans="2:12" s="1" customFormat="1" ht="16.5" customHeight="1" x14ac:dyDescent="0.2">
      <c r="B111" s="31"/>
      <c r="E111" s="210" t="str">
        <f>E9</f>
        <v>2.2.6.4.06 - Přípojka vodovodu</v>
      </c>
      <c r="F111" s="225"/>
      <c r="G111" s="225"/>
      <c r="H111" s="225"/>
      <c r="L111" s="31"/>
    </row>
    <row r="112" spans="2:12" s="1" customFormat="1" ht="7.15" customHeight="1" x14ac:dyDescent="0.2">
      <c r="B112" s="31"/>
      <c r="L112" s="31"/>
    </row>
    <row r="113" spans="2:65" s="1" customFormat="1" ht="12" customHeight="1" x14ac:dyDescent="0.2">
      <c r="B113" s="31"/>
      <c r="C113" s="26" t="s">
        <v>20</v>
      </c>
      <c r="F113" s="24" t="str">
        <f>F12</f>
        <v xml:space="preserve"> </v>
      </c>
      <c r="I113" s="26" t="s">
        <v>22</v>
      </c>
      <c r="J113" s="50" t="str">
        <f>IF(J12="","",J12)</f>
        <v>16. 2. 2025</v>
      </c>
      <c r="L113" s="31"/>
    </row>
    <row r="114" spans="2:65" s="1" customFormat="1" ht="7.15" customHeight="1" x14ac:dyDescent="0.2">
      <c r="B114" s="31"/>
      <c r="L114" s="31"/>
    </row>
    <row r="115" spans="2:65" s="1" customFormat="1" ht="40.15" customHeight="1" x14ac:dyDescent="0.2">
      <c r="B115" s="31"/>
      <c r="C115" s="26" t="s">
        <v>24</v>
      </c>
      <c r="F115" s="24" t="str">
        <f>E15</f>
        <v>Obec Bory, Bory 232, 594 61 Bory</v>
      </c>
      <c r="I115" s="26" t="s">
        <v>30</v>
      </c>
      <c r="J115" s="29" t="str">
        <f>E21</f>
        <v>D+Architekti s.r.o., Polanka 214/10, 674 01 Třebíč</v>
      </c>
      <c r="L115" s="31"/>
    </row>
    <row r="116" spans="2:65" s="1" customFormat="1" ht="15.2" customHeight="1" x14ac:dyDescent="0.2">
      <c r="B116" s="31"/>
      <c r="C116" s="26" t="s">
        <v>28</v>
      </c>
      <c r="F116" s="24" t="str">
        <f>IF(E18="","",E18)</f>
        <v>Vyplň údaj</v>
      </c>
      <c r="I116" s="26" t="s">
        <v>33</v>
      </c>
      <c r="J116" s="29" t="str">
        <f>E24</f>
        <v xml:space="preserve"> </v>
      </c>
      <c r="L116" s="31"/>
    </row>
    <row r="117" spans="2:65" s="1" customFormat="1" ht="10.15" customHeight="1" x14ac:dyDescent="0.2">
      <c r="B117" s="31"/>
      <c r="L117" s="31"/>
    </row>
    <row r="118" spans="2:65" s="9" customFormat="1" ht="29.25" customHeight="1" x14ac:dyDescent="0.2">
      <c r="B118" s="107"/>
      <c r="C118" s="108" t="s">
        <v>179</v>
      </c>
      <c r="D118" s="109" t="s">
        <v>61</v>
      </c>
      <c r="E118" s="109" t="s">
        <v>57</v>
      </c>
      <c r="F118" s="109" t="s">
        <v>58</v>
      </c>
      <c r="G118" s="109" t="s">
        <v>180</v>
      </c>
      <c r="H118" s="109" t="s">
        <v>181</v>
      </c>
      <c r="I118" s="109" t="s">
        <v>182</v>
      </c>
      <c r="J118" s="110" t="s">
        <v>147</v>
      </c>
      <c r="K118" s="111" t="s">
        <v>183</v>
      </c>
      <c r="L118" s="107"/>
      <c r="M118" s="56" t="s">
        <v>1</v>
      </c>
      <c r="N118" s="57" t="s">
        <v>40</v>
      </c>
      <c r="O118" s="57" t="s">
        <v>184</v>
      </c>
      <c r="P118" s="57" t="s">
        <v>185</v>
      </c>
      <c r="Q118" s="57" t="s">
        <v>186</v>
      </c>
      <c r="R118" s="57" t="s">
        <v>187</v>
      </c>
      <c r="S118" s="57" t="s">
        <v>188</v>
      </c>
      <c r="T118" s="58" t="s">
        <v>189</v>
      </c>
    </row>
    <row r="119" spans="2:65" s="1" customFormat="1" ht="22.9" customHeight="1" x14ac:dyDescent="0.25">
      <c r="B119" s="31"/>
      <c r="C119" s="61" t="s">
        <v>190</v>
      </c>
      <c r="J119" s="112">
        <f>BK119</f>
        <v>0</v>
      </c>
      <c r="L119" s="31"/>
      <c r="M119" s="59"/>
      <c r="N119" s="51"/>
      <c r="O119" s="51"/>
      <c r="P119" s="113">
        <f>P120+P139+P156</f>
        <v>0</v>
      </c>
      <c r="Q119" s="51"/>
      <c r="R119" s="113">
        <f>R120+R139+R156</f>
        <v>0</v>
      </c>
      <c r="S119" s="51"/>
      <c r="T119" s="114">
        <f>T120+T139+T156</f>
        <v>0</v>
      </c>
      <c r="AT119" s="16" t="s">
        <v>75</v>
      </c>
      <c r="AU119" s="16" t="s">
        <v>149</v>
      </c>
      <c r="BK119" s="115">
        <f>BK120+BK139+BK156</f>
        <v>0</v>
      </c>
    </row>
    <row r="120" spans="2:65" s="10" customFormat="1" ht="25.9" customHeight="1" x14ac:dyDescent="0.2">
      <c r="B120" s="116"/>
      <c r="D120" s="117" t="s">
        <v>75</v>
      </c>
      <c r="E120" s="118" t="s">
        <v>84</v>
      </c>
      <c r="F120" s="118" t="s">
        <v>2806</v>
      </c>
      <c r="I120" s="119"/>
      <c r="J120" s="120">
        <f>BK120</f>
        <v>0</v>
      </c>
      <c r="L120" s="116"/>
      <c r="M120" s="121"/>
      <c r="P120" s="122">
        <f>SUM(P121:P138)</f>
        <v>0</v>
      </c>
      <c r="R120" s="122">
        <f>SUM(R121:R138)</f>
        <v>0</v>
      </c>
      <c r="T120" s="123">
        <f>SUM(T121:T138)</f>
        <v>0</v>
      </c>
      <c r="AR120" s="117" t="s">
        <v>84</v>
      </c>
      <c r="AT120" s="124" t="s">
        <v>75</v>
      </c>
      <c r="AU120" s="124" t="s">
        <v>76</v>
      </c>
      <c r="AY120" s="117" t="s">
        <v>193</v>
      </c>
      <c r="BK120" s="125">
        <f>SUM(BK121:BK138)</f>
        <v>0</v>
      </c>
    </row>
    <row r="121" spans="2:65" s="1" customFormat="1" ht="21.75" customHeight="1" x14ac:dyDescent="0.2">
      <c r="B121" s="31"/>
      <c r="C121" s="126" t="s">
        <v>84</v>
      </c>
      <c r="D121" s="126" t="s">
        <v>194</v>
      </c>
      <c r="E121" s="127" t="s">
        <v>2807</v>
      </c>
      <c r="F121" s="128" t="s">
        <v>2808</v>
      </c>
      <c r="G121" s="129" t="s">
        <v>197</v>
      </c>
      <c r="H121" s="130">
        <v>41</v>
      </c>
      <c r="I121" s="131"/>
      <c r="J121" s="132">
        <f>ROUND(I121*H121,2)</f>
        <v>0</v>
      </c>
      <c r="K121" s="133"/>
      <c r="L121" s="31"/>
      <c r="M121" s="134" t="s">
        <v>1</v>
      </c>
      <c r="N121" s="135" t="s">
        <v>41</v>
      </c>
      <c r="P121" s="136">
        <f>O121*H121</f>
        <v>0</v>
      </c>
      <c r="Q121" s="136">
        <v>0</v>
      </c>
      <c r="R121" s="136">
        <f>Q121*H121</f>
        <v>0</v>
      </c>
      <c r="S121" s="136">
        <v>0</v>
      </c>
      <c r="T121" s="137">
        <f>S121*H121</f>
        <v>0</v>
      </c>
      <c r="AR121" s="138" t="s">
        <v>198</v>
      </c>
      <c r="AT121" s="138" t="s">
        <v>194</v>
      </c>
      <c r="AU121" s="138" t="s">
        <v>84</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198</v>
      </c>
      <c r="BM121" s="138" t="s">
        <v>86</v>
      </c>
    </row>
    <row r="122" spans="2:65" s="1" customFormat="1" x14ac:dyDescent="0.2">
      <c r="B122" s="31"/>
      <c r="D122" s="140" t="s">
        <v>199</v>
      </c>
      <c r="F122" s="141" t="s">
        <v>2808</v>
      </c>
      <c r="I122" s="142"/>
      <c r="L122" s="31"/>
      <c r="M122" s="143"/>
      <c r="T122" s="53"/>
      <c r="AT122" s="16" t="s">
        <v>199</v>
      </c>
      <c r="AU122" s="16" t="s">
        <v>84</v>
      </c>
    </row>
    <row r="123" spans="2:65" s="1" customFormat="1" ht="16.5" customHeight="1" x14ac:dyDescent="0.2">
      <c r="B123" s="31"/>
      <c r="C123" s="126" t="s">
        <v>86</v>
      </c>
      <c r="D123" s="126" t="s">
        <v>194</v>
      </c>
      <c r="E123" s="127" t="s">
        <v>2809</v>
      </c>
      <c r="F123" s="128" t="s">
        <v>2810</v>
      </c>
      <c r="G123" s="129" t="s">
        <v>197</v>
      </c>
      <c r="H123" s="130">
        <v>10</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198</v>
      </c>
    </row>
    <row r="124" spans="2:65" s="1" customFormat="1" x14ac:dyDescent="0.2">
      <c r="B124" s="31"/>
      <c r="D124" s="140" t="s">
        <v>199</v>
      </c>
      <c r="F124" s="141" t="s">
        <v>2810</v>
      </c>
      <c r="I124" s="142"/>
      <c r="L124" s="31"/>
      <c r="M124" s="143"/>
      <c r="T124" s="53"/>
      <c r="AT124" s="16" t="s">
        <v>199</v>
      </c>
      <c r="AU124" s="16" t="s">
        <v>84</v>
      </c>
    </row>
    <row r="125" spans="2:65" s="1" customFormat="1" ht="16.5" customHeight="1" x14ac:dyDescent="0.2">
      <c r="B125" s="31"/>
      <c r="C125" s="126" t="s">
        <v>209</v>
      </c>
      <c r="D125" s="126" t="s">
        <v>194</v>
      </c>
      <c r="E125" s="127" t="s">
        <v>2811</v>
      </c>
      <c r="F125" s="128" t="s">
        <v>2812</v>
      </c>
      <c r="G125" s="129" t="s">
        <v>197</v>
      </c>
      <c r="H125" s="130">
        <v>51</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226</v>
      </c>
    </row>
    <row r="126" spans="2:65" s="1" customFormat="1" x14ac:dyDescent="0.2">
      <c r="B126" s="31"/>
      <c r="D126" s="140" t="s">
        <v>199</v>
      </c>
      <c r="F126" s="141" t="s">
        <v>2812</v>
      </c>
      <c r="I126" s="142"/>
      <c r="L126" s="31"/>
      <c r="M126" s="143"/>
      <c r="T126" s="53"/>
      <c r="AT126" s="16" t="s">
        <v>199</v>
      </c>
      <c r="AU126" s="16" t="s">
        <v>84</v>
      </c>
    </row>
    <row r="127" spans="2:65" s="1" customFormat="1" ht="21.75" customHeight="1" x14ac:dyDescent="0.2">
      <c r="B127" s="31"/>
      <c r="C127" s="126" t="s">
        <v>198</v>
      </c>
      <c r="D127" s="126" t="s">
        <v>194</v>
      </c>
      <c r="E127" s="127" t="s">
        <v>2813</v>
      </c>
      <c r="F127" s="128" t="s">
        <v>2814</v>
      </c>
      <c r="G127" s="129" t="s">
        <v>197</v>
      </c>
      <c r="H127" s="130">
        <v>51</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238</v>
      </c>
    </row>
    <row r="128" spans="2:65" s="1" customFormat="1" x14ac:dyDescent="0.2">
      <c r="B128" s="31"/>
      <c r="D128" s="140" t="s">
        <v>199</v>
      </c>
      <c r="F128" s="141" t="s">
        <v>2814</v>
      </c>
      <c r="I128" s="142"/>
      <c r="L128" s="31"/>
      <c r="M128" s="143"/>
      <c r="T128" s="53"/>
      <c r="AT128" s="16" t="s">
        <v>199</v>
      </c>
      <c r="AU128" s="16" t="s">
        <v>84</v>
      </c>
    </row>
    <row r="129" spans="2:65" s="1" customFormat="1" ht="16.5" customHeight="1" x14ac:dyDescent="0.2">
      <c r="B129" s="31"/>
      <c r="C129" s="126" t="s">
        <v>219</v>
      </c>
      <c r="D129" s="126" t="s">
        <v>194</v>
      </c>
      <c r="E129" s="127" t="s">
        <v>2045</v>
      </c>
      <c r="F129" s="128" t="s">
        <v>2046</v>
      </c>
      <c r="G129" s="129" t="s">
        <v>197</v>
      </c>
      <c r="H129" s="130">
        <v>45</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250</v>
      </c>
    </row>
    <row r="130" spans="2:65" s="1" customFormat="1" x14ac:dyDescent="0.2">
      <c r="B130" s="31"/>
      <c r="D130" s="140" t="s">
        <v>199</v>
      </c>
      <c r="F130" s="141" t="s">
        <v>2046</v>
      </c>
      <c r="I130" s="142"/>
      <c r="L130" s="31"/>
      <c r="M130" s="143"/>
      <c r="T130" s="53"/>
      <c r="AT130" s="16" t="s">
        <v>199</v>
      </c>
      <c r="AU130" s="16" t="s">
        <v>84</v>
      </c>
    </row>
    <row r="131" spans="2:65" s="1" customFormat="1" ht="16.5" customHeight="1" x14ac:dyDescent="0.2">
      <c r="B131" s="31"/>
      <c r="C131" s="126" t="s">
        <v>226</v>
      </c>
      <c r="D131" s="126" t="s">
        <v>194</v>
      </c>
      <c r="E131" s="127" t="s">
        <v>2815</v>
      </c>
      <c r="F131" s="128" t="s">
        <v>2816</v>
      </c>
      <c r="G131" s="129" t="s">
        <v>197</v>
      </c>
      <c r="H131" s="130">
        <v>12</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8</v>
      </c>
    </row>
    <row r="132" spans="2:65" s="1" customFormat="1" x14ac:dyDescent="0.2">
      <c r="B132" s="31"/>
      <c r="D132" s="140" t="s">
        <v>199</v>
      </c>
      <c r="F132" s="141" t="s">
        <v>2816</v>
      </c>
      <c r="I132" s="142"/>
      <c r="L132" s="31"/>
      <c r="M132" s="143"/>
      <c r="T132" s="53"/>
      <c r="AT132" s="16" t="s">
        <v>199</v>
      </c>
      <c r="AU132" s="16" t="s">
        <v>84</v>
      </c>
    </row>
    <row r="133" spans="2:65" s="1" customFormat="1" ht="16.5" customHeight="1" x14ac:dyDescent="0.2">
      <c r="B133" s="31"/>
      <c r="C133" s="126" t="s">
        <v>232</v>
      </c>
      <c r="D133" s="126" t="s">
        <v>194</v>
      </c>
      <c r="E133" s="127" t="s">
        <v>2817</v>
      </c>
      <c r="F133" s="128" t="s">
        <v>2818</v>
      </c>
      <c r="G133" s="129" t="s">
        <v>197</v>
      </c>
      <c r="H133" s="130">
        <v>4</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207</v>
      </c>
    </row>
    <row r="134" spans="2:65" s="1" customFormat="1" x14ac:dyDescent="0.2">
      <c r="B134" s="31"/>
      <c r="D134" s="140" t="s">
        <v>199</v>
      </c>
      <c r="F134" s="141" t="s">
        <v>2818</v>
      </c>
      <c r="I134" s="142"/>
      <c r="L134" s="31"/>
      <c r="M134" s="143"/>
      <c r="T134" s="53"/>
      <c r="AT134" s="16" t="s">
        <v>199</v>
      </c>
      <c r="AU134" s="16" t="s">
        <v>84</v>
      </c>
    </row>
    <row r="135" spans="2:65" s="1" customFormat="1" ht="21.75" customHeight="1" x14ac:dyDescent="0.2">
      <c r="B135" s="31"/>
      <c r="C135" s="126" t="s">
        <v>238</v>
      </c>
      <c r="D135" s="126" t="s">
        <v>194</v>
      </c>
      <c r="E135" s="127" t="s">
        <v>2819</v>
      </c>
      <c r="F135" s="128" t="s">
        <v>2820</v>
      </c>
      <c r="G135" s="129" t="s">
        <v>212</v>
      </c>
      <c r="H135" s="130">
        <v>50</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213</v>
      </c>
    </row>
    <row r="136" spans="2:65" s="1" customFormat="1" x14ac:dyDescent="0.2">
      <c r="B136" s="31"/>
      <c r="D136" s="140" t="s">
        <v>199</v>
      </c>
      <c r="F136" s="141" t="s">
        <v>2820</v>
      </c>
      <c r="I136" s="142"/>
      <c r="L136" s="31"/>
      <c r="M136" s="143"/>
      <c r="T136" s="53"/>
      <c r="AT136" s="16" t="s">
        <v>199</v>
      </c>
      <c r="AU136" s="16" t="s">
        <v>84</v>
      </c>
    </row>
    <row r="137" spans="2:65" s="1" customFormat="1" ht="16.5" customHeight="1" x14ac:dyDescent="0.2">
      <c r="B137" s="31"/>
      <c r="C137" s="126" t="s">
        <v>243</v>
      </c>
      <c r="D137" s="126" t="s">
        <v>194</v>
      </c>
      <c r="E137" s="127" t="s">
        <v>2821</v>
      </c>
      <c r="F137" s="128" t="s">
        <v>2822</v>
      </c>
      <c r="G137" s="129" t="s">
        <v>1885</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218</v>
      </c>
    </row>
    <row r="138" spans="2:65" s="1" customFormat="1" x14ac:dyDescent="0.2">
      <c r="B138" s="31"/>
      <c r="D138" s="140" t="s">
        <v>199</v>
      </c>
      <c r="F138" s="141" t="s">
        <v>2822</v>
      </c>
      <c r="I138" s="142"/>
      <c r="L138" s="31"/>
      <c r="M138" s="143"/>
      <c r="T138" s="53"/>
      <c r="AT138" s="16" t="s">
        <v>199</v>
      </c>
      <c r="AU138" s="16" t="s">
        <v>84</v>
      </c>
    </row>
    <row r="139" spans="2:65" s="10" customFormat="1" ht="25.9" customHeight="1" x14ac:dyDescent="0.2">
      <c r="B139" s="116"/>
      <c r="D139" s="117" t="s">
        <v>75</v>
      </c>
      <c r="E139" s="118" t="s">
        <v>238</v>
      </c>
      <c r="F139" s="118" t="s">
        <v>2823</v>
      </c>
      <c r="I139" s="119"/>
      <c r="J139" s="120">
        <f>BK139</f>
        <v>0</v>
      </c>
      <c r="L139" s="116"/>
      <c r="M139" s="121"/>
      <c r="P139" s="122">
        <f>SUM(P140:P155)</f>
        <v>0</v>
      </c>
      <c r="R139" s="122">
        <f>SUM(R140:R155)</f>
        <v>0</v>
      </c>
      <c r="T139" s="123">
        <f>SUM(T140:T155)</f>
        <v>0</v>
      </c>
      <c r="AR139" s="117" t="s">
        <v>84</v>
      </c>
      <c r="AT139" s="124" t="s">
        <v>75</v>
      </c>
      <c r="AU139" s="124" t="s">
        <v>76</v>
      </c>
      <c r="AY139" s="117" t="s">
        <v>193</v>
      </c>
      <c r="BK139" s="125">
        <f>SUM(BK140:BK155)</f>
        <v>0</v>
      </c>
    </row>
    <row r="140" spans="2:65" s="1" customFormat="1" ht="16.5" customHeight="1" x14ac:dyDescent="0.2">
      <c r="B140" s="31"/>
      <c r="C140" s="126" t="s">
        <v>250</v>
      </c>
      <c r="D140" s="126" t="s">
        <v>194</v>
      </c>
      <c r="E140" s="127" t="s">
        <v>2824</v>
      </c>
      <c r="F140" s="128" t="s">
        <v>2825</v>
      </c>
      <c r="G140" s="129" t="s">
        <v>246</v>
      </c>
      <c r="H140" s="130">
        <v>30</v>
      </c>
      <c r="I140" s="131"/>
      <c r="J140" s="132">
        <f>ROUND(I140*H140,2)</f>
        <v>0</v>
      </c>
      <c r="K140" s="133"/>
      <c r="L140" s="31"/>
      <c r="M140" s="134" t="s">
        <v>1</v>
      </c>
      <c r="N140" s="135" t="s">
        <v>41</v>
      </c>
      <c r="P140" s="136">
        <f>O140*H140</f>
        <v>0</v>
      </c>
      <c r="Q140" s="136">
        <v>0</v>
      </c>
      <c r="R140" s="136">
        <f>Q140*H140</f>
        <v>0</v>
      </c>
      <c r="S140" s="136">
        <v>0</v>
      </c>
      <c r="T140" s="137">
        <f>S140*H140</f>
        <v>0</v>
      </c>
      <c r="AR140" s="138" t="s">
        <v>198</v>
      </c>
      <c r="AT140" s="138" t="s">
        <v>194</v>
      </c>
      <c r="AU140" s="138" t="s">
        <v>84</v>
      </c>
      <c r="AY140" s="16" t="s">
        <v>193</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198</v>
      </c>
      <c r="BM140" s="138" t="s">
        <v>223</v>
      </c>
    </row>
    <row r="141" spans="2:65" s="1" customFormat="1" x14ac:dyDescent="0.2">
      <c r="B141" s="31"/>
      <c r="D141" s="140" t="s">
        <v>199</v>
      </c>
      <c r="F141" s="141" t="s">
        <v>2825</v>
      </c>
      <c r="I141" s="142"/>
      <c r="L141" s="31"/>
      <c r="M141" s="143"/>
      <c r="T141" s="53"/>
      <c r="AT141" s="16" t="s">
        <v>199</v>
      </c>
      <c r="AU141" s="16" t="s">
        <v>84</v>
      </c>
    </row>
    <row r="142" spans="2:65" s="1" customFormat="1" ht="16.5" customHeight="1" x14ac:dyDescent="0.2">
      <c r="B142" s="31"/>
      <c r="C142" s="126" t="s">
        <v>254</v>
      </c>
      <c r="D142" s="126" t="s">
        <v>194</v>
      </c>
      <c r="E142" s="127" t="s">
        <v>2826</v>
      </c>
      <c r="F142" s="128" t="s">
        <v>2827</v>
      </c>
      <c r="G142" s="129" t="s">
        <v>246</v>
      </c>
      <c r="H142" s="130">
        <v>30</v>
      </c>
      <c r="I142" s="131"/>
      <c r="J142" s="132">
        <f>ROUND(I142*H142,2)</f>
        <v>0</v>
      </c>
      <c r="K142" s="133"/>
      <c r="L142" s="31"/>
      <c r="M142" s="134" t="s">
        <v>1</v>
      </c>
      <c r="N142" s="135" t="s">
        <v>41</v>
      </c>
      <c r="P142" s="136">
        <f>O142*H142</f>
        <v>0</v>
      </c>
      <c r="Q142" s="136">
        <v>0</v>
      </c>
      <c r="R142" s="136">
        <f>Q142*H142</f>
        <v>0</v>
      </c>
      <c r="S142" s="136">
        <v>0</v>
      </c>
      <c r="T142" s="137">
        <f>S142*H142</f>
        <v>0</v>
      </c>
      <c r="AR142" s="138" t="s">
        <v>198</v>
      </c>
      <c r="AT142" s="138" t="s">
        <v>194</v>
      </c>
      <c r="AU142" s="138" t="s">
        <v>84</v>
      </c>
      <c r="AY142" s="16" t="s">
        <v>193</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198</v>
      </c>
      <c r="BM142" s="138" t="s">
        <v>229</v>
      </c>
    </row>
    <row r="143" spans="2:65" s="1" customFormat="1" x14ac:dyDescent="0.2">
      <c r="B143" s="31"/>
      <c r="D143" s="140" t="s">
        <v>199</v>
      </c>
      <c r="F143" s="141" t="s">
        <v>2827</v>
      </c>
      <c r="I143" s="142"/>
      <c r="L143" s="31"/>
      <c r="M143" s="143"/>
      <c r="T143" s="53"/>
      <c r="AT143" s="16" t="s">
        <v>199</v>
      </c>
      <c r="AU143" s="16" t="s">
        <v>84</v>
      </c>
    </row>
    <row r="144" spans="2:65" s="1" customFormat="1" ht="16.5" customHeight="1" x14ac:dyDescent="0.2">
      <c r="B144" s="31"/>
      <c r="C144" s="126" t="s">
        <v>8</v>
      </c>
      <c r="D144" s="126" t="s">
        <v>194</v>
      </c>
      <c r="E144" s="127" t="s">
        <v>2828</v>
      </c>
      <c r="F144" s="128" t="s">
        <v>2829</v>
      </c>
      <c r="G144" s="129" t="s">
        <v>246</v>
      </c>
      <c r="H144" s="130">
        <v>30</v>
      </c>
      <c r="I144" s="131"/>
      <c r="J144" s="132">
        <f>ROUND(I144*H144,2)</f>
        <v>0</v>
      </c>
      <c r="K144" s="133"/>
      <c r="L144" s="31"/>
      <c r="M144" s="134" t="s">
        <v>1</v>
      </c>
      <c r="N144" s="135" t="s">
        <v>41</v>
      </c>
      <c r="P144" s="136">
        <f>O144*H144</f>
        <v>0</v>
      </c>
      <c r="Q144" s="136">
        <v>0</v>
      </c>
      <c r="R144" s="136">
        <f>Q144*H144</f>
        <v>0</v>
      </c>
      <c r="S144" s="136">
        <v>0</v>
      </c>
      <c r="T144" s="137">
        <f>S144*H144</f>
        <v>0</v>
      </c>
      <c r="AR144" s="138" t="s">
        <v>198</v>
      </c>
      <c r="AT144" s="138" t="s">
        <v>194</v>
      </c>
      <c r="AU144" s="138" t="s">
        <v>84</v>
      </c>
      <c r="AY144" s="16" t="s">
        <v>193</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198</v>
      </c>
      <c r="BM144" s="138" t="s">
        <v>235</v>
      </c>
    </row>
    <row r="145" spans="2:65" s="1" customFormat="1" x14ac:dyDescent="0.2">
      <c r="B145" s="31"/>
      <c r="D145" s="140" t="s">
        <v>199</v>
      </c>
      <c r="F145" s="141" t="s">
        <v>2829</v>
      </c>
      <c r="I145" s="142"/>
      <c r="L145" s="31"/>
      <c r="M145" s="143"/>
      <c r="T145" s="53"/>
      <c r="AT145" s="16" t="s">
        <v>199</v>
      </c>
      <c r="AU145" s="16" t="s">
        <v>84</v>
      </c>
    </row>
    <row r="146" spans="2:65" s="1" customFormat="1" ht="21.75" customHeight="1" x14ac:dyDescent="0.2">
      <c r="B146" s="31"/>
      <c r="C146" s="126" t="s">
        <v>263</v>
      </c>
      <c r="D146" s="126" t="s">
        <v>194</v>
      </c>
      <c r="E146" s="127" t="s">
        <v>2830</v>
      </c>
      <c r="F146" s="128" t="s">
        <v>2831</v>
      </c>
      <c r="G146" s="129" t="s">
        <v>2832</v>
      </c>
      <c r="H146" s="130">
        <v>1</v>
      </c>
      <c r="I146" s="131"/>
      <c r="J146" s="132">
        <f>ROUND(I146*H146,2)</f>
        <v>0</v>
      </c>
      <c r="K146" s="133"/>
      <c r="L146" s="31"/>
      <c r="M146" s="134" t="s">
        <v>1</v>
      </c>
      <c r="N146" s="135" t="s">
        <v>41</v>
      </c>
      <c r="P146" s="136">
        <f>O146*H146</f>
        <v>0</v>
      </c>
      <c r="Q146" s="136">
        <v>0</v>
      </c>
      <c r="R146" s="136">
        <f>Q146*H146</f>
        <v>0</v>
      </c>
      <c r="S146" s="136">
        <v>0</v>
      </c>
      <c r="T146" s="137">
        <f>S146*H146</f>
        <v>0</v>
      </c>
      <c r="AR146" s="138" t="s">
        <v>198</v>
      </c>
      <c r="AT146" s="138" t="s">
        <v>194</v>
      </c>
      <c r="AU146" s="138" t="s">
        <v>84</v>
      </c>
      <c r="AY146" s="16" t="s">
        <v>193</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198</v>
      </c>
      <c r="BM146" s="138" t="s">
        <v>241</v>
      </c>
    </row>
    <row r="147" spans="2:65" s="1" customFormat="1" x14ac:dyDescent="0.2">
      <c r="B147" s="31"/>
      <c r="D147" s="140" t="s">
        <v>199</v>
      </c>
      <c r="F147" s="141" t="s">
        <v>2831</v>
      </c>
      <c r="I147" s="142"/>
      <c r="L147" s="31"/>
      <c r="M147" s="143"/>
      <c r="T147" s="53"/>
      <c r="AT147" s="16" t="s">
        <v>199</v>
      </c>
      <c r="AU147" s="16" t="s">
        <v>84</v>
      </c>
    </row>
    <row r="148" spans="2:65" s="1" customFormat="1" ht="16.5" customHeight="1" x14ac:dyDescent="0.2">
      <c r="B148" s="31"/>
      <c r="C148" s="126" t="s">
        <v>207</v>
      </c>
      <c r="D148" s="126" t="s">
        <v>194</v>
      </c>
      <c r="E148" s="127" t="s">
        <v>2833</v>
      </c>
      <c r="F148" s="128" t="s">
        <v>2834</v>
      </c>
      <c r="G148" s="129" t="s">
        <v>2832</v>
      </c>
      <c r="H148" s="130">
        <v>1</v>
      </c>
      <c r="I148" s="131"/>
      <c r="J148" s="132">
        <f>ROUND(I148*H148,2)</f>
        <v>0</v>
      </c>
      <c r="K148" s="133"/>
      <c r="L148" s="31"/>
      <c r="M148" s="134" t="s">
        <v>1</v>
      </c>
      <c r="N148" s="135" t="s">
        <v>41</v>
      </c>
      <c r="P148" s="136">
        <f>O148*H148</f>
        <v>0</v>
      </c>
      <c r="Q148" s="136">
        <v>0</v>
      </c>
      <c r="R148" s="136">
        <f>Q148*H148</f>
        <v>0</v>
      </c>
      <c r="S148" s="136">
        <v>0</v>
      </c>
      <c r="T148" s="137">
        <f>S148*H148</f>
        <v>0</v>
      </c>
      <c r="AR148" s="138" t="s">
        <v>198</v>
      </c>
      <c r="AT148" s="138" t="s">
        <v>194</v>
      </c>
      <c r="AU148" s="138" t="s">
        <v>84</v>
      </c>
      <c r="AY148" s="16" t="s">
        <v>193</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198</v>
      </c>
      <c r="BM148" s="138" t="s">
        <v>266</v>
      </c>
    </row>
    <row r="149" spans="2:65" s="1" customFormat="1" x14ac:dyDescent="0.2">
      <c r="B149" s="31"/>
      <c r="D149" s="140" t="s">
        <v>199</v>
      </c>
      <c r="F149" s="141" t="s">
        <v>2834</v>
      </c>
      <c r="I149" s="142"/>
      <c r="L149" s="31"/>
      <c r="M149" s="143"/>
      <c r="T149" s="53"/>
      <c r="AT149" s="16" t="s">
        <v>199</v>
      </c>
      <c r="AU149" s="16" t="s">
        <v>84</v>
      </c>
    </row>
    <row r="150" spans="2:65" s="1" customFormat="1" ht="16.5" customHeight="1" x14ac:dyDescent="0.2">
      <c r="B150" s="31"/>
      <c r="C150" s="126" t="s">
        <v>291</v>
      </c>
      <c r="D150" s="126" t="s">
        <v>194</v>
      </c>
      <c r="E150" s="127" t="s">
        <v>2835</v>
      </c>
      <c r="F150" s="128" t="s">
        <v>2836</v>
      </c>
      <c r="G150" s="129" t="s">
        <v>1695</v>
      </c>
      <c r="H150" s="130">
        <v>1</v>
      </c>
      <c r="I150" s="131"/>
      <c r="J150" s="132">
        <f>ROUND(I150*H150,2)</f>
        <v>0</v>
      </c>
      <c r="K150" s="133"/>
      <c r="L150" s="31"/>
      <c r="M150" s="134" t="s">
        <v>1</v>
      </c>
      <c r="N150" s="135" t="s">
        <v>41</v>
      </c>
      <c r="P150" s="136">
        <f>O150*H150</f>
        <v>0</v>
      </c>
      <c r="Q150" s="136">
        <v>0</v>
      </c>
      <c r="R150" s="136">
        <f>Q150*H150</f>
        <v>0</v>
      </c>
      <c r="S150" s="136">
        <v>0</v>
      </c>
      <c r="T150" s="137">
        <f>S150*H150</f>
        <v>0</v>
      </c>
      <c r="AR150" s="138" t="s">
        <v>198</v>
      </c>
      <c r="AT150" s="138" t="s">
        <v>194</v>
      </c>
      <c r="AU150" s="138" t="s">
        <v>84</v>
      </c>
      <c r="AY150" s="16" t="s">
        <v>193</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198</v>
      </c>
      <c r="BM150" s="138" t="s">
        <v>273</v>
      </c>
    </row>
    <row r="151" spans="2:65" s="1" customFormat="1" x14ac:dyDescent="0.2">
      <c r="B151" s="31"/>
      <c r="D151" s="140" t="s">
        <v>199</v>
      </c>
      <c r="F151" s="141" t="s">
        <v>2836</v>
      </c>
      <c r="I151" s="142"/>
      <c r="L151" s="31"/>
      <c r="M151" s="143"/>
      <c r="T151" s="53"/>
      <c r="AT151" s="16" t="s">
        <v>199</v>
      </c>
      <c r="AU151" s="16" t="s">
        <v>84</v>
      </c>
    </row>
    <row r="152" spans="2:65" s="1" customFormat="1" ht="16.5" customHeight="1" x14ac:dyDescent="0.2">
      <c r="B152" s="31"/>
      <c r="C152" s="126" t="s">
        <v>213</v>
      </c>
      <c r="D152" s="126" t="s">
        <v>194</v>
      </c>
      <c r="E152" s="127" t="s">
        <v>2837</v>
      </c>
      <c r="F152" s="128" t="s">
        <v>2838</v>
      </c>
      <c r="G152" s="129" t="s">
        <v>2832</v>
      </c>
      <c r="H152" s="130">
        <v>1</v>
      </c>
      <c r="I152" s="131"/>
      <c r="J152" s="132">
        <f>ROUND(I152*H152,2)</f>
        <v>0</v>
      </c>
      <c r="K152" s="133"/>
      <c r="L152" s="31"/>
      <c r="M152" s="134" t="s">
        <v>1</v>
      </c>
      <c r="N152" s="135" t="s">
        <v>41</v>
      </c>
      <c r="P152" s="136">
        <f>O152*H152</f>
        <v>0</v>
      </c>
      <c r="Q152" s="136">
        <v>0</v>
      </c>
      <c r="R152" s="136">
        <f>Q152*H152</f>
        <v>0</v>
      </c>
      <c r="S152" s="136">
        <v>0</v>
      </c>
      <c r="T152" s="137">
        <f>S152*H152</f>
        <v>0</v>
      </c>
      <c r="AR152" s="138" t="s">
        <v>198</v>
      </c>
      <c r="AT152" s="138" t="s">
        <v>194</v>
      </c>
      <c r="AU152" s="138" t="s">
        <v>84</v>
      </c>
      <c r="AY152" s="16" t="s">
        <v>193</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198</v>
      </c>
      <c r="BM152" s="138" t="s">
        <v>294</v>
      </c>
    </row>
    <row r="153" spans="2:65" s="1" customFormat="1" x14ac:dyDescent="0.2">
      <c r="B153" s="31"/>
      <c r="D153" s="140" t="s">
        <v>199</v>
      </c>
      <c r="F153" s="141" t="s">
        <v>2838</v>
      </c>
      <c r="I153" s="142"/>
      <c r="L153" s="31"/>
      <c r="M153" s="143"/>
      <c r="T153" s="53"/>
      <c r="AT153" s="16" t="s">
        <v>199</v>
      </c>
      <c r="AU153" s="16" t="s">
        <v>84</v>
      </c>
    </row>
    <row r="154" spans="2:65" s="1" customFormat="1" ht="16.5" customHeight="1" x14ac:dyDescent="0.2">
      <c r="B154" s="31"/>
      <c r="C154" s="126" t="s">
        <v>301</v>
      </c>
      <c r="D154" s="126" t="s">
        <v>194</v>
      </c>
      <c r="E154" s="127" t="s">
        <v>2833</v>
      </c>
      <c r="F154" s="128" t="s">
        <v>2834</v>
      </c>
      <c r="G154" s="129" t="s">
        <v>2832</v>
      </c>
      <c r="H154" s="130">
        <v>1</v>
      </c>
      <c r="I154" s="131"/>
      <c r="J154" s="132">
        <f>ROUND(I154*H154,2)</f>
        <v>0</v>
      </c>
      <c r="K154" s="133"/>
      <c r="L154" s="31"/>
      <c r="M154" s="134" t="s">
        <v>1</v>
      </c>
      <c r="N154" s="135" t="s">
        <v>41</v>
      </c>
      <c r="P154" s="136">
        <f>O154*H154</f>
        <v>0</v>
      </c>
      <c r="Q154" s="136">
        <v>0</v>
      </c>
      <c r="R154" s="136">
        <f>Q154*H154</f>
        <v>0</v>
      </c>
      <c r="S154" s="136">
        <v>0</v>
      </c>
      <c r="T154" s="137">
        <f>S154*H154</f>
        <v>0</v>
      </c>
      <c r="AR154" s="138" t="s">
        <v>198</v>
      </c>
      <c r="AT154" s="138" t="s">
        <v>194</v>
      </c>
      <c r="AU154" s="138" t="s">
        <v>84</v>
      </c>
      <c r="AY154" s="16" t="s">
        <v>193</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198</v>
      </c>
      <c r="BM154" s="138" t="s">
        <v>299</v>
      </c>
    </row>
    <row r="155" spans="2:65" s="1" customFormat="1" x14ac:dyDescent="0.2">
      <c r="B155" s="31"/>
      <c r="D155" s="140" t="s">
        <v>199</v>
      </c>
      <c r="F155" s="141" t="s">
        <v>2834</v>
      </c>
      <c r="I155" s="142"/>
      <c r="L155" s="31"/>
      <c r="M155" s="143"/>
      <c r="T155" s="53"/>
      <c r="AT155" s="16" t="s">
        <v>199</v>
      </c>
      <c r="AU155" s="16" t="s">
        <v>84</v>
      </c>
    </row>
    <row r="156" spans="2:65" s="10" customFormat="1" ht="25.9" customHeight="1" x14ac:dyDescent="0.2">
      <c r="B156" s="116"/>
      <c r="D156" s="117" t="s">
        <v>75</v>
      </c>
      <c r="E156" s="118" t="s">
        <v>822</v>
      </c>
      <c r="F156" s="118" t="s">
        <v>2839</v>
      </c>
      <c r="I156" s="119"/>
      <c r="J156" s="120">
        <f>BK156</f>
        <v>0</v>
      </c>
      <c r="L156" s="116"/>
      <c r="M156" s="121"/>
      <c r="P156" s="122">
        <f>SUM(P157:P162)</f>
        <v>0</v>
      </c>
      <c r="R156" s="122">
        <f>SUM(R157:R162)</f>
        <v>0</v>
      </c>
      <c r="T156" s="123">
        <f>SUM(T157:T162)</f>
        <v>0</v>
      </c>
      <c r="AR156" s="117" t="s">
        <v>84</v>
      </c>
      <c r="AT156" s="124" t="s">
        <v>75</v>
      </c>
      <c r="AU156" s="124" t="s">
        <v>76</v>
      </c>
      <c r="AY156" s="117" t="s">
        <v>193</v>
      </c>
      <c r="BK156" s="125">
        <f>SUM(BK157:BK162)</f>
        <v>0</v>
      </c>
    </row>
    <row r="157" spans="2:65" s="1" customFormat="1" ht="16.5" customHeight="1" x14ac:dyDescent="0.2">
      <c r="B157" s="31"/>
      <c r="C157" s="126" t="s">
        <v>218</v>
      </c>
      <c r="D157" s="126" t="s">
        <v>194</v>
      </c>
      <c r="E157" s="127" t="s">
        <v>2840</v>
      </c>
      <c r="F157" s="128" t="s">
        <v>2841</v>
      </c>
      <c r="G157" s="129" t="s">
        <v>1748</v>
      </c>
      <c r="H157" s="130">
        <v>1</v>
      </c>
      <c r="I157" s="131"/>
      <c r="J157" s="132">
        <f>ROUND(I157*H157,2)</f>
        <v>0</v>
      </c>
      <c r="K157" s="133"/>
      <c r="L157" s="31"/>
      <c r="M157" s="134" t="s">
        <v>1</v>
      </c>
      <c r="N157" s="135" t="s">
        <v>41</v>
      </c>
      <c r="P157" s="136">
        <f>O157*H157</f>
        <v>0</v>
      </c>
      <c r="Q157" s="136">
        <v>0</v>
      </c>
      <c r="R157" s="136">
        <f>Q157*H157</f>
        <v>0</v>
      </c>
      <c r="S157" s="136">
        <v>0</v>
      </c>
      <c r="T157" s="137">
        <f>S157*H157</f>
        <v>0</v>
      </c>
      <c r="AR157" s="138" t="s">
        <v>198</v>
      </c>
      <c r="AT157" s="138" t="s">
        <v>194</v>
      </c>
      <c r="AU157" s="138" t="s">
        <v>84</v>
      </c>
      <c r="AY157" s="16" t="s">
        <v>193</v>
      </c>
      <c r="BE157" s="139">
        <f>IF(N157="základní",J157,0)</f>
        <v>0</v>
      </c>
      <c r="BF157" s="139">
        <f>IF(N157="snížená",J157,0)</f>
        <v>0</v>
      </c>
      <c r="BG157" s="139">
        <f>IF(N157="zákl. přenesená",J157,0)</f>
        <v>0</v>
      </c>
      <c r="BH157" s="139">
        <f>IF(N157="sníž. přenesená",J157,0)</f>
        <v>0</v>
      </c>
      <c r="BI157" s="139">
        <f>IF(N157="nulová",J157,0)</f>
        <v>0</v>
      </c>
      <c r="BJ157" s="16" t="s">
        <v>84</v>
      </c>
      <c r="BK157" s="139">
        <f>ROUND(I157*H157,2)</f>
        <v>0</v>
      </c>
      <c r="BL157" s="16" t="s">
        <v>198</v>
      </c>
      <c r="BM157" s="138" t="s">
        <v>305</v>
      </c>
    </row>
    <row r="158" spans="2:65" s="1" customFormat="1" x14ac:dyDescent="0.2">
      <c r="B158" s="31"/>
      <c r="D158" s="140" t="s">
        <v>199</v>
      </c>
      <c r="F158" s="141" t="s">
        <v>2841</v>
      </c>
      <c r="I158" s="142"/>
      <c r="L158" s="31"/>
      <c r="M158" s="143"/>
      <c r="T158" s="53"/>
      <c r="AT158" s="16" t="s">
        <v>199</v>
      </c>
      <c r="AU158" s="16" t="s">
        <v>84</v>
      </c>
    </row>
    <row r="159" spans="2:65" s="1" customFormat="1" ht="16.5" customHeight="1" x14ac:dyDescent="0.2">
      <c r="B159" s="31"/>
      <c r="C159" s="126" t="s">
        <v>311</v>
      </c>
      <c r="D159" s="126" t="s">
        <v>194</v>
      </c>
      <c r="E159" s="127" t="s">
        <v>2842</v>
      </c>
      <c r="F159" s="128" t="s">
        <v>2843</v>
      </c>
      <c r="G159" s="129" t="s">
        <v>222</v>
      </c>
      <c r="H159" s="130">
        <v>20</v>
      </c>
      <c r="I159" s="131"/>
      <c r="J159" s="132">
        <f>ROUND(I159*H159,2)</f>
        <v>0</v>
      </c>
      <c r="K159" s="133"/>
      <c r="L159" s="31"/>
      <c r="M159" s="134" t="s">
        <v>1</v>
      </c>
      <c r="N159" s="135" t="s">
        <v>41</v>
      </c>
      <c r="P159" s="136">
        <f>O159*H159</f>
        <v>0</v>
      </c>
      <c r="Q159" s="136">
        <v>0</v>
      </c>
      <c r="R159" s="136">
        <f>Q159*H159</f>
        <v>0</v>
      </c>
      <c r="S159" s="136">
        <v>0</v>
      </c>
      <c r="T159" s="137">
        <f>S159*H159</f>
        <v>0</v>
      </c>
      <c r="AR159" s="138" t="s">
        <v>198</v>
      </c>
      <c r="AT159" s="138" t="s">
        <v>194</v>
      </c>
      <c r="AU159" s="138" t="s">
        <v>84</v>
      </c>
      <c r="AY159" s="16" t="s">
        <v>193</v>
      </c>
      <c r="BE159" s="139">
        <f>IF(N159="základní",J159,0)</f>
        <v>0</v>
      </c>
      <c r="BF159" s="139">
        <f>IF(N159="snížená",J159,0)</f>
        <v>0</v>
      </c>
      <c r="BG159" s="139">
        <f>IF(N159="zákl. přenesená",J159,0)</f>
        <v>0</v>
      </c>
      <c r="BH159" s="139">
        <f>IF(N159="sníž. přenesená",J159,0)</f>
        <v>0</v>
      </c>
      <c r="BI159" s="139">
        <f>IF(N159="nulová",J159,0)</f>
        <v>0</v>
      </c>
      <c r="BJ159" s="16" t="s">
        <v>84</v>
      </c>
      <c r="BK159" s="139">
        <f>ROUND(I159*H159,2)</f>
        <v>0</v>
      </c>
      <c r="BL159" s="16" t="s">
        <v>198</v>
      </c>
      <c r="BM159" s="138" t="s">
        <v>309</v>
      </c>
    </row>
    <row r="160" spans="2:65" s="1" customFormat="1" x14ac:dyDescent="0.2">
      <c r="B160" s="31"/>
      <c r="D160" s="140" t="s">
        <v>199</v>
      </c>
      <c r="F160" s="141" t="s">
        <v>2843</v>
      </c>
      <c r="I160" s="142"/>
      <c r="L160" s="31"/>
      <c r="M160" s="143"/>
      <c r="T160" s="53"/>
      <c r="AT160" s="16" t="s">
        <v>199</v>
      </c>
      <c r="AU160" s="16" t="s">
        <v>84</v>
      </c>
    </row>
    <row r="161" spans="2:65" s="1" customFormat="1" ht="21.75" customHeight="1" x14ac:dyDescent="0.2">
      <c r="B161" s="31"/>
      <c r="C161" s="126" t="s">
        <v>223</v>
      </c>
      <c r="D161" s="126" t="s">
        <v>194</v>
      </c>
      <c r="E161" s="127" t="s">
        <v>2844</v>
      </c>
      <c r="F161" s="128" t="s">
        <v>2845</v>
      </c>
      <c r="G161" s="129" t="s">
        <v>222</v>
      </c>
      <c r="H161" s="130">
        <v>20</v>
      </c>
      <c r="I161" s="131"/>
      <c r="J161" s="132">
        <f>ROUND(I161*H161,2)</f>
        <v>0</v>
      </c>
      <c r="K161" s="133"/>
      <c r="L161" s="31"/>
      <c r="M161" s="134" t="s">
        <v>1</v>
      </c>
      <c r="N161" s="135" t="s">
        <v>41</v>
      </c>
      <c r="P161" s="136">
        <f>O161*H161</f>
        <v>0</v>
      </c>
      <c r="Q161" s="136">
        <v>0</v>
      </c>
      <c r="R161" s="136">
        <f>Q161*H161</f>
        <v>0</v>
      </c>
      <c r="S161" s="136">
        <v>0</v>
      </c>
      <c r="T161" s="137">
        <f>S161*H161</f>
        <v>0</v>
      </c>
      <c r="AR161" s="138" t="s">
        <v>198</v>
      </c>
      <c r="AT161" s="138" t="s">
        <v>194</v>
      </c>
      <c r="AU161" s="138" t="s">
        <v>84</v>
      </c>
      <c r="AY161" s="16" t="s">
        <v>193</v>
      </c>
      <c r="BE161" s="139">
        <f>IF(N161="základní",J161,0)</f>
        <v>0</v>
      </c>
      <c r="BF161" s="139">
        <f>IF(N161="snížená",J161,0)</f>
        <v>0</v>
      </c>
      <c r="BG161" s="139">
        <f>IF(N161="zákl. přenesená",J161,0)</f>
        <v>0</v>
      </c>
      <c r="BH161" s="139">
        <f>IF(N161="sníž. přenesená",J161,0)</f>
        <v>0</v>
      </c>
      <c r="BI161" s="139">
        <f>IF(N161="nulová",J161,0)</f>
        <v>0</v>
      </c>
      <c r="BJ161" s="16" t="s">
        <v>84</v>
      </c>
      <c r="BK161" s="139">
        <f>ROUND(I161*H161,2)</f>
        <v>0</v>
      </c>
      <c r="BL161" s="16" t="s">
        <v>198</v>
      </c>
      <c r="BM161" s="138" t="s">
        <v>314</v>
      </c>
    </row>
    <row r="162" spans="2:65" s="1" customFormat="1" x14ac:dyDescent="0.2">
      <c r="B162" s="31"/>
      <c r="D162" s="140" t="s">
        <v>199</v>
      </c>
      <c r="F162" s="141" t="s">
        <v>2845</v>
      </c>
      <c r="I162" s="142"/>
      <c r="L162" s="31"/>
      <c r="M162" s="176"/>
      <c r="N162" s="177"/>
      <c r="O162" s="177"/>
      <c r="P162" s="177"/>
      <c r="Q162" s="177"/>
      <c r="R162" s="177"/>
      <c r="S162" s="177"/>
      <c r="T162" s="178"/>
      <c r="AT162" s="16" t="s">
        <v>199</v>
      </c>
      <c r="AU162" s="16" t="s">
        <v>84</v>
      </c>
    </row>
    <row r="163" spans="2:65" s="1" customFormat="1" ht="7.15" customHeight="1" x14ac:dyDescent="0.2">
      <c r="B163" s="42"/>
      <c r="C163" s="43"/>
      <c r="D163" s="43"/>
      <c r="E163" s="43"/>
      <c r="F163" s="43"/>
      <c r="G163" s="43"/>
      <c r="H163" s="43"/>
      <c r="I163" s="43"/>
      <c r="J163" s="43"/>
      <c r="K163" s="43"/>
      <c r="L163" s="31"/>
    </row>
  </sheetData>
  <sheetProtection algorithmName="SHA-512" hashValue="5rYhZsq5gLCo9+1ibc5jKpUg0CnBYyNGsAnKRaJyKTMana58+CdQIT3X3mJP8I91ocf1eSZqHfISGCfnvEXi2Q==" saltValue="gVIsL1ByfczC1zKMMw8w5q71We9xNeh0OS6j7+4ZQE+qvat/JSPeyX+fnEMuyOEgUZJWjoomy9aRZDiQUUI5Vw==" spinCount="100000" sheet="1" objects="1" scenarios="1" formatColumns="0" formatRows="0" autoFilter="0"/>
  <autoFilter ref="C118:K162" xr:uid="{00000000-0009-0000-0000-00000C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BM191"/>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122</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2846</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ROUND(J119,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ROUND((SUM(BE119:BE190)),  2)</f>
        <v>0</v>
      </c>
      <c r="I33" s="91">
        <v>0.21</v>
      </c>
      <c r="J33" s="90">
        <f>ROUND(((SUM(BE119:BE190))*I33),  2)</f>
        <v>0</v>
      </c>
      <c r="L33" s="31"/>
    </row>
    <row r="34" spans="2:12" s="1" customFormat="1" ht="14.45" customHeight="1" x14ac:dyDescent="0.2">
      <c r="B34" s="31"/>
      <c r="E34" s="26" t="s">
        <v>42</v>
      </c>
      <c r="F34" s="90">
        <f>ROUND((SUM(BF119:BF190)),  2)</f>
        <v>0</v>
      </c>
      <c r="I34" s="91">
        <v>0.12</v>
      </c>
      <c r="J34" s="90">
        <f>ROUND(((SUM(BF119:BF190))*I34),  2)</f>
        <v>0</v>
      </c>
      <c r="L34" s="31"/>
    </row>
    <row r="35" spans="2:12" s="1" customFormat="1" ht="14.45" hidden="1" customHeight="1" x14ac:dyDescent="0.2">
      <c r="B35" s="31"/>
      <c r="E35" s="26" t="s">
        <v>43</v>
      </c>
      <c r="F35" s="90">
        <f>ROUND((SUM(BG119:BG190)),  2)</f>
        <v>0</v>
      </c>
      <c r="I35" s="91">
        <v>0.21</v>
      </c>
      <c r="J35" s="90">
        <f>0</f>
        <v>0</v>
      </c>
      <c r="L35" s="31"/>
    </row>
    <row r="36" spans="2:12" s="1" customFormat="1" ht="14.45" hidden="1" customHeight="1" x14ac:dyDescent="0.2">
      <c r="B36" s="31"/>
      <c r="E36" s="26" t="s">
        <v>44</v>
      </c>
      <c r="F36" s="90">
        <f>ROUND((SUM(BH119:BH190)),  2)</f>
        <v>0</v>
      </c>
      <c r="I36" s="91">
        <v>0.12</v>
      </c>
      <c r="J36" s="90">
        <f>0</f>
        <v>0</v>
      </c>
      <c r="L36" s="31"/>
    </row>
    <row r="37" spans="2:12" s="1" customFormat="1" ht="14.45" hidden="1" customHeight="1" x14ac:dyDescent="0.2">
      <c r="B37" s="31"/>
      <c r="E37" s="26" t="s">
        <v>45</v>
      </c>
      <c r="F37" s="90">
        <f>ROUND((SUM(BI119:BI190)),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2.2.6.4.07 - Venkovní kanalizace</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J119</f>
        <v>0</v>
      </c>
      <c r="L96" s="31"/>
      <c r="AU96" s="16" t="s">
        <v>149</v>
      </c>
    </row>
    <row r="97" spans="2:12" s="8" customFormat="1" ht="25.15" customHeight="1" x14ac:dyDescent="0.2">
      <c r="B97" s="103"/>
      <c r="D97" s="104" t="s">
        <v>2803</v>
      </c>
      <c r="E97" s="105"/>
      <c r="F97" s="105"/>
      <c r="G97" s="105"/>
      <c r="H97" s="105"/>
      <c r="I97" s="105"/>
      <c r="J97" s="106">
        <f>J120</f>
        <v>0</v>
      </c>
      <c r="L97" s="103"/>
    </row>
    <row r="98" spans="2:12" s="8" customFormat="1" ht="25.15" customHeight="1" x14ac:dyDescent="0.2">
      <c r="B98" s="103"/>
      <c r="D98" s="104" t="s">
        <v>2804</v>
      </c>
      <c r="E98" s="105"/>
      <c r="F98" s="105"/>
      <c r="G98" s="105"/>
      <c r="H98" s="105"/>
      <c r="I98" s="105"/>
      <c r="J98" s="106">
        <f>J143</f>
        <v>0</v>
      </c>
      <c r="L98" s="103"/>
    </row>
    <row r="99" spans="2:12" s="8" customFormat="1" ht="25.15" customHeight="1" x14ac:dyDescent="0.2">
      <c r="B99" s="103"/>
      <c r="D99" s="104" t="s">
        <v>2805</v>
      </c>
      <c r="E99" s="105"/>
      <c r="F99" s="105"/>
      <c r="G99" s="105"/>
      <c r="H99" s="105"/>
      <c r="I99" s="105"/>
      <c r="J99" s="106">
        <f>J184</f>
        <v>0</v>
      </c>
      <c r="L99" s="103"/>
    </row>
    <row r="100" spans="2:12" s="1" customFormat="1" ht="21.75" customHeight="1" x14ac:dyDescent="0.2">
      <c r="B100" s="31"/>
      <c r="L100" s="31"/>
    </row>
    <row r="101" spans="2:12" s="1" customFormat="1" ht="7.15" customHeight="1" x14ac:dyDescent="0.2">
      <c r="B101" s="42"/>
      <c r="C101" s="43"/>
      <c r="D101" s="43"/>
      <c r="E101" s="43"/>
      <c r="F101" s="43"/>
      <c r="G101" s="43"/>
      <c r="H101" s="43"/>
      <c r="I101" s="43"/>
      <c r="J101" s="43"/>
      <c r="K101" s="43"/>
      <c r="L101" s="31"/>
    </row>
    <row r="105" spans="2:12" s="1" customFormat="1" ht="7.15" customHeight="1" x14ac:dyDescent="0.2">
      <c r="B105" s="44"/>
      <c r="C105" s="45"/>
      <c r="D105" s="45"/>
      <c r="E105" s="45"/>
      <c r="F105" s="45"/>
      <c r="G105" s="45"/>
      <c r="H105" s="45"/>
      <c r="I105" s="45"/>
      <c r="J105" s="45"/>
      <c r="K105" s="45"/>
      <c r="L105" s="31"/>
    </row>
    <row r="106" spans="2:12" s="1" customFormat="1" ht="25.15" customHeight="1" x14ac:dyDescent="0.2">
      <c r="B106" s="31"/>
      <c r="C106" s="20" t="s">
        <v>178</v>
      </c>
      <c r="L106" s="31"/>
    </row>
    <row r="107" spans="2:12" s="1" customFormat="1" ht="7.15" customHeight="1" x14ac:dyDescent="0.2">
      <c r="B107" s="31"/>
      <c r="L107" s="31"/>
    </row>
    <row r="108" spans="2:12" s="1" customFormat="1" ht="12" customHeight="1" x14ac:dyDescent="0.2">
      <c r="B108" s="31"/>
      <c r="C108" s="26" t="s">
        <v>16</v>
      </c>
      <c r="L108" s="31"/>
    </row>
    <row r="109" spans="2:12" s="1" customFormat="1" ht="26.25" customHeight="1" x14ac:dyDescent="0.2">
      <c r="B109" s="31"/>
      <c r="E109" s="226" t="str">
        <f>E7</f>
        <v>Novostavba objektu občanské vybavenosti Bory, p.č. 94, 95 a 96/1, k.ú. Dolní Bory</v>
      </c>
      <c r="F109" s="227"/>
      <c r="G109" s="227"/>
      <c r="H109" s="227"/>
      <c r="L109" s="31"/>
    </row>
    <row r="110" spans="2:12" s="1" customFormat="1" ht="12" customHeight="1" x14ac:dyDescent="0.2">
      <c r="B110" s="31"/>
      <c r="C110" s="26" t="s">
        <v>143</v>
      </c>
      <c r="L110" s="31"/>
    </row>
    <row r="111" spans="2:12" s="1" customFormat="1" ht="16.5" customHeight="1" x14ac:dyDescent="0.2">
      <c r="B111" s="31"/>
      <c r="E111" s="210" t="str">
        <f>E9</f>
        <v>2.2.6.4.07 - Venkovní kanalizace</v>
      </c>
      <c r="F111" s="225"/>
      <c r="G111" s="225"/>
      <c r="H111" s="225"/>
      <c r="L111" s="31"/>
    </row>
    <row r="112" spans="2:12" s="1" customFormat="1" ht="7.15" customHeight="1" x14ac:dyDescent="0.2">
      <c r="B112" s="31"/>
      <c r="L112" s="31"/>
    </row>
    <row r="113" spans="2:65" s="1" customFormat="1" ht="12" customHeight="1" x14ac:dyDescent="0.2">
      <c r="B113" s="31"/>
      <c r="C113" s="26" t="s">
        <v>20</v>
      </c>
      <c r="F113" s="24" t="str">
        <f>F12</f>
        <v xml:space="preserve"> </v>
      </c>
      <c r="I113" s="26" t="s">
        <v>22</v>
      </c>
      <c r="J113" s="50" t="str">
        <f>IF(J12="","",J12)</f>
        <v>16. 2. 2025</v>
      </c>
      <c r="L113" s="31"/>
    </row>
    <row r="114" spans="2:65" s="1" customFormat="1" ht="7.15" customHeight="1" x14ac:dyDescent="0.2">
      <c r="B114" s="31"/>
      <c r="L114" s="31"/>
    </row>
    <row r="115" spans="2:65" s="1" customFormat="1" ht="40.15" customHeight="1" x14ac:dyDescent="0.2">
      <c r="B115" s="31"/>
      <c r="C115" s="26" t="s">
        <v>24</v>
      </c>
      <c r="F115" s="24" t="str">
        <f>E15</f>
        <v>Obec Bory, Bory 232, 594 61 Bory</v>
      </c>
      <c r="I115" s="26" t="s">
        <v>30</v>
      </c>
      <c r="J115" s="29" t="str">
        <f>E21</f>
        <v>D+Architekti s.r.o., Polanka 214/10, 674 01 Třebíč</v>
      </c>
      <c r="L115" s="31"/>
    </row>
    <row r="116" spans="2:65" s="1" customFormat="1" ht="15.2" customHeight="1" x14ac:dyDescent="0.2">
      <c r="B116" s="31"/>
      <c r="C116" s="26" t="s">
        <v>28</v>
      </c>
      <c r="F116" s="24" t="str">
        <f>IF(E18="","",E18)</f>
        <v>Vyplň údaj</v>
      </c>
      <c r="I116" s="26" t="s">
        <v>33</v>
      </c>
      <c r="J116" s="29" t="str">
        <f>E24</f>
        <v xml:space="preserve"> </v>
      </c>
      <c r="L116" s="31"/>
    </row>
    <row r="117" spans="2:65" s="1" customFormat="1" ht="10.15" customHeight="1" x14ac:dyDescent="0.2">
      <c r="B117" s="31"/>
      <c r="L117" s="31"/>
    </row>
    <row r="118" spans="2:65" s="9" customFormat="1" ht="29.25" customHeight="1" x14ac:dyDescent="0.2">
      <c r="B118" s="107"/>
      <c r="C118" s="108" t="s">
        <v>179</v>
      </c>
      <c r="D118" s="109" t="s">
        <v>61</v>
      </c>
      <c r="E118" s="109" t="s">
        <v>57</v>
      </c>
      <c r="F118" s="109" t="s">
        <v>58</v>
      </c>
      <c r="G118" s="109" t="s">
        <v>180</v>
      </c>
      <c r="H118" s="109" t="s">
        <v>181</v>
      </c>
      <c r="I118" s="109" t="s">
        <v>182</v>
      </c>
      <c r="J118" s="110" t="s">
        <v>147</v>
      </c>
      <c r="K118" s="111" t="s">
        <v>183</v>
      </c>
      <c r="L118" s="107"/>
      <c r="M118" s="56" t="s">
        <v>1</v>
      </c>
      <c r="N118" s="57" t="s">
        <v>40</v>
      </c>
      <c r="O118" s="57" t="s">
        <v>184</v>
      </c>
      <c r="P118" s="57" t="s">
        <v>185</v>
      </c>
      <c r="Q118" s="57" t="s">
        <v>186</v>
      </c>
      <c r="R118" s="57" t="s">
        <v>187</v>
      </c>
      <c r="S118" s="57" t="s">
        <v>188</v>
      </c>
      <c r="T118" s="58" t="s">
        <v>189</v>
      </c>
    </row>
    <row r="119" spans="2:65" s="1" customFormat="1" ht="22.9" customHeight="1" x14ac:dyDescent="0.25">
      <c r="B119" s="31"/>
      <c r="C119" s="61" t="s">
        <v>190</v>
      </c>
      <c r="J119" s="112">
        <f>BK119</f>
        <v>0</v>
      </c>
      <c r="L119" s="31"/>
      <c r="M119" s="59"/>
      <c r="N119" s="51"/>
      <c r="O119" s="51"/>
      <c r="P119" s="113">
        <f>P120+P143+P184</f>
        <v>0</v>
      </c>
      <c r="Q119" s="51"/>
      <c r="R119" s="113">
        <f>R120+R143+R184</f>
        <v>0</v>
      </c>
      <c r="S119" s="51"/>
      <c r="T119" s="114">
        <f>T120+T143+T184</f>
        <v>0</v>
      </c>
      <c r="AT119" s="16" t="s">
        <v>75</v>
      </c>
      <c r="AU119" s="16" t="s">
        <v>149</v>
      </c>
      <c r="BK119" s="115">
        <f>BK120+BK143+BK184</f>
        <v>0</v>
      </c>
    </row>
    <row r="120" spans="2:65" s="10" customFormat="1" ht="25.9" customHeight="1" x14ac:dyDescent="0.2">
      <c r="B120" s="116"/>
      <c r="D120" s="117" t="s">
        <v>75</v>
      </c>
      <c r="E120" s="118" t="s">
        <v>84</v>
      </c>
      <c r="F120" s="118" t="s">
        <v>2806</v>
      </c>
      <c r="I120" s="119"/>
      <c r="J120" s="120">
        <f>BK120</f>
        <v>0</v>
      </c>
      <c r="L120" s="116"/>
      <c r="M120" s="121"/>
      <c r="P120" s="122">
        <f>SUM(P121:P142)</f>
        <v>0</v>
      </c>
      <c r="R120" s="122">
        <f>SUM(R121:R142)</f>
        <v>0</v>
      </c>
      <c r="T120" s="123">
        <f>SUM(T121:T142)</f>
        <v>0</v>
      </c>
      <c r="AR120" s="117" t="s">
        <v>84</v>
      </c>
      <c r="AT120" s="124" t="s">
        <v>75</v>
      </c>
      <c r="AU120" s="124" t="s">
        <v>76</v>
      </c>
      <c r="AY120" s="117" t="s">
        <v>193</v>
      </c>
      <c r="BK120" s="125">
        <f>SUM(BK121:BK142)</f>
        <v>0</v>
      </c>
    </row>
    <row r="121" spans="2:65" s="1" customFormat="1" ht="21.75" customHeight="1" x14ac:dyDescent="0.2">
      <c r="B121" s="31"/>
      <c r="C121" s="126" t="s">
        <v>84</v>
      </c>
      <c r="D121" s="126" t="s">
        <v>194</v>
      </c>
      <c r="E121" s="127" t="s">
        <v>2807</v>
      </c>
      <c r="F121" s="128" t="s">
        <v>2808</v>
      </c>
      <c r="G121" s="129" t="s">
        <v>197</v>
      </c>
      <c r="H121" s="130">
        <v>230</v>
      </c>
      <c r="I121" s="131"/>
      <c r="J121" s="132">
        <f>ROUND(I121*H121,2)</f>
        <v>0</v>
      </c>
      <c r="K121" s="133"/>
      <c r="L121" s="31"/>
      <c r="M121" s="134" t="s">
        <v>1</v>
      </c>
      <c r="N121" s="135" t="s">
        <v>41</v>
      </c>
      <c r="P121" s="136">
        <f>O121*H121</f>
        <v>0</v>
      </c>
      <c r="Q121" s="136">
        <v>0</v>
      </c>
      <c r="R121" s="136">
        <f>Q121*H121</f>
        <v>0</v>
      </c>
      <c r="S121" s="136">
        <v>0</v>
      </c>
      <c r="T121" s="137">
        <f>S121*H121</f>
        <v>0</v>
      </c>
      <c r="AR121" s="138" t="s">
        <v>198</v>
      </c>
      <c r="AT121" s="138" t="s">
        <v>194</v>
      </c>
      <c r="AU121" s="138" t="s">
        <v>84</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198</v>
      </c>
      <c r="BM121" s="138" t="s">
        <v>86</v>
      </c>
    </row>
    <row r="122" spans="2:65" s="1" customFormat="1" x14ac:dyDescent="0.2">
      <c r="B122" s="31"/>
      <c r="D122" s="140" t="s">
        <v>199</v>
      </c>
      <c r="F122" s="141" t="s">
        <v>2808</v>
      </c>
      <c r="I122" s="142"/>
      <c r="L122" s="31"/>
      <c r="M122" s="143"/>
      <c r="T122" s="53"/>
      <c r="AT122" s="16" t="s">
        <v>199</v>
      </c>
      <c r="AU122" s="16" t="s">
        <v>84</v>
      </c>
    </row>
    <row r="123" spans="2:65" s="1" customFormat="1" ht="16.5" customHeight="1" x14ac:dyDescent="0.2">
      <c r="B123" s="31"/>
      <c r="C123" s="126" t="s">
        <v>86</v>
      </c>
      <c r="D123" s="126" t="s">
        <v>194</v>
      </c>
      <c r="E123" s="127" t="s">
        <v>2809</v>
      </c>
      <c r="F123" s="128" t="s">
        <v>2810</v>
      </c>
      <c r="G123" s="129" t="s">
        <v>197</v>
      </c>
      <c r="H123" s="130">
        <v>30</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84</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198</v>
      </c>
    </row>
    <row r="124" spans="2:65" s="1" customFormat="1" x14ac:dyDescent="0.2">
      <c r="B124" s="31"/>
      <c r="D124" s="140" t="s">
        <v>199</v>
      </c>
      <c r="F124" s="141" t="s">
        <v>2810</v>
      </c>
      <c r="I124" s="142"/>
      <c r="L124" s="31"/>
      <c r="M124" s="143"/>
      <c r="T124" s="53"/>
      <c r="AT124" s="16" t="s">
        <v>199</v>
      </c>
      <c r="AU124" s="16" t="s">
        <v>84</v>
      </c>
    </row>
    <row r="125" spans="2:65" s="1" customFormat="1" ht="16.5" customHeight="1" x14ac:dyDescent="0.2">
      <c r="B125" s="31"/>
      <c r="C125" s="126" t="s">
        <v>209</v>
      </c>
      <c r="D125" s="126" t="s">
        <v>194</v>
      </c>
      <c r="E125" s="127" t="s">
        <v>2811</v>
      </c>
      <c r="F125" s="128" t="s">
        <v>2812</v>
      </c>
      <c r="G125" s="129" t="s">
        <v>197</v>
      </c>
      <c r="H125" s="130">
        <v>260</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84</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226</v>
      </c>
    </row>
    <row r="126" spans="2:65" s="1" customFormat="1" x14ac:dyDescent="0.2">
      <c r="B126" s="31"/>
      <c r="D126" s="140" t="s">
        <v>199</v>
      </c>
      <c r="F126" s="141" t="s">
        <v>2812</v>
      </c>
      <c r="I126" s="142"/>
      <c r="L126" s="31"/>
      <c r="M126" s="143"/>
      <c r="T126" s="53"/>
      <c r="AT126" s="16" t="s">
        <v>199</v>
      </c>
      <c r="AU126" s="16" t="s">
        <v>84</v>
      </c>
    </row>
    <row r="127" spans="2:65" s="1" customFormat="1" ht="21.75" customHeight="1" x14ac:dyDescent="0.2">
      <c r="B127" s="31"/>
      <c r="C127" s="126" t="s">
        <v>198</v>
      </c>
      <c r="D127" s="126" t="s">
        <v>194</v>
      </c>
      <c r="E127" s="127" t="s">
        <v>2813</v>
      </c>
      <c r="F127" s="128" t="s">
        <v>2814</v>
      </c>
      <c r="G127" s="129" t="s">
        <v>197</v>
      </c>
      <c r="H127" s="130">
        <v>360</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84</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238</v>
      </c>
    </row>
    <row r="128" spans="2:65" s="1" customFormat="1" x14ac:dyDescent="0.2">
      <c r="B128" s="31"/>
      <c r="D128" s="140" t="s">
        <v>199</v>
      </c>
      <c r="F128" s="141" t="s">
        <v>2814</v>
      </c>
      <c r="I128" s="142"/>
      <c r="L128" s="31"/>
      <c r="M128" s="143"/>
      <c r="T128" s="53"/>
      <c r="AT128" s="16" t="s">
        <v>199</v>
      </c>
      <c r="AU128" s="16" t="s">
        <v>84</v>
      </c>
    </row>
    <row r="129" spans="2:65" s="1" customFormat="1" ht="16.5" customHeight="1" x14ac:dyDescent="0.2">
      <c r="B129" s="31"/>
      <c r="C129" s="126" t="s">
        <v>219</v>
      </c>
      <c r="D129" s="126" t="s">
        <v>194</v>
      </c>
      <c r="E129" s="127" t="s">
        <v>2045</v>
      </c>
      <c r="F129" s="128" t="s">
        <v>2046</v>
      </c>
      <c r="G129" s="129" t="s">
        <v>197</v>
      </c>
      <c r="H129" s="130">
        <v>240</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84</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250</v>
      </c>
    </row>
    <row r="130" spans="2:65" s="1" customFormat="1" x14ac:dyDescent="0.2">
      <c r="B130" s="31"/>
      <c r="D130" s="140" t="s">
        <v>199</v>
      </c>
      <c r="F130" s="141" t="s">
        <v>2046</v>
      </c>
      <c r="I130" s="142"/>
      <c r="L130" s="31"/>
      <c r="M130" s="143"/>
      <c r="T130" s="53"/>
      <c r="AT130" s="16" t="s">
        <v>199</v>
      </c>
      <c r="AU130" s="16" t="s">
        <v>84</v>
      </c>
    </row>
    <row r="131" spans="2:65" s="1" customFormat="1" ht="16.5" customHeight="1" x14ac:dyDescent="0.2">
      <c r="B131" s="31"/>
      <c r="C131" s="126" t="s">
        <v>226</v>
      </c>
      <c r="D131" s="126" t="s">
        <v>194</v>
      </c>
      <c r="E131" s="127" t="s">
        <v>2815</v>
      </c>
      <c r="F131" s="128" t="s">
        <v>2816</v>
      </c>
      <c r="G131" s="129" t="s">
        <v>197</v>
      </c>
      <c r="H131" s="130">
        <v>90</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84</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8</v>
      </c>
    </row>
    <row r="132" spans="2:65" s="1" customFormat="1" x14ac:dyDescent="0.2">
      <c r="B132" s="31"/>
      <c r="D132" s="140" t="s">
        <v>199</v>
      </c>
      <c r="F132" s="141" t="s">
        <v>2816</v>
      </c>
      <c r="I132" s="142"/>
      <c r="L132" s="31"/>
      <c r="M132" s="143"/>
      <c r="T132" s="53"/>
      <c r="AT132" s="16" t="s">
        <v>199</v>
      </c>
      <c r="AU132" s="16" t="s">
        <v>84</v>
      </c>
    </row>
    <row r="133" spans="2:65" s="1" customFormat="1" ht="16.5" customHeight="1" x14ac:dyDescent="0.2">
      <c r="B133" s="31"/>
      <c r="C133" s="126" t="s">
        <v>232</v>
      </c>
      <c r="D133" s="126" t="s">
        <v>194</v>
      </c>
      <c r="E133" s="127" t="s">
        <v>2817</v>
      </c>
      <c r="F133" s="128" t="s">
        <v>2818</v>
      </c>
      <c r="G133" s="129" t="s">
        <v>197</v>
      </c>
      <c r="H133" s="130">
        <v>24</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84</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207</v>
      </c>
    </row>
    <row r="134" spans="2:65" s="1" customFormat="1" x14ac:dyDescent="0.2">
      <c r="B134" s="31"/>
      <c r="D134" s="140" t="s">
        <v>199</v>
      </c>
      <c r="F134" s="141" t="s">
        <v>2818</v>
      </c>
      <c r="I134" s="142"/>
      <c r="L134" s="31"/>
      <c r="M134" s="143"/>
      <c r="T134" s="53"/>
      <c r="AT134" s="16" t="s">
        <v>199</v>
      </c>
      <c r="AU134" s="16" t="s">
        <v>84</v>
      </c>
    </row>
    <row r="135" spans="2:65" s="1" customFormat="1" ht="16.5" customHeight="1" x14ac:dyDescent="0.2">
      <c r="B135" s="31"/>
      <c r="C135" s="126" t="s">
        <v>238</v>
      </c>
      <c r="D135" s="126" t="s">
        <v>194</v>
      </c>
      <c r="E135" s="127" t="s">
        <v>2847</v>
      </c>
      <c r="F135" s="128" t="s">
        <v>2848</v>
      </c>
      <c r="G135" s="129" t="s">
        <v>212</v>
      </c>
      <c r="H135" s="130">
        <v>180</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84</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213</v>
      </c>
    </row>
    <row r="136" spans="2:65" s="1" customFormat="1" x14ac:dyDescent="0.2">
      <c r="B136" s="31"/>
      <c r="D136" s="140" t="s">
        <v>199</v>
      </c>
      <c r="F136" s="141" t="s">
        <v>2848</v>
      </c>
      <c r="I136" s="142"/>
      <c r="L136" s="31"/>
      <c r="M136" s="143"/>
      <c r="T136" s="53"/>
      <c r="AT136" s="16" t="s">
        <v>199</v>
      </c>
      <c r="AU136" s="16" t="s">
        <v>84</v>
      </c>
    </row>
    <row r="137" spans="2:65" s="1" customFormat="1" ht="16.5" customHeight="1" x14ac:dyDescent="0.2">
      <c r="B137" s="31"/>
      <c r="C137" s="126" t="s">
        <v>243</v>
      </c>
      <c r="D137" s="126" t="s">
        <v>194</v>
      </c>
      <c r="E137" s="127" t="s">
        <v>2849</v>
      </c>
      <c r="F137" s="128" t="s">
        <v>2850</v>
      </c>
      <c r="G137" s="129" t="s">
        <v>212</v>
      </c>
      <c r="H137" s="130">
        <v>180</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84</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218</v>
      </c>
    </row>
    <row r="138" spans="2:65" s="1" customFormat="1" x14ac:dyDescent="0.2">
      <c r="B138" s="31"/>
      <c r="D138" s="140" t="s">
        <v>199</v>
      </c>
      <c r="F138" s="141" t="s">
        <v>2850</v>
      </c>
      <c r="I138" s="142"/>
      <c r="L138" s="31"/>
      <c r="M138" s="143"/>
      <c r="T138" s="53"/>
      <c r="AT138" s="16" t="s">
        <v>199</v>
      </c>
      <c r="AU138" s="16" t="s">
        <v>84</v>
      </c>
    </row>
    <row r="139" spans="2:65" s="1" customFormat="1" ht="21.75" customHeight="1" x14ac:dyDescent="0.2">
      <c r="B139" s="31"/>
      <c r="C139" s="126" t="s">
        <v>250</v>
      </c>
      <c r="D139" s="126" t="s">
        <v>194</v>
      </c>
      <c r="E139" s="127" t="s">
        <v>2819</v>
      </c>
      <c r="F139" s="128" t="s">
        <v>2820</v>
      </c>
      <c r="G139" s="129" t="s">
        <v>212</v>
      </c>
      <c r="H139" s="130">
        <v>150</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84</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223</v>
      </c>
    </row>
    <row r="140" spans="2:65" s="1" customFormat="1" x14ac:dyDescent="0.2">
      <c r="B140" s="31"/>
      <c r="D140" s="140" t="s">
        <v>199</v>
      </c>
      <c r="F140" s="141" t="s">
        <v>2820</v>
      </c>
      <c r="I140" s="142"/>
      <c r="L140" s="31"/>
      <c r="M140" s="143"/>
      <c r="T140" s="53"/>
      <c r="AT140" s="16" t="s">
        <v>199</v>
      </c>
      <c r="AU140" s="16" t="s">
        <v>84</v>
      </c>
    </row>
    <row r="141" spans="2:65" s="1" customFormat="1" ht="16.5" customHeight="1" x14ac:dyDescent="0.2">
      <c r="B141" s="31"/>
      <c r="C141" s="126" t="s">
        <v>254</v>
      </c>
      <c r="D141" s="126" t="s">
        <v>194</v>
      </c>
      <c r="E141" s="127" t="s">
        <v>2821</v>
      </c>
      <c r="F141" s="128" t="s">
        <v>2822</v>
      </c>
      <c r="G141" s="129" t="s">
        <v>1885</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84</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229</v>
      </c>
    </row>
    <row r="142" spans="2:65" s="1" customFormat="1" x14ac:dyDescent="0.2">
      <c r="B142" s="31"/>
      <c r="D142" s="140" t="s">
        <v>199</v>
      </c>
      <c r="F142" s="141" t="s">
        <v>2822</v>
      </c>
      <c r="I142" s="142"/>
      <c r="L142" s="31"/>
      <c r="M142" s="143"/>
      <c r="T142" s="53"/>
      <c r="AT142" s="16" t="s">
        <v>199</v>
      </c>
      <c r="AU142" s="16" t="s">
        <v>84</v>
      </c>
    </row>
    <row r="143" spans="2:65" s="10" customFormat="1" ht="25.9" customHeight="1" x14ac:dyDescent="0.2">
      <c r="B143" s="116"/>
      <c r="D143" s="117" t="s">
        <v>75</v>
      </c>
      <c r="E143" s="118" t="s">
        <v>238</v>
      </c>
      <c r="F143" s="118" t="s">
        <v>2823</v>
      </c>
      <c r="I143" s="119"/>
      <c r="J143" s="120">
        <f>BK143</f>
        <v>0</v>
      </c>
      <c r="L143" s="116"/>
      <c r="M143" s="121"/>
      <c r="P143" s="122">
        <f>SUM(P144:P183)</f>
        <v>0</v>
      </c>
      <c r="R143" s="122">
        <f>SUM(R144:R183)</f>
        <v>0</v>
      </c>
      <c r="T143" s="123">
        <f>SUM(T144:T183)</f>
        <v>0</v>
      </c>
      <c r="AR143" s="117" t="s">
        <v>84</v>
      </c>
      <c r="AT143" s="124" t="s">
        <v>75</v>
      </c>
      <c r="AU143" s="124" t="s">
        <v>76</v>
      </c>
      <c r="AY143" s="117" t="s">
        <v>193</v>
      </c>
      <c r="BK143" s="125">
        <f>SUM(BK144:BK183)</f>
        <v>0</v>
      </c>
    </row>
    <row r="144" spans="2:65" s="1" customFormat="1" ht="16.5" customHeight="1" x14ac:dyDescent="0.2">
      <c r="B144" s="31"/>
      <c r="C144" s="126" t="s">
        <v>8</v>
      </c>
      <c r="D144" s="126" t="s">
        <v>194</v>
      </c>
      <c r="E144" s="127" t="s">
        <v>2851</v>
      </c>
      <c r="F144" s="128" t="s">
        <v>2852</v>
      </c>
      <c r="G144" s="129" t="s">
        <v>246</v>
      </c>
      <c r="H144" s="130">
        <v>99</v>
      </c>
      <c r="I144" s="131"/>
      <c r="J144" s="132">
        <f>ROUND(I144*H144,2)</f>
        <v>0</v>
      </c>
      <c r="K144" s="133"/>
      <c r="L144" s="31"/>
      <c r="M144" s="134" t="s">
        <v>1</v>
      </c>
      <c r="N144" s="135" t="s">
        <v>41</v>
      </c>
      <c r="P144" s="136">
        <f>O144*H144</f>
        <v>0</v>
      </c>
      <c r="Q144" s="136">
        <v>0</v>
      </c>
      <c r="R144" s="136">
        <f>Q144*H144</f>
        <v>0</v>
      </c>
      <c r="S144" s="136">
        <v>0</v>
      </c>
      <c r="T144" s="137">
        <f>S144*H144</f>
        <v>0</v>
      </c>
      <c r="AR144" s="138" t="s">
        <v>198</v>
      </c>
      <c r="AT144" s="138" t="s">
        <v>194</v>
      </c>
      <c r="AU144" s="138" t="s">
        <v>84</v>
      </c>
      <c r="AY144" s="16" t="s">
        <v>193</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198</v>
      </c>
      <c r="BM144" s="138" t="s">
        <v>235</v>
      </c>
    </row>
    <row r="145" spans="2:65" s="1" customFormat="1" x14ac:dyDescent="0.2">
      <c r="B145" s="31"/>
      <c r="D145" s="140" t="s">
        <v>199</v>
      </c>
      <c r="F145" s="141" t="s">
        <v>2852</v>
      </c>
      <c r="I145" s="142"/>
      <c r="L145" s="31"/>
      <c r="M145" s="143"/>
      <c r="T145" s="53"/>
      <c r="AT145" s="16" t="s">
        <v>199</v>
      </c>
      <c r="AU145" s="16" t="s">
        <v>84</v>
      </c>
    </row>
    <row r="146" spans="2:65" s="1" customFormat="1" ht="16.5" customHeight="1" x14ac:dyDescent="0.2">
      <c r="B146" s="31"/>
      <c r="C146" s="126" t="s">
        <v>263</v>
      </c>
      <c r="D146" s="126" t="s">
        <v>194</v>
      </c>
      <c r="E146" s="127" t="s">
        <v>2853</v>
      </c>
      <c r="F146" s="128" t="s">
        <v>2854</v>
      </c>
      <c r="G146" s="129" t="s">
        <v>246</v>
      </c>
      <c r="H146" s="130">
        <v>44</v>
      </c>
      <c r="I146" s="131"/>
      <c r="J146" s="132">
        <f>ROUND(I146*H146,2)</f>
        <v>0</v>
      </c>
      <c r="K146" s="133"/>
      <c r="L146" s="31"/>
      <c r="M146" s="134" t="s">
        <v>1</v>
      </c>
      <c r="N146" s="135" t="s">
        <v>41</v>
      </c>
      <c r="P146" s="136">
        <f>O146*H146</f>
        <v>0</v>
      </c>
      <c r="Q146" s="136">
        <v>0</v>
      </c>
      <c r="R146" s="136">
        <f>Q146*H146</f>
        <v>0</v>
      </c>
      <c r="S146" s="136">
        <v>0</v>
      </c>
      <c r="T146" s="137">
        <f>S146*H146</f>
        <v>0</v>
      </c>
      <c r="AR146" s="138" t="s">
        <v>198</v>
      </c>
      <c r="AT146" s="138" t="s">
        <v>194</v>
      </c>
      <c r="AU146" s="138" t="s">
        <v>84</v>
      </c>
      <c r="AY146" s="16" t="s">
        <v>193</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198</v>
      </c>
      <c r="BM146" s="138" t="s">
        <v>241</v>
      </c>
    </row>
    <row r="147" spans="2:65" s="1" customFormat="1" x14ac:dyDescent="0.2">
      <c r="B147" s="31"/>
      <c r="D147" s="140" t="s">
        <v>199</v>
      </c>
      <c r="F147" s="141" t="s">
        <v>2854</v>
      </c>
      <c r="I147" s="142"/>
      <c r="L147" s="31"/>
      <c r="M147" s="143"/>
      <c r="T147" s="53"/>
      <c r="AT147" s="16" t="s">
        <v>199</v>
      </c>
      <c r="AU147" s="16" t="s">
        <v>84</v>
      </c>
    </row>
    <row r="148" spans="2:65" s="1" customFormat="1" ht="16.5" customHeight="1" x14ac:dyDescent="0.2">
      <c r="B148" s="31"/>
      <c r="C148" s="126" t="s">
        <v>207</v>
      </c>
      <c r="D148" s="126" t="s">
        <v>194</v>
      </c>
      <c r="E148" s="127" t="s">
        <v>2855</v>
      </c>
      <c r="F148" s="128" t="s">
        <v>2856</v>
      </c>
      <c r="G148" s="129" t="s">
        <v>246</v>
      </c>
      <c r="H148" s="130">
        <v>65</v>
      </c>
      <c r="I148" s="131"/>
      <c r="J148" s="132">
        <f>ROUND(I148*H148,2)</f>
        <v>0</v>
      </c>
      <c r="K148" s="133"/>
      <c r="L148" s="31"/>
      <c r="M148" s="134" t="s">
        <v>1</v>
      </c>
      <c r="N148" s="135" t="s">
        <v>41</v>
      </c>
      <c r="P148" s="136">
        <f>O148*H148</f>
        <v>0</v>
      </c>
      <c r="Q148" s="136">
        <v>0</v>
      </c>
      <c r="R148" s="136">
        <f>Q148*H148</f>
        <v>0</v>
      </c>
      <c r="S148" s="136">
        <v>0</v>
      </c>
      <c r="T148" s="137">
        <f>S148*H148</f>
        <v>0</v>
      </c>
      <c r="AR148" s="138" t="s">
        <v>198</v>
      </c>
      <c r="AT148" s="138" t="s">
        <v>194</v>
      </c>
      <c r="AU148" s="138" t="s">
        <v>84</v>
      </c>
      <c r="AY148" s="16" t="s">
        <v>193</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198</v>
      </c>
      <c r="BM148" s="138" t="s">
        <v>266</v>
      </c>
    </row>
    <row r="149" spans="2:65" s="1" customFormat="1" x14ac:dyDescent="0.2">
      <c r="B149" s="31"/>
      <c r="D149" s="140" t="s">
        <v>199</v>
      </c>
      <c r="F149" s="141" t="s">
        <v>2856</v>
      </c>
      <c r="I149" s="142"/>
      <c r="L149" s="31"/>
      <c r="M149" s="143"/>
      <c r="T149" s="53"/>
      <c r="AT149" s="16" t="s">
        <v>199</v>
      </c>
      <c r="AU149" s="16" t="s">
        <v>84</v>
      </c>
    </row>
    <row r="150" spans="2:65" s="12" customFormat="1" x14ac:dyDescent="0.2">
      <c r="B150" s="150"/>
      <c r="D150" s="140" t="s">
        <v>201</v>
      </c>
      <c r="E150" s="151" t="s">
        <v>1</v>
      </c>
      <c r="F150" s="152" t="s">
        <v>2857</v>
      </c>
      <c r="H150" s="153">
        <v>65</v>
      </c>
      <c r="I150" s="154"/>
      <c r="L150" s="150"/>
      <c r="M150" s="155"/>
      <c r="T150" s="156"/>
      <c r="AT150" s="151" t="s">
        <v>201</v>
      </c>
      <c r="AU150" s="151" t="s">
        <v>84</v>
      </c>
      <c r="AV150" s="12" t="s">
        <v>86</v>
      </c>
      <c r="AW150" s="12" t="s">
        <v>32</v>
      </c>
      <c r="AX150" s="12" t="s">
        <v>76</v>
      </c>
      <c r="AY150" s="151" t="s">
        <v>193</v>
      </c>
    </row>
    <row r="151" spans="2:65" s="13" customFormat="1" x14ac:dyDescent="0.2">
      <c r="B151" s="157"/>
      <c r="D151" s="140" t="s">
        <v>201</v>
      </c>
      <c r="E151" s="158" t="s">
        <v>1</v>
      </c>
      <c r="F151" s="159" t="s">
        <v>204</v>
      </c>
      <c r="H151" s="160">
        <v>65</v>
      </c>
      <c r="I151" s="161"/>
      <c r="L151" s="157"/>
      <c r="M151" s="162"/>
      <c r="T151" s="163"/>
      <c r="AT151" s="158" t="s">
        <v>201</v>
      </c>
      <c r="AU151" s="158" t="s">
        <v>84</v>
      </c>
      <c r="AV151" s="13" t="s">
        <v>198</v>
      </c>
      <c r="AW151" s="13" t="s">
        <v>32</v>
      </c>
      <c r="AX151" s="13" t="s">
        <v>84</v>
      </c>
      <c r="AY151" s="158" t="s">
        <v>193</v>
      </c>
    </row>
    <row r="152" spans="2:65" s="1" customFormat="1" ht="16.5" customHeight="1" x14ac:dyDescent="0.2">
      <c r="B152" s="31"/>
      <c r="C152" s="126" t="s">
        <v>291</v>
      </c>
      <c r="D152" s="126" t="s">
        <v>194</v>
      </c>
      <c r="E152" s="127" t="s">
        <v>2858</v>
      </c>
      <c r="F152" s="128" t="s">
        <v>2859</v>
      </c>
      <c r="G152" s="129" t="s">
        <v>246</v>
      </c>
      <c r="H152" s="130">
        <v>15</v>
      </c>
      <c r="I152" s="131"/>
      <c r="J152" s="132">
        <f>ROUND(I152*H152,2)</f>
        <v>0</v>
      </c>
      <c r="K152" s="133"/>
      <c r="L152" s="31"/>
      <c r="M152" s="134" t="s">
        <v>1</v>
      </c>
      <c r="N152" s="135" t="s">
        <v>41</v>
      </c>
      <c r="P152" s="136">
        <f>O152*H152</f>
        <v>0</v>
      </c>
      <c r="Q152" s="136">
        <v>0</v>
      </c>
      <c r="R152" s="136">
        <f>Q152*H152</f>
        <v>0</v>
      </c>
      <c r="S152" s="136">
        <v>0</v>
      </c>
      <c r="T152" s="137">
        <f>S152*H152</f>
        <v>0</v>
      </c>
      <c r="AR152" s="138" t="s">
        <v>198</v>
      </c>
      <c r="AT152" s="138" t="s">
        <v>194</v>
      </c>
      <c r="AU152" s="138" t="s">
        <v>84</v>
      </c>
      <c r="AY152" s="16" t="s">
        <v>193</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198</v>
      </c>
      <c r="BM152" s="138" t="s">
        <v>273</v>
      </c>
    </row>
    <row r="153" spans="2:65" s="1" customFormat="1" x14ac:dyDescent="0.2">
      <c r="B153" s="31"/>
      <c r="D153" s="140" t="s">
        <v>199</v>
      </c>
      <c r="F153" s="141" t="s">
        <v>2859</v>
      </c>
      <c r="I153" s="142"/>
      <c r="L153" s="31"/>
      <c r="M153" s="143"/>
      <c r="T153" s="53"/>
      <c r="AT153" s="16" t="s">
        <v>199</v>
      </c>
      <c r="AU153" s="16" t="s">
        <v>84</v>
      </c>
    </row>
    <row r="154" spans="2:65" s="1" customFormat="1" ht="24.2" customHeight="1" x14ac:dyDescent="0.2">
      <c r="B154" s="31"/>
      <c r="C154" s="126" t="s">
        <v>213</v>
      </c>
      <c r="D154" s="126" t="s">
        <v>194</v>
      </c>
      <c r="E154" s="127" t="s">
        <v>2860</v>
      </c>
      <c r="F154" s="128" t="s">
        <v>2861</v>
      </c>
      <c r="G154" s="129" t="s">
        <v>2832</v>
      </c>
      <c r="H154" s="130">
        <v>3</v>
      </c>
      <c r="I154" s="131"/>
      <c r="J154" s="132">
        <f>ROUND(I154*H154,2)</f>
        <v>0</v>
      </c>
      <c r="K154" s="133"/>
      <c r="L154" s="31"/>
      <c r="M154" s="134" t="s">
        <v>1</v>
      </c>
      <c r="N154" s="135" t="s">
        <v>41</v>
      </c>
      <c r="P154" s="136">
        <f>O154*H154</f>
        <v>0</v>
      </c>
      <c r="Q154" s="136">
        <v>0</v>
      </c>
      <c r="R154" s="136">
        <f>Q154*H154</f>
        <v>0</v>
      </c>
      <c r="S154" s="136">
        <v>0</v>
      </c>
      <c r="T154" s="137">
        <f>S154*H154</f>
        <v>0</v>
      </c>
      <c r="AR154" s="138" t="s">
        <v>198</v>
      </c>
      <c r="AT154" s="138" t="s">
        <v>194</v>
      </c>
      <c r="AU154" s="138" t="s">
        <v>84</v>
      </c>
      <c r="AY154" s="16" t="s">
        <v>193</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198</v>
      </c>
      <c r="BM154" s="138" t="s">
        <v>294</v>
      </c>
    </row>
    <row r="155" spans="2:65" s="1" customFormat="1" x14ac:dyDescent="0.2">
      <c r="B155" s="31"/>
      <c r="D155" s="140" t="s">
        <v>199</v>
      </c>
      <c r="F155" s="141" t="s">
        <v>2861</v>
      </c>
      <c r="I155" s="142"/>
      <c r="L155" s="31"/>
      <c r="M155" s="143"/>
      <c r="T155" s="53"/>
      <c r="AT155" s="16" t="s">
        <v>199</v>
      </c>
      <c r="AU155" s="16" t="s">
        <v>84</v>
      </c>
    </row>
    <row r="156" spans="2:65" s="1" customFormat="1" ht="24.2" customHeight="1" x14ac:dyDescent="0.2">
      <c r="B156" s="31"/>
      <c r="C156" s="126" t="s">
        <v>301</v>
      </c>
      <c r="D156" s="126" t="s">
        <v>194</v>
      </c>
      <c r="E156" s="127" t="s">
        <v>2862</v>
      </c>
      <c r="F156" s="128" t="s">
        <v>2863</v>
      </c>
      <c r="G156" s="129" t="s">
        <v>2832</v>
      </c>
      <c r="H156" s="130">
        <v>3</v>
      </c>
      <c r="I156" s="131"/>
      <c r="J156" s="132">
        <f>ROUND(I156*H156,2)</f>
        <v>0</v>
      </c>
      <c r="K156" s="133"/>
      <c r="L156" s="31"/>
      <c r="M156" s="134" t="s">
        <v>1</v>
      </c>
      <c r="N156" s="135" t="s">
        <v>41</v>
      </c>
      <c r="P156" s="136">
        <f>O156*H156</f>
        <v>0</v>
      </c>
      <c r="Q156" s="136">
        <v>0</v>
      </c>
      <c r="R156" s="136">
        <f>Q156*H156</f>
        <v>0</v>
      </c>
      <c r="S156" s="136">
        <v>0</v>
      </c>
      <c r="T156" s="137">
        <f>S156*H156</f>
        <v>0</v>
      </c>
      <c r="AR156" s="138" t="s">
        <v>198</v>
      </c>
      <c r="AT156" s="138" t="s">
        <v>194</v>
      </c>
      <c r="AU156" s="138" t="s">
        <v>84</v>
      </c>
      <c r="AY156" s="16" t="s">
        <v>193</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198</v>
      </c>
      <c r="BM156" s="138" t="s">
        <v>299</v>
      </c>
    </row>
    <row r="157" spans="2:65" s="1" customFormat="1" x14ac:dyDescent="0.2">
      <c r="B157" s="31"/>
      <c r="D157" s="140" t="s">
        <v>199</v>
      </c>
      <c r="F157" s="141" t="s">
        <v>2863</v>
      </c>
      <c r="I157" s="142"/>
      <c r="L157" s="31"/>
      <c r="M157" s="143"/>
      <c r="T157" s="53"/>
      <c r="AT157" s="16" t="s">
        <v>199</v>
      </c>
      <c r="AU157" s="16" t="s">
        <v>84</v>
      </c>
    </row>
    <row r="158" spans="2:65" s="1" customFormat="1" ht="16.5" customHeight="1" x14ac:dyDescent="0.2">
      <c r="B158" s="31"/>
      <c r="C158" s="126" t="s">
        <v>218</v>
      </c>
      <c r="D158" s="126" t="s">
        <v>194</v>
      </c>
      <c r="E158" s="127" t="s">
        <v>2864</v>
      </c>
      <c r="F158" s="128" t="s">
        <v>2865</v>
      </c>
      <c r="G158" s="129" t="s">
        <v>2832</v>
      </c>
      <c r="H158" s="130">
        <v>3</v>
      </c>
      <c r="I158" s="131"/>
      <c r="J158" s="132">
        <f>ROUND(I158*H158,2)</f>
        <v>0</v>
      </c>
      <c r="K158" s="133"/>
      <c r="L158" s="31"/>
      <c r="M158" s="134" t="s">
        <v>1</v>
      </c>
      <c r="N158" s="135" t="s">
        <v>41</v>
      </c>
      <c r="P158" s="136">
        <f>O158*H158</f>
        <v>0</v>
      </c>
      <c r="Q158" s="136">
        <v>0</v>
      </c>
      <c r="R158" s="136">
        <f>Q158*H158</f>
        <v>0</v>
      </c>
      <c r="S158" s="136">
        <v>0</v>
      </c>
      <c r="T158" s="137">
        <f>S158*H158</f>
        <v>0</v>
      </c>
      <c r="AR158" s="138" t="s">
        <v>198</v>
      </c>
      <c r="AT158" s="138" t="s">
        <v>194</v>
      </c>
      <c r="AU158" s="138" t="s">
        <v>84</v>
      </c>
      <c r="AY158" s="16" t="s">
        <v>193</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198</v>
      </c>
      <c r="BM158" s="138" t="s">
        <v>305</v>
      </c>
    </row>
    <row r="159" spans="2:65" s="1" customFormat="1" x14ac:dyDescent="0.2">
      <c r="B159" s="31"/>
      <c r="D159" s="140" t="s">
        <v>199</v>
      </c>
      <c r="F159" s="141" t="s">
        <v>2865</v>
      </c>
      <c r="I159" s="142"/>
      <c r="L159" s="31"/>
      <c r="M159" s="143"/>
      <c r="T159" s="53"/>
      <c r="AT159" s="16" t="s">
        <v>199</v>
      </c>
      <c r="AU159" s="16" t="s">
        <v>84</v>
      </c>
    </row>
    <row r="160" spans="2:65" s="1" customFormat="1" ht="16.5" customHeight="1" x14ac:dyDescent="0.2">
      <c r="B160" s="31"/>
      <c r="C160" s="126" t="s">
        <v>311</v>
      </c>
      <c r="D160" s="126" t="s">
        <v>194</v>
      </c>
      <c r="E160" s="127" t="s">
        <v>2866</v>
      </c>
      <c r="F160" s="128" t="s">
        <v>2867</v>
      </c>
      <c r="G160" s="129" t="s">
        <v>2832</v>
      </c>
      <c r="H160" s="130">
        <v>3</v>
      </c>
      <c r="I160" s="131"/>
      <c r="J160" s="132">
        <f>ROUND(I160*H160,2)</f>
        <v>0</v>
      </c>
      <c r="K160" s="133"/>
      <c r="L160" s="31"/>
      <c r="M160" s="134" t="s">
        <v>1</v>
      </c>
      <c r="N160" s="135" t="s">
        <v>41</v>
      </c>
      <c r="P160" s="136">
        <f>O160*H160</f>
        <v>0</v>
      </c>
      <c r="Q160" s="136">
        <v>0</v>
      </c>
      <c r="R160" s="136">
        <f>Q160*H160</f>
        <v>0</v>
      </c>
      <c r="S160" s="136">
        <v>0</v>
      </c>
      <c r="T160" s="137">
        <f>S160*H160</f>
        <v>0</v>
      </c>
      <c r="AR160" s="138" t="s">
        <v>198</v>
      </c>
      <c r="AT160" s="138" t="s">
        <v>194</v>
      </c>
      <c r="AU160" s="138" t="s">
        <v>84</v>
      </c>
      <c r="AY160" s="16" t="s">
        <v>193</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198</v>
      </c>
      <c r="BM160" s="138" t="s">
        <v>309</v>
      </c>
    </row>
    <row r="161" spans="2:65" s="1" customFormat="1" x14ac:dyDescent="0.2">
      <c r="B161" s="31"/>
      <c r="D161" s="140" t="s">
        <v>199</v>
      </c>
      <c r="F161" s="141" t="s">
        <v>2867</v>
      </c>
      <c r="I161" s="142"/>
      <c r="L161" s="31"/>
      <c r="M161" s="143"/>
      <c r="T161" s="53"/>
      <c r="AT161" s="16" t="s">
        <v>199</v>
      </c>
      <c r="AU161" s="16" t="s">
        <v>84</v>
      </c>
    </row>
    <row r="162" spans="2:65" s="1" customFormat="1" ht="16.5" customHeight="1" x14ac:dyDescent="0.2">
      <c r="B162" s="31"/>
      <c r="C162" s="126" t="s">
        <v>223</v>
      </c>
      <c r="D162" s="126" t="s">
        <v>194</v>
      </c>
      <c r="E162" s="127" t="s">
        <v>2868</v>
      </c>
      <c r="F162" s="128" t="s">
        <v>2869</v>
      </c>
      <c r="G162" s="129" t="s">
        <v>2832</v>
      </c>
      <c r="H162" s="130">
        <v>3</v>
      </c>
      <c r="I162" s="131"/>
      <c r="J162" s="132">
        <f>ROUND(I162*H162,2)</f>
        <v>0</v>
      </c>
      <c r="K162" s="133"/>
      <c r="L162" s="31"/>
      <c r="M162" s="134" t="s">
        <v>1</v>
      </c>
      <c r="N162" s="135" t="s">
        <v>41</v>
      </c>
      <c r="P162" s="136">
        <f>O162*H162</f>
        <v>0</v>
      </c>
      <c r="Q162" s="136">
        <v>0</v>
      </c>
      <c r="R162" s="136">
        <f>Q162*H162</f>
        <v>0</v>
      </c>
      <c r="S162" s="136">
        <v>0</v>
      </c>
      <c r="T162" s="137">
        <f>S162*H162</f>
        <v>0</v>
      </c>
      <c r="AR162" s="138" t="s">
        <v>198</v>
      </c>
      <c r="AT162" s="138" t="s">
        <v>194</v>
      </c>
      <c r="AU162" s="138" t="s">
        <v>84</v>
      </c>
      <c r="AY162" s="16" t="s">
        <v>193</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198</v>
      </c>
      <c r="BM162" s="138" t="s">
        <v>314</v>
      </c>
    </row>
    <row r="163" spans="2:65" s="1" customFormat="1" x14ac:dyDescent="0.2">
      <c r="B163" s="31"/>
      <c r="D163" s="140" t="s">
        <v>199</v>
      </c>
      <c r="F163" s="141" t="s">
        <v>2869</v>
      </c>
      <c r="I163" s="142"/>
      <c r="L163" s="31"/>
      <c r="M163" s="143"/>
      <c r="T163" s="53"/>
      <c r="AT163" s="16" t="s">
        <v>199</v>
      </c>
      <c r="AU163" s="16" t="s">
        <v>84</v>
      </c>
    </row>
    <row r="164" spans="2:65" s="1" customFormat="1" ht="24.2" customHeight="1" x14ac:dyDescent="0.2">
      <c r="B164" s="31"/>
      <c r="C164" s="126" t="s">
        <v>7</v>
      </c>
      <c r="D164" s="126" t="s">
        <v>194</v>
      </c>
      <c r="E164" s="127" t="s">
        <v>2870</v>
      </c>
      <c r="F164" s="128" t="s">
        <v>2871</v>
      </c>
      <c r="G164" s="129" t="s">
        <v>1695</v>
      </c>
      <c r="H164" s="130">
        <v>3</v>
      </c>
      <c r="I164" s="131"/>
      <c r="J164" s="132">
        <f>ROUND(I164*H164,2)</f>
        <v>0</v>
      </c>
      <c r="K164" s="133"/>
      <c r="L164" s="31"/>
      <c r="M164" s="134" t="s">
        <v>1</v>
      </c>
      <c r="N164" s="135" t="s">
        <v>41</v>
      </c>
      <c r="P164" s="136">
        <f>O164*H164</f>
        <v>0</v>
      </c>
      <c r="Q164" s="136">
        <v>0</v>
      </c>
      <c r="R164" s="136">
        <f>Q164*H164</f>
        <v>0</v>
      </c>
      <c r="S164" s="136">
        <v>0</v>
      </c>
      <c r="T164" s="137">
        <f>S164*H164</f>
        <v>0</v>
      </c>
      <c r="AR164" s="138" t="s">
        <v>198</v>
      </c>
      <c r="AT164" s="138" t="s">
        <v>194</v>
      </c>
      <c r="AU164" s="138" t="s">
        <v>84</v>
      </c>
      <c r="AY164" s="16" t="s">
        <v>193</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198</v>
      </c>
      <c r="BM164" s="138" t="s">
        <v>318</v>
      </c>
    </row>
    <row r="165" spans="2:65" s="1" customFormat="1" x14ac:dyDescent="0.2">
      <c r="B165" s="31"/>
      <c r="D165" s="140" t="s">
        <v>199</v>
      </c>
      <c r="F165" s="141" t="s">
        <v>2871</v>
      </c>
      <c r="I165" s="142"/>
      <c r="L165" s="31"/>
      <c r="M165" s="143"/>
      <c r="T165" s="53"/>
      <c r="AT165" s="16" t="s">
        <v>199</v>
      </c>
      <c r="AU165" s="16" t="s">
        <v>84</v>
      </c>
    </row>
    <row r="166" spans="2:65" s="1" customFormat="1" ht="24.2" customHeight="1" x14ac:dyDescent="0.2">
      <c r="B166" s="31"/>
      <c r="C166" s="126" t="s">
        <v>229</v>
      </c>
      <c r="D166" s="126" t="s">
        <v>194</v>
      </c>
      <c r="E166" s="127" t="s">
        <v>2872</v>
      </c>
      <c r="F166" s="128" t="s">
        <v>2873</v>
      </c>
      <c r="G166" s="129" t="s">
        <v>1695</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198</v>
      </c>
      <c r="AT166" s="138" t="s">
        <v>194</v>
      </c>
      <c r="AU166" s="138" t="s">
        <v>84</v>
      </c>
      <c r="AY166" s="16" t="s">
        <v>193</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198</v>
      </c>
      <c r="BM166" s="138" t="s">
        <v>322</v>
      </c>
    </row>
    <row r="167" spans="2:65" s="1" customFormat="1" x14ac:dyDescent="0.2">
      <c r="B167" s="31"/>
      <c r="D167" s="140" t="s">
        <v>199</v>
      </c>
      <c r="F167" s="141" t="s">
        <v>2873</v>
      </c>
      <c r="I167" s="142"/>
      <c r="L167" s="31"/>
      <c r="M167" s="143"/>
      <c r="T167" s="53"/>
      <c r="AT167" s="16" t="s">
        <v>199</v>
      </c>
      <c r="AU167" s="16" t="s">
        <v>84</v>
      </c>
    </row>
    <row r="168" spans="2:65" s="1" customFormat="1" ht="16.5" customHeight="1" x14ac:dyDescent="0.2">
      <c r="B168" s="31"/>
      <c r="C168" s="126" t="s">
        <v>327</v>
      </c>
      <c r="D168" s="126" t="s">
        <v>194</v>
      </c>
      <c r="E168" s="127" t="s">
        <v>2874</v>
      </c>
      <c r="F168" s="128" t="s">
        <v>2875</v>
      </c>
      <c r="G168" s="129" t="s">
        <v>304</v>
      </c>
      <c r="H168" s="130">
        <v>1</v>
      </c>
      <c r="I168" s="131"/>
      <c r="J168" s="132">
        <f>ROUND(I168*H168,2)</f>
        <v>0</v>
      </c>
      <c r="K168" s="133"/>
      <c r="L168" s="31"/>
      <c r="M168" s="134" t="s">
        <v>1</v>
      </c>
      <c r="N168" s="135" t="s">
        <v>41</v>
      </c>
      <c r="P168" s="136">
        <f>O168*H168</f>
        <v>0</v>
      </c>
      <c r="Q168" s="136">
        <v>0</v>
      </c>
      <c r="R168" s="136">
        <f>Q168*H168</f>
        <v>0</v>
      </c>
      <c r="S168" s="136">
        <v>0</v>
      </c>
      <c r="T168" s="137">
        <f>S168*H168</f>
        <v>0</v>
      </c>
      <c r="AR168" s="138" t="s">
        <v>198</v>
      </c>
      <c r="AT168" s="138" t="s">
        <v>194</v>
      </c>
      <c r="AU168" s="138" t="s">
        <v>84</v>
      </c>
      <c r="AY168" s="16" t="s">
        <v>193</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198</v>
      </c>
      <c r="BM168" s="138" t="s">
        <v>326</v>
      </c>
    </row>
    <row r="169" spans="2:65" s="1" customFormat="1" x14ac:dyDescent="0.2">
      <c r="B169" s="31"/>
      <c r="D169" s="140" t="s">
        <v>199</v>
      </c>
      <c r="F169" s="141" t="s">
        <v>2875</v>
      </c>
      <c r="I169" s="142"/>
      <c r="L169" s="31"/>
      <c r="M169" s="143"/>
      <c r="T169" s="53"/>
      <c r="AT169" s="16" t="s">
        <v>199</v>
      </c>
      <c r="AU169" s="16" t="s">
        <v>84</v>
      </c>
    </row>
    <row r="170" spans="2:65" s="1" customFormat="1" ht="16.5" customHeight="1" x14ac:dyDescent="0.2">
      <c r="B170" s="31"/>
      <c r="C170" s="126" t="s">
        <v>235</v>
      </c>
      <c r="D170" s="126" t="s">
        <v>194</v>
      </c>
      <c r="E170" s="127" t="s">
        <v>2876</v>
      </c>
      <c r="F170" s="128" t="s">
        <v>2877</v>
      </c>
      <c r="G170" s="129" t="s">
        <v>1695</v>
      </c>
      <c r="H170" s="130">
        <v>1</v>
      </c>
      <c r="I170" s="131"/>
      <c r="J170" s="132">
        <f>ROUND(I170*H170,2)</f>
        <v>0</v>
      </c>
      <c r="K170" s="133"/>
      <c r="L170" s="31"/>
      <c r="M170" s="134" t="s">
        <v>1</v>
      </c>
      <c r="N170" s="135" t="s">
        <v>41</v>
      </c>
      <c r="P170" s="136">
        <f>O170*H170</f>
        <v>0</v>
      </c>
      <c r="Q170" s="136">
        <v>0</v>
      </c>
      <c r="R170" s="136">
        <f>Q170*H170</f>
        <v>0</v>
      </c>
      <c r="S170" s="136">
        <v>0</v>
      </c>
      <c r="T170" s="137">
        <f>S170*H170</f>
        <v>0</v>
      </c>
      <c r="AR170" s="138" t="s">
        <v>198</v>
      </c>
      <c r="AT170" s="138" t="s">
        <v>194</v>
      </c>
      <c r="AU170" s="138" t="s">
        <v>84</v>
      </c>
      <c r="AY170" s="16" t="s">
        <v>193</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198</v>
      </c>
      <c r="BM170" s="138" t="s">
        <v>330</v>
      </c>
    </row>
    <row r="171" spans="2:65" s="1" customFormat="1" x14ac:dyDescent="0.2">
      <c r="B171" s="31"/>
      <c r="D171" s="140" t="s">
        <v>199</v>
      </c>
      <c r="F171" s="141" t="s">
        <v>2877</v>
      </c>
      <c r="I171" s="142"/>
      <c r="L171" s="31"/>
      <c r="M171" s="143"/>
      <c r="T171" s="53"/>
      <c r="AT171" s="16" t="s">
        <v>199</v>
      </c>
      <c r="AU171" s="16" t="s">
        <v>84</v>
      </c>
    </row>
    <row r="172" spans="2:65" s="1" customFormat="1" ht="16.5" customHeight="1" x14ac:dyDescent="0.2">
      <c r="B172" s="31"/>
      <c r="C172" s="126" t="s">
        <v>335</v>
      </c>
      <c r="D172" s="126" t="s">
        <v>194</v>
      </c>
      <c r="E172" s="127" t="s">
        <v>2878</v>
      </c>
      <c r="F172" s="128" t="s">
        <v>2879</v>
      </c>
      <c r="G172" s="129" t="s">
        <v>1695</v>
      </c>
      <c r="H172" s="130">
        <v>1</v>
      </c>
      <c r="I172" s="131"/>
      <c r="J172" s="132">
        <f>ROUND(I172*H172,2)</f>
        <v>0</v>
      </c>
      <c r="K172" s="133"/>
      <c r="L172" s="31"/>
      <c r="M172" s="134" t="s">
        <v>1</v>
      </c>
      <c r="N172" s="135" t="s">
        <v>41</v>
      </c>
      <c r="P172" s="136">
        <f>O172*H172</f>
        <v>0</v>
      </c>
      <c r="Q172" s="136">
        <v>0</v>
      </c>
      <c r="R172" s="136">
        <f>Q172*H172</f>
        <v>0</v>
      </c>
      <c r="S172" s="136">
        <v>0</v>
      </c>
      <c r="T172" s="137">
        <f>S172*H172</f>
        <v>0</v>
      </c>
      <c r="AR172" s="138" t="s">
        <v>198</v>
      </c>
      <c r="AT172" s="138" t="s">
        <v>194</v>
      </c>
      <c r="AU172" s="138" t="s">
        <v>84</v>
      </c>
      <c r="AY172" s="16" t="s">
        <v>193</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198</v>
      </c>
      <c r="BM172" s="138" t="s">
        <v>334</v>
      </c>
    </row>
    <row r="173" spans="2:65" s="1" customFormat="1" x14ac:dyDescent="0.2">
      <c r="B173" s="31"/>
      <c r="D173" s="140" t="s">
        <v>199</v>
      </c>
      <c r="F173" s="141" t="s">
        <v>2879</v>
      </c>
      <c r="I173" s="142"/>
      <c r="L173" s="31"/>
      <c r="M173" s="143"/>
      <c r="T173" s="53"/>
      <c r="AT173" s="16" t="s">
        <v>199</v>
      </c>
      <c r="AU173" s="16" t="s">
        <v>84</v>
      </c>
    </row>
    <row r="174" spans="2:65" s="1" customFormat="1" ht="16.5" customHeight="1" x14ac:dyDescent="0.2">
      <c r="B174" s="31"/>
      <c r="C174" s="126" t="s">
        <v>241</v>
      </c>
      <c r="D174" s="126" t="s">
        <v>194</v>
      </c>
      <c r="E174" s="127" t="s">
        <v>2880</v>
      </c>
      <c r="F174" s="128" t="s">
        <v>2881</v>
      </c>
      <c r="G174" s="129" t="s">
        <v>1695</v>
      </c>
      <c r="H174" s="130">
        <v>1</v>
      </c>
      <c r="I174" s="131"/>
      <c r="J174" s="132">
        <f>ROUND(I174*H174,2)</f>
        <v>0</v>
      </c>
      <c r="K174" s="133"/>
      <c r="L174" s="31"/>
      <c r="M174" s="134" t="s">
        <v>1</v>
      </c>
      <c r="N174" s="135" t="s">
        <v>41</v>
      </c>
      <c r="P174" s="136">
        <f>O174*H174</f>
        <v>0</v>
      </c>
      <c r="Q174" s="136">
        <v>0</v>
      </c>
      <c r="R174" s="136">
        <f>Q174*H174</f>
        <v>0</v>
      </c>
      <c r="S174" s="136">
        <v>0</v>
      </c>
      <c r="T174" s="137">
        <f>S174*H174</f>
        <v>0</v>
      </c>
      <c r="AR174" s="138" t="s">
        <v>198</v>
      </c>
      <c r="AT174" s="138" t="s">
        <v>194</v>
      </c>
      <c r="AU174" s="138" t="s">
        <v>84</v>
      </c>
      <c r="AY174" s="16" t="s">
        <v>193</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198</v>
      </c>
      <c r="BM174" s="138" t="s">
        <v>338</v>
      </c>
    </row>
    <row r="175" spans="2:65" s="1" customFormat="1" x14ac:dyDescent="0.2">
      <c r="B175" s="31"/>
      <c r="D175" s="140" t="s">
        <v>199</v>
      </c>
      <c r="F175" s="141" t="s">
        <v>2881</v>
      </c>
      <c r="I175" s="142"/>
      <c r="L175" s="31"/>
      <c r="M175" s="143"/>
      <c r="T175" s="53"/>
      <c r="AT175" s="16" t="s">
        <v>199</v>
      </c>
      <c r="AU175" s="16" t="s">
        <v>84</v>
      </c>
    </row>
    <row r="176" spans="2:65" s="1" customFormat="1" ht="16.5" customHeight="1" x14ac:dyDescent="0.2">
      <c r="B176" s="31"/>
      <c r="C176" s="126" t="s">
        <v>348</v>
      </c>
      <c r="D176" s="126" t="s">
        <v>194</v>
      </c>
      <c r="E176" s="127" t="s">
        <v>2882</v>
      </c>
      <c r="F176" s="128" t="s">
        <v>2883</v>
      </c>
      <c r="G176" s="129" t="s">
        <v>1695</v>
      </c>
      <c r="H176" s="130">
        <v>1</v>
      </c>
      <c r="I176" s="131"/>
      <c r="J176" s="132">
        <f>ROUND(I176*H176,2)</f>
        <v>0</v>
      </c>
      <c r="K176" s="133"/>
      <c r="L176" s="31"/>
      <c r="M176" s="134" t="s">
        <v>1</v>
      </c>
      <c r="N176" s="135" t="s">
        <v>41</v>
      </c>
      <c r="P176" s="136">
        <f>O176*H176</f>
        <v>0</v>
      </c>
      <c r="Q176" s="136">
        <v>0</v>
      </c>
      <c r="R176" s="136">
        <f>Q176*H176</f>
        <v>0</v>
      </c>
      <c r="S176" s="136">
        <v>0</v>
      </c>
      <c r="T176" s="137">
        <f>S176*H176</f>
        <v>0</v>
      </c>
      <c r="AR176" s="138" t="s">
        <v>198</v>
      </c>
      <c r="AT176" s="138" t="s">
        <v>194</v>
      </c>
      <c r="AU176" s="138" t="s">
        <v>84</v>
      </c>
      <c r="AY176" s="16" t="s">
        <v>193</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198</v>
      </c>
      <c r="BM176" s="138" t="s">
        <v>343</v>
      </c>
    </row>
    <row r="177" spans="2:65" s="1" customFormat="1" x14ac:dyDescent="0.2">
      <c r="B177" s="31"/>
      <c r="D177" s="140" t="s">
        <v>199</v>
      </c>
      <c r="F177" s="141" t="s">
        <v>2883</v>
      </c>
      <c r="I177" s="142"/>
      <c r="L177" s="31"/>
      <c r="M177" s="143"/>
      <c r="T177" s="53"/>
      <c r="AT177" s="16" t="s">
        <v>199</v>
      </c>
      <c r="AU177" s="16" t="s">
        <v>84</v>
      </c>
    </row>
    <row r="178" spans="2:65" s="1" customFormat="1" ht="24.2" customHeight="1" x14ac:dyDescent="0.2">
      <c r="B178" s="31"/>
      <c r="C178" s="126" t="s">
        <v>266</v>
      </c>
      <c r="D178" s="126" t="s">
        <v>194</v>
      </c>
      <c r="E178" s="127" t="s">
        <v>2884</v>
      </c>
      <c r="F178" s="128" t="s">
        <v>2885</v>
      </c>
      <c r="G178" s="129" t="s">
        <v>1695</v>
      </c>
      <c r="H178" s="130">
        <v>1</v>
      </c>
      <c r="I178" s="131"/>
      <c r="J178" s="132">
        <f>ROUND(I178*H178,2)</f>
        <v>0</v>
      </c>
      <c r="K178" s="133"/>
      <c r="L178" s="31"/>
      <c r="M178" s="134" t="s">
        <v>1</v>
      </c>
      <c r="N178" s="135" t="s">
        <v>41</v>
      </c>
      <c r="P178" s="136">
        <f>O178*H178</f>
        <v>0</v>
      </c>
      <c r="Q178" s="136">
        <v>0</v>
      </c>
      <c r="R178" s="136">
        <f>Q178*H178</f>
        <v>0</v>
      </c>
      <c r="S178" s="136">
        <v>0</v>
      </c>
      <c r="T178" s="137">
        <f>S178*H178</f>
        <v>0</v>
      </c>
      <c r="AR178" s="138" t="s">
        <v>198</v>
      </c>
      <c r="AT178" s="138" t="s">
        <v>194</v>
      </c>
      <c r="AU178" s="138" t="s">
        <v>84</v>
      </c>
      <c r="AY178" s="16" t="s">
        <v>193</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198</v>
      </c>
      <c r="BM178" s="138" t="s">
        <v>351</v>
      </c>
    </row>
    <row r="179" spans="2:65" s="1" customFormat="1" ht="19.5" x14ac:dyDescent="0.2">
      <c r="B179" s="31"/>
      <c r="D179" s="140" t="s">
        <v>199</v>
      </c>
      <c r="F179" s="141" t="s">
        <v>2885</v>
      </c>
      <c r="I179" s="142"/>
      <c r="L179" s="31"/>
      <c r="M179" s="143"/>
      <c r="T179" s="53"/>
      <c r="AT179" s="16" t="s">
        <v>199</v>
      </c>
      <c r="AU179" s="16" t="s">
        <v>84</v>
      </c>
    </row>
    <row r="180" spans="2:65" s="1" customFormat="1" ht="16.5" customHeight="1" x14ac:dyDescent="0.2">
      <c r="B180" s="31"/>
      <c r="C180" s="126" t="s">
        <v>358</v>
      </c>
      <c r="D180" s="126" t="s">
        <v>194</v>
      </c>
      <c r="E180" s="127" t="s">
        <v>2886</v>
      </c>
      <c r="F180" s="128" t="s">
        <v>2887</v>
      </c>
      <c r="G180" s="129" t="s">
        <v>1695</v>
      </c>
      <c r="H180" s="130">
        <v>1</v>
      </c>
      <c r="I180" s="131"/>
      <c r="J180" s="132">
        <f>ROUND(I180*H180,2)</f>
        <v>0</v>
      </c>
      <c r="K180" s="133"/>
      <c r="L180" s="31"/>
      <c r="M180" s="134" t="s">
        <v>1</v>
      </c>
      <c r="N180" s="135" t="s">
        <v>41</v>
      </c>
      <c r="P180" s="136">
        <f>O180*H180</f>
        <v>0</v>
      </c>
      <c r="Q180" s="136">
        <v>0</v>
      </c>
      <c r="R180" s="136">
        <f>Q180*H180</f>
        <v>0</v>
      </c>
      <c r="S180" s="136">
        <v>0</v>
      </c>
      <c r="T180" s="137">
        <f>S180*H180</f>
        <v>0</v>
      </c>
      <c r="AR180" s="138" t="s">
        <v>198</v>
      </c>
      <c r="AT180" s="138" t="s">
        <v>194</v>
      </c>
      <c r="AU180" s="138" t="s">
        <v>84</v>
      </c>
      <c r="AY180" s="16" t="s">
        <v>193</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198</v>
      </c>
      <c r="BM180" s="138" t="s">
        <v>2888</v>
      </c>
    </row>
    <row r="181" spans="2:65" s="1" customFormat="1" x14ac:dyDescent="0.2">
      <c r="B181" s="31"/>
      <c r="D181" s="140" t="s">
        <v>199</v>
      </c>
      <c r="F181" s="141" t="s">
        <v>2887</v>
      </c>
      <c r="I181" s="142"/>
      <c r="L181" s="31"/>
      <c r="M181" s="143"/>
      <c r="T181" s="53"/>
      <c r="AT181" s="16" t="s">
        <v>199</v>
      </c>
      <c r="AU181" s="16" t="s">
        <v>84</v>
      </c>
    </row>
    <row r="182" spans="2:65" s="1" customFormat="1" ht="16.5" customHeight="1" x14ac:dyDescent="0.2">
      <c r="B182" s="31"/>
      <c r="C182" s="126" t="s">
        <v>273</v>
      </c>
      <c r="D182" s="126" t="s">
        <v>194</v>
      </c>
      <c r="E182" s="127" t="s">
        <v>2889</v>
      </c>
      <c r="F182" s="128" t="s">
        <v>2890</v>
      </c>
      <c r="G182" s="129" t="s">
        <v>246</v>
      </c>
      <c r="H182" s="130">
        <v>2.5</v>
      </c>
      <c r="I182" s="131"/>
      <c r="J182" s="132">
        <f>ROUND(I182*H182,2)</f>
        <v>0</v>
      </c>
      <c r="K182" s="133"/>
      <c r="L182" s="31"/>
      <c r="M182" s="134" t="s">
        <v>1</v>
      </c>
      <c r="N182" s="135" t="s">
        <v>41</v>
      </c>
      <c r="P182" s="136">
        <f>O182*H182</f>
        <v>0</v>
      </c>
      <c r="Q182" s="136">
        <v>0</v>
      </c>
      <c r="R182" s="136">
        <f>Q182*H182</f>
        <v>0</v>
      </c>
      <c r="S182" s="136">
        <v>0</v>
      </c>
      <c r="T182" s="137">
        <f>S182*H182</f>
        <v>0</v>
      </c>
      <c r="AR182" s="138" t="s">
        <v>198</v>
      </c>
      <c r="AT182" s="138" t="s">
        <v>194</v>
      </c>
      <c r="AU182" s="138" t="s">
        <v>84</v>
      </c>
      <c r="AY182" s="16" t="s">
        <v>193</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198</v>
      </c>
      <c r="BM182" s="138" t="s">
        <v>2891</v>
      </c>
    </row>
    <row r="183" spans="2:65" s="1" customFormat="1" x14ac:dyDescent="0.2">
      <c r="B183" s="31"/>
      <c r="D183" s="140" t="s">
        <v>199</v>
      </c>
      <c r="F183" s="141" t="s">
        <v>2890</v>
      </c>
      <c r="I183" s="142"/>
      <c r="L183" s="31"/>
      <c r="M183" s="143"/>
      <c r="T183" s="53"/>
      <c r="AT183" s="16" t="s">
        <v>199</v>
      </c>
      <c r="AU183" s="16" t="s">
        <v>84</v>
      </c>
    </row>
    <row r="184" spans="2:65" s="10" customFormat="1" ht="25.9" customHeight="1" x14ac:dyDescent="0.2">
      <c r="B184" s="116"/>
      <c r="D184" s="117" t="s">
        <v>75</v>
      </c>
      <c r="E184" s="118" t="s">
        <v>822</v>
      </c>
      <c r="F184" s="118" t="s">
        <v>2839</v>
      </c>
      <c r="I184" s="119"/>
      <c r="J184" s="120">
        <f>BK184</f>
        <v>0</v>
      </c>
      <c r="L184" s="116"/>
      <c r="M184" s="121"/>
      <c r="P184" s="122">
        <f>SUM(P185:P190)</f>
        <v>0</v>
      </c>
      <c r="R184" s="122">
        <f>SUM(R185:R190)</f>
        <v>0</v>
      </c>
      <c r="T184" s="123">
        <f>SUM(T185:T190)</f>
        <v>0</v>
      </c>
      <c r="AR184" s="117" t="s">
        <v>84</v>
      </c>
      <c r="AT184" s="124" t="s">
        <v>75</v>
      </c>
      <c r="AU184" s="124" t="s">
        <v>76</v>
      </c>
      <c r="AY184" s="117" t="s">
        <v>193</v>
      </c>
      <c r="BK184" s="125">
        <f>SUM(BK185:BK190)</f>
        <v>0</v>
      </c>
    </row>
    <row r="185" spans="2:65" s="1" customFormat="1" ht="16.5" customHeight="1" x14ac:dyDescent="0.2">
      <c r="B185" s="31"/>
      <c r="C185" s="126" t="s">
        <v>372</v>
      </c>
      <c r="D185" s="126" t="s">
        <v>194</v>
      </c>
      <c r="E185" s="127" t="s">
        <v>2840</v>
      </c>
      <c r="F185" s="128" t="s">
        <v>2892</v>
      </c>
      <c r="G185" s="129" t="s">
        <v>2893</v>
      </c>
      <c r="H185" s="130">
        <v>30</v>
      </c>
      <c r="I185" s="131"/>
      <c r="J185" s="132">
        <f>ROUND(I185*H185,2)</f>
        <v>0</v>
      </c>
      <c r="K185" s="133"/>
      <c r="L185" s="31"/>
      <c r="M185" s="134" t="s">
        <v>1</v>
      </c>
      <c r="N185" s="135" t="s">
        <v>41</v>
      </c>
      <c r="P185" s="136">
        <f>O185*H185</f>
        <v>0</v>
      </c>
      <c r="Q185" s="136">
        <v>0</v>
      </c>
      <c r="R185" s="136">
        <f>Q185*H185</f>
        <v>0</v>
      </c>
      <c r="S185" s="136">
        <v>0</v>
      </c>
      <c r="T185" s="137">
        <f>S185*H185</f>
        <v>0</v>
      </c>
      <c r="AR185" s="138" t="s">
        <v>198</v>
      </c>
      <c r="AT185" s="138" t="s">
        <v>194</v>
      </c>
      <c r="AU185" s="138" t="s">
        <v>84</v>
      </c>
      <c r="AY185" s="16" t="s">
        <v>193</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198</v>
      </c>
      <c r="BM185" s="138" t="s">
        <v>355</v>
      </c>
    </row>
    <row r="186" spans="2:65" s="1" customFormat="1" x14ac:dyDescent="0.2">
      <c r="B186" s="31"/>
      <c r="D186" s="140" t="s">
        <v>199</v>
      </c>
      <c r="F186" s="141" t="s">
        <v>2892</v>
      </c>
      <c r="I186" s="142"/>
      <c r="L186" s="31"/>
      <c r="M186" s="143"/>
      <c r="T186" s="53"/>
      <c r="AT186" s="16" t="s">
        <v>199</v>
      </c>
      <c r="AU186" s="16" t="s">
        <v>84</v>
      </c>
    </row>
    <row r="187" spans="2:65" s="1" customFormat="1" ht="16.5" customHeight="1" x14ac:dyDescent="0.2">
      <c r="B187" s="31"/>
      <c r="C187" s="126" t="s">
        <v>294</v>
      </c>
      <c r="D187" s="126" t="s">
        <v>194</v>
      </c>
      <c r="E187" s="127" t="s">
        <v>2842</v>
      </c>
      <c r="F187" s="128" t="s">
        <v>2843</v>
      </c>
      <c r="G187" s="129" t="s">
        <v>222</v>
      </c>
      <c r="H187" s="130">
        <v>40</v>
      </c>
      <c r="I187" s="131"/>
      <c r="J187" s="132">
        <f>ROUND(I187*H187,2)</f>
        <v>0</v>
      </c>
      <c r="K187" s="133"/>
      <c r="L187" s="31"/>
      <c r="M187" s="134" t="s">
        <v>1</v>
      </c>
      <c r="N187" s="135" t="s">
        <v>41</v>
      </c>
      <c r="P187" s="136">
        <f>O187*H187</f>
        <v>0</v>
      </c>
      <c r="Q187" s="136">
        <v>0</v>
      </c>
      <c r="R187" s="136">
        <f>Q187*H187</f>
        <v>0</v>
      </c>
      <c r="S187" s="136">
        <v>0</v>
      </c>
      <c r="T187" s="137">
        <f>S187*H187</f>
        <v>0</v>
      </c>
      <c r="AR187" s="138" t="s">
        <v>198</v>
      </c>
      <c r="AT187" s="138" t="s">
        <v>194</v>
      </c>
      <c r="AU187" s="138" t="s">
        <v>84</v>
      </c>
      <c r="AY187" s="16" t="s">
        <v>193</v>
      </c>
      <c r="BE187" s="139">
        <f>IF(N187="základní",J187,0)</f>
        <v>0</v>
      </c>
      <c r="BF187" s="139">
        <f>IF(N187="snížená",J187,0)</f>
        <v>0</v>
      </c>
      <c r="BG187" s="139">
        <f>IF(N187="zákl. přenesená",J187,0)</f>
        <v>0</v>
      </c>
      <c r="BH187" s="139">
        <f>IF(N187="sníž. přenesená",J187,0)</f>
        <v>0</v>
      </c>
      <c r="BI187" s="139">
        <f>IF(N187="nulová",J187,0)</f>
        <v>0</v>
      </c>
      <c r="BJ187" s="16" t="s">
        <v>84</v>
      </c>
      <c r="BK187" s="139">
        <f>ROUND(I187*H187,2)</f>
        <v>0</v>
      </c>
      <c r="BL187" s="16" t="s">
        <v>198</v>
      </c>
      <c r="BM187" s="138" t="s">
        <v>361</v>
      </c>
    </row>
    <row r="188" spans="2:65" s="1" customFormat="1" x14ac:dyDescent="0.2">
      <c r="B188" s="31"/>
      <c r="D188" s="140" t="s">
        <v>199</v>
      </c>
      <c r="F188" s="141" t="s">
        <v>2843</v>
      </c>
      <c r="I188" s="142"/>
      <c r="L188" s="31"/>
      <c r="M188" s="143"/>
      <c r="T188" s="53"/>
      <c r="AT188" s="16" t="s">
        <v>199</v>
      </c>
      <c r="AU188" s="16" t="s">
        <v>84</v>
      </c>
    </row>
    <row r="189" spans="2:65" s="1" customFormat="1" ht="21.75" customHeight="1" x14ac:dyDescent="0.2">
      <c r="B189" s="31"/>
      <c r="C189" s="126" t="s">
        <v>388</v>
      </c>
      <c r="D189" s="126" t="s">
        <v>194</v>
      </c>
      <c r="E189" s="127" t="s">
        <v>2844</v>
      </c>
      <c r="F189" s="128" t="s">
        <v>2845</v>
      </c>
      <c r="G189" s="129" t="s">
        <v>222</v>
      </c>
      <c r="H189" s="130">
        <v>40</v>
      </c>
      <c r="I189" s="131"/>
      <c r="J189" s="132">
        <f>ROUND(I189*H189,2)</f>
        <v>0</v>
      </c>
      <c r="K189" s="133"/>
      <c r="L189" s="31"/>
      <c r="M189" s="134" t="s">
        <v>1</v>
      </c>
      <c r="N189" s="135" t="s">
        <v>41</v>
      </c>
      <c r="P189" s="136">
        <f>O189*H189</f>
        <v>0</v>
      </c>
      <c r="Q189" s="136">
        <v>0</v>
      </c>
      <c r="R189" s="136">
        <f>Q189*H189</f>
        <v>0</v>
      </c>
      <c r="S189" s="136">
        <v>0</v>
      </c>
      <c r="T189" s="137">
        <f>S189*H189</f>
        <v>0</v>
      </c>
      <c r="AR189" s="138" t="s">
        <v>198</v>
      </c>
      <c r="AT189" s="138" t="s">
        <v>194</v>
      </c>
      <c r="AU189" s="138" t="s">
        <v>84</v>
      </c>
      <c r="AY189" s="16" t="s">
        <v>193</v>
      </c>
      <c r="BE189" s="139">
        <f>IF(N189="základní",J189,0)</f>
        <v>0</v>
      </c>
      <c r="BF189" s="139">
        <f>IF(N189="snížená",J189,0)</f>
        <v>0</v>
      </c>
      <c r="BG189" s="139">
        <f>IF(N189="zákl. přenesená",J189,0)</f>
        <v>0</v>
      </c>
      <c r="BH189" s="139">
        <f>IF(N189="sníž. přenesená",J189,0)</f>
        <v>0</v>
      </c>
      <c r="BI189" s="139">
        <f>IF(N189="nulová",J189,0)</f>
        <v>0</v>
      </c>
      <c r="BJ189" s="16" t="s">
        <v>84</v>
      </c>
      <c r="BK189" s="139">
        <f>ROUND(I189*H189,2)</f>
        <v>0</v>
      </c>
      <c r="BL189" s="16" t="s">
        <v>198</v>
      </c>
      <c r="BM189" s="138" t="s">
        <v>367</v>
      </c>
    </row>
    <row r="190" spans="2:65" s="1" customFormat="1" x14ac:dyDescent="0.2">
      <c r="B190" s="31"/>
      <c r="D190" s="140" t="s">
        <v>199</v>
      </c>
      <c r="F190" s="141" t="s">
        <v>2845</v>
      </c>
      <c r="I190" s="142"/>
      <c r="L190" s="31"/>
      <c r="M190" s="176"/>
      <c r="N190" s="177"/>
      <c r="O190" s="177"/>
      <c r="P190" s="177"/>
      <c r="Q190" s="177"/>
      <c r="R190" s="177"/>
      <c r="S190" s="177"/>
      <c r="T190" s="178"/>
      <c r="AT190" s="16" t="s">
        <v>199</v>
      </c>
      <c r="AU190" s="16" t="s">
        <v>84</v>
      </c>
    </row>
    <row r="191" spans="2:65" s="1" customFormat="1" ht="7.15" customHeight="1" x14ac:dyDescent="0.2">
      <c r="B191" s="42"/>
      <c r="C191" s="43"/>
      <c r="D191" s="43"/>
      <c r="E191" s="43"/>
      <c r="F191" s="43"/>
      <c r="G191" s="43"/>
      <c r="H191" s="43"/>
      <c r="I191" s="43"/>
      <c r="J191" s="43"/>
      <c r="K191" s="43"/>
      <c r="L191" s="31"/>
    </row>
  </sheetData>
  <sheetProtection algorithmName="SHA-512" hashValue="+ApjWwo+4mZqID2Z8V7132r1OtHYb2GCp6YkQNfXnrHc/mollZt2OXDzp1I2JqYTiXQhBExAsvm8EPPc9ZuEeA==" saltValue="jBCwBllQfOVXH+RZ7ieG0cRcf6Zmq2CvXFbNy9vhhcNo9vD/EkfbyQH5ELfobOCyi+e5rnlMLyO8+Kwb7U/rkA==" spinCount="100000" sheet="1" objects="1" scenarios="1" formatColumns="0" formatRows="0" autoFilter="0"/>
  <autoFilter ref="C118:K190" xr:uid="{00000000-0009-0000-0000-00000D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BM247"/>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124</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2894</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ROUND(J119,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ROUND((SUM(BE119:BE246)),  2)</f>
        <v>0</v>
      </c>
      <c r="I33" s="91">
        <v>0.21</v>
      </c>
      <c r="J33" s="90">
        <f>ROUND(((SUM(BE119:BE246))*I33),  2)</f>
        <v>0</v>
      </c>
      <c r="L33" s="31"/>
    </row>
    <row r="34" spans="2:12" s="1" customFormat="1" ht="14.45" customHeight="1" x14ac:dyDescent="0.2">
      <c r="B34" s="31"/>
      <c r="E34" s="26" t="s">
        <v>42</v>
      </c>
      <c r="F34" s="90">
        <f>ROUND((SUM(BF119:BF246)),  2)</f>
        <v>0</v>
      </c>
      <c r="I34" s="91">
        <v>0.12</v>
      </c>
      <c r="J34" s="90">
        <f>ROUND(((SUM(BF119:BF246))*I34),  2)</f>
        <v>0</v>
      </c>
      <c r="L34" s="31"/>
    </row>
    <row r="35" spans="2:12" s="1" customFormat="1" ht="14.45" hidden="1" customHeight="1" x14ac:dyDescent="0.2">
      <c r="B35" s="31"/>
      <c r="E35" s="26" t="s">
        <v>43</v>
      </c>
      <c r="F35" s="90">
        <f>ROUND((SUM(BG119:BG246)),  2)</f>
        <v>0</v>
      </c>
      <c r="I35" s="91">
        <v>0.21</v>
      </c>
      <c r="J35" s="90">
        <f>0</f>
        <v>0</v>
      </c>
      <c r="L35" s="31"/>
    </row>
    <row r="36" spans="2:12" s="1" customFormat="1" ht="14.45" hidden="1" customHeight="1" x14ac:dyDescent="0.2">
      <c r="B36" s="31"/>
      <c r="E36" s="26" t="s">
        <v>44</v>
      </c>
      <c r="F36" s="90">
        <f>ROUND((SUM(BH119:BH246)),  2)</f>
        <v>0</v>
      </c>
      <c r="I36" s="91">
        <v>0.12</v>
      </c>
      <c r="J36" s="90">
        <f>0</f>
        <v>0</v>
      </c>
      <c r="L36" s="31"/>
    </row>
    <row r="37" spans="2:12" s="1" customFormat="1" ht="14.45" hidden="1" customHeight="1" x14ac:dyDescent="0.2">
      <c r="B37" s="31"/>
      <c r="E37" s="26" t="s">
        <v>45</v>
      </c>
      <c r="F37" s="90">
        <f>ROUND((SUM(BI119:BI246)),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2.2.7.4.03 - Sadové úpravy</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J119</f>
        <v>0</v>
      </c>
      <c r="L96" s="31"/>
      <c r="AU96" s="16" t="s">
        <v>149</v>
      </c>
    </row>
    <row r="97" spans="2:12" s="8" customFormat="1" ht="25.15" customHeight="1" x14ac:dyDescent="0.2">
      <c r="B97" s="103"/>
      <c r="D97" s="104" t="s">
        <v>2895</v>
      </c>
      <c r="E97" s="105"/>
      <c r="F97" s="105"/>
      <c r="G97" s="105"/>
      <c r="H97" s="105"/>
      <c r="I97" s="105"/>
      <c r="J97" s="106">
        <f>J120</f>
        <v>0</v>
      </c>
      <c r="L97" s="103"/>
    </row>
    <row r="98" spans="2:12" s="8" customFormat="1" ht="25.15" customHeight="1" x14ac:dyDescent="0.2">
      <c r="B98" s="103"/>
      <c r="D98" s="104" t="s">
        <v>2896</v>
      </c>
      <c r="E98" s="105"/>
      <c r="F98" s="105"/>
      <c r="G98" s="105"/>
      <c r="H98" s="105"/>
      <c r="I98" s="105"/>
      <c r="J98" s="106">
        <f>J121</f>
        <v>0</v>
      </c>
      <c r="L98" s="103"/>
    </row>
    <row r="99" spans="2:12" s="8" customFormat="1" ht="25.15" customHeight="1" x14ac:dyDescent="0.2">
      <c r="B99" s="103"/>
      <c r="D99" s="104" t="s">
        <v>2897</v>
      </c>
      <c r="E99" s="105"/>
      <c r="F99" s="105"/>
      <c r="G99" s="105"/>
      <c r="H99" s="105"/>
      <c r="I99" s="105"/>
      <c r="J99" s="106">
        <f>J244</f>
        <v>0</v>
      </c>
      <c r="L99" s="103"/>
    </row>
    <row r="100" spans="2:12" s="1" customFormat="1" ht="21.75" customHeight="1" x14ac:dyDescent="0.2">
      <c r="B100" s="31"/>
      <c r="L100" s="31"/>
    </row>
    <row r="101" spans="2:12" s="1" customFormat="1" ht="7.15" customHeight="1" x14ac:dyDescent="0.2">
      <c r="B101" s="42"/>
      <c r="C101" s="43"/>
      <c r="D101" s="43"/>
      <c r="E101" s="43"/>
      <c r="F101" s="43"/>
      <c r="G101" s="43"/>
      <c r="H101" s="43"/>
      <c r="I101" s="43"/>
      <c r="J101" s="43"/>
      <c r="K101" s="43"/>
      <c r="L101" s="31"/>
    </row>
    <row r="105" spans="2:12" s="1" customFormat="1" ht="7.15" customHeight="1" x14ac:dyDescent="0.2">
      <c r="B105" s="44"/>
      <c r="C105" s="45"/>
      <c r="D105" s="45"/>
      <c r="E105" s="45"/>
      <c r="F105" s="45"/>
      <c r="G105" s="45"/>
      <c r="H105" s="45"/>
      <c r="I105" s="45"/>
      <c r="J105" s="45"/>
      <c r="K105" s="45"/>
      <c r="L105" s="31"/>
    </row>
    <row r="106" spans="2:12" s="1" customFormat="1" ht="25.15" customHeight="1" x14ac:dyDescent="0.2">
      <c r="B106" s="31"/>
      <c r="C106" s="20" t="s">
        <v>178</v>
      </c>
      <c r="L106" s="31"/>
    </row>
    <row r="107" spans="2:12" s="1" customFormat="1" ht="7.15" customHeight="1" x14ac:dyDescent="0.2">
      <c r="B107" s="31"/>
      <c r="L107" s="31"/>
    </row>
    <row r="108" spans="2:12" s="1" customFormat="1" ht="12" customHeight="1" x14ac:dyDescent="0.2">
      <c r="B108" s="31"/>
      <c r="C108" s="26" t="s">
        <v>16</v>
      </c>
      <c r="L108" s="31"/>
    </row>
    <row r="109" spans="2:12" s="1" customFormat="1" ht="26.25" customHeight="1" x14ac:dyDescent="0.2">
      <c r="B109" s="31"/>
      <c r="E109" s="226" t="str">
        <f>E7</f>
        <v>Novostavba objektu občanské vybavenosti Bory, p.č. 94, 95 a 96/1, k.ú. Dolní Bory</v>
      </c>
      <c r="F109" s="227"/>
      <c r="G109" s="227"/>
      <c r="H109" s="227"/>
      <c r="L109" s="31"/>
    </row>
    <row r="110" spans="2:12" s="1" customFormat="1" ht="12" customHeight="1" x14ac:dyDescent="0.2">
      <c r="B110" s="31"/>
      <c r="C110" s="26" t="s">
        <v>143</v>
      </c>
      <c r="L110" s="31"/>
    </row>
    <row r="111" spans="2:12" s="1" customFormat="1" ht="16.5" customHeight="1" x14ac:dyDescent="0.2">
      <c r="B111" s="31"/>
      <c r="E111" s="210" t="str">
        <f>E9</f>
        <v>2.2.7.4.03 - Sadové úpravy</v>
      </c>
      <c r="F111" s="225"/>
      <c r="G111" s="225"/>
      <c r="H111" s="225"/>
      <c r="L111" s="31"/>
    </row>
    <row r="112" spans="2:12" s="1" customFormat="1" ht="7.15" customHeight="1" x14ac:dyDescent="0.2">
      <c r="B112" s="31"/>
      <c r="L112" s="31"/>
    </row>
    <row r="113" spans="2:65" s="1" customFormat="1" ht="12" customHeight="1" x14ac:dyDescent="0.2">
      <c r="B113" s="31"/>
      <c r="C113" s="26" t="s">
        <v>20</v>
      </c>
      <c r="F113" s="24" t="str">
        <f>F12</f>
        <v xml:space="preserve"> </v>
      </c>
      <c r="I113" s="26" t="s">
        <v>22</v>
      </c>
      <c r="J113" s="50" t="str">
        <f>IF(J12="","",J12)</f>
        <v>16. 2. 2025</v>
      </c>
      <c r="L113" s="31"/>
    </row>
    <row r="114" spans="2:65" s="1" customFormat="1" ht="7.15" customHeight="1" x14ac:dyDescent="0.2">
      <c r="B114" s="31"/>
      <c r="L114" s="31"/>
    </row>
    <row r="115" spans="2:65" s="1" customFormat="1" ht="40.15" customHeight="1" x14ac:dyDescent="0.2">
      <c r="B115" s="31"/>
      <c r="C115" s="26" t="s">
        <v>24</v>
      </c>
      <c r="F115" s="24" t="str">
        <f>E15</f>
        <v>Obec Bory, Bory 232, 594 61 Bory</v>
      </c>
      <c r="I115" s="26" t="s">
        <v>30</v>
      </c>
      <c r="J115" s="29" t="str">
        <f>E21</f>
        <v>D+Architekti s.r.o., Polanka 214/10, 674 01 Třebíč</v>
      </c>
      <c r="L115" s="31"/>
    </row>
    <row r="116" spans="2:65" s="1" customFormat="1" ht="15.2" customHeight="1" x14ac:dyDescent="0.2">
      <c r="B116" s="31"/>
      <c r="C116" s="26" t="s">
        <v>28</v>
      </c>
      <c r="F116" s="24" t="str">
        <f>IF(E18="","",E18)</f>
        <v>Vyplň údaj</v>
      </c>
      <c r="I116" s="26" t="s">
        <v>33</v>
      </c>
      <c r="J116" s="29" t="str">
        <f>E24</f>
        <v xml:space="preserve"> </v>
      </c>
      <c r="L116" s="31"/>
    </row>
    <row r="117" spans="2:65" s="1" customFormat="1" ht="10.15" customHeight="1" x14ac:dyDescent="0.2">
      <c r="B117" s="31"/>
      <c r="L117" s="31"/>
    </row>
    <row r="118" spans="2:65" s="9" customFormat="1" ht="29.25" customHeight="1" x14ac:dyDescent="0.2">
      <c r="B118" s="107"/>
      <c r="C118" s="108" t="s">
        <v>179</v>
      </c>
      <c r="D118" s="109" t="s">
        <v>61</v>
      </c>
      <c r="E118" s="109" t="s">
        <v>57</v>
      </c>
      <c r="F118" s="109" t="s">
        <v>58</v>
      </c>
      <c r="G118" s="109" t="s">
        <v>180</v>
      </c>
      <c r="H118" s="109" t="s">
        <v>181</v>
      </c>
      <c r="I118" s="109" t="s">
        <v>182</v>
      </c>
      <c r="J118" s="110" t="s">
        <v>147</v>
      </c>
      <c r="K118" s="111" t="s">
        <v>183</v>
      </c>
      <c r="L118" s="107"/>
      <c r="M118" s="56" t="s">
        <v>1</v>
      </c>
      <c r="N118" s="57" t="s">
        <v>40</v>
      </c>
      <c r="O118" s="57" t="s">
        <v>184</v>
      </c>
      <c r="P118" s="57" t="s">
        <v>185</v>
      </c>
      <c r="Q118" s="57" t="s">
        <v>186</v>
      </c>
      <c r="R118" s="57" t="s">
        <v>187</v>
      </c>
      <c r="S118" s="57" t="s">
        <v>188</v>
      </c>
      <c r="T118" s="58" t="s">
        <v>189</v>
      </c>
    </row>
    <row r="119" spans="2:65" s="1" customFormat="1" ht="22.9" customHeight="1" x14ac:dyDescent="0.25">
      <c r="B119" s="31"/>
      <c r="C119" s="61" t="s">
        <v>190</v>
      </c>
      <c r="J119" s="112">
        <f>BK119</f>
        <v>0</v>
      </c>
      <c r="L119" s="31"/>
      <c r="M119" s="59"/>
      <c r="N119" s="51"/>
      <c r="O119" s="51"/>
      <c r="P119" s="113">
        <f>P120+P121+P244</f>
        <v>0</v>
      </c>
      <c r="Q119" s="51"/>
      <c r="R119" s="113">
        <f>R120+R121+R244</f>
        <v>0</v>
      </c>
      <c r="S119" s="51"/>
      <c r="T119" s="114">
        <f>T120+T121+T244</f>
        <v>0</v>
      </c>
      <c r="AT119" s="16" t="s">
        <v>75</v>
      </c>
      <c r="AU119" s="16" t="s">
        <v>149</v>
      </c>
      <c r="BK119" s="115">
        <f>BK120+BK121+BK244</f>
        <v>0</v>
      </c>
    </row>
    <row r="120" spans="2:65" s="10" customFormat="1" ht="25.9" customHeight="1" x14ac:dyDescent="0.2">
      <c r="B120" s="116"/>
      <c r="D120" s="117" t="s">
        <v>75</v>
      </c>
      <c r="E120" s="118" t="s">
        <v>8</v>
      </c>
      <c r="F120" s="118" t="s">
        <v>2898</v>
      </c>
      <c r="I120" s="119"/>
      <c r="J120" s="120">
        <f>BK120</f>
        <v>0</v>
      </c>
      <c r="L120" s="116"/>
      <c r="M120" s="121"/>
      <c r="P120" s="122">
        <v>0</v>
      </c>
      <c r="R120" s="122">
        <v>0</v>
      </c>
      <c r="T120" s="123">
        <v>0</v>
      </c>
      <c r="AR120" s="117" t="s">
        <v>84</v>
      </c>
      <c r="AT120" s="124" t="s">
        <v>75</v>
      </c>
      <c r="AU120" s="124" t="s">
        <v>76</v>
      </c>
      <c r="AY120" s="117" t="s">
        <v>193</v>
      </c>
      <c r="BK120" s="125">
        <v>0</v>
      </c>
    </row>
    <row r="121" spans="2:65" s="10" customFormat="1" ht="25.9" customHeight="1" x14ac:dyDescent="0.2">
      <c r="B121" s="116"/>
      <c r="D121" s="117" t="s">
        <v>75</v>
      </c>
      <c r="E121" s="118" t="s">
        <v>218</v>
      </c>
      <c r="F121" s="118" t="s">
        <v>2899</v>
      </c>
      <c r="I121" s="119"/>
      <c r="J121" s="120">
        <f>BK121</f>
        <v>0</v>
      </c>
      <c r="L121" s="116"/>
      <c r="M121" s="121"/>
      <c r="P121" s="122">
        <f>SUM(P122:P243)</f>
        <v>0</v>
      </c>
      <c r="R121" s="122">
        <f>SUM(R122:R243)</f>
        <v>0</v>
      </c>
      <c r="T121" s="123">
        <f>SUM(T122:T243)</f>
        <v>0</v>
      </c>
      <c r="AR121" s="117" t="s">
        <v>84</v>
      </c>
      <c r="AT121" s="124" t="s">
        <v>75</v>
      </c>
      <c r="AU121" s="124" t="s">
        <v>76</v>
      </c>
      <c r="AY121" s="117" t="s">
        <v>193</v>
      </c>
      <c r="BK121" s="125">
        <f>SUM(BK122:BK243)</f>
        <v>0</v>
      </c>
    </row>
    <row r="122" spans="2:65" s="1" customFormat="1" ht="21.75" customHeight="1" x14ac:dyDescent="0.2">
      <c r="B122" s="31"/>
      <c r="C122" s="126" t="s">
        <v>209</v>
      </c>
      <c r="D122" s="126" t="s">
        <v>194</v>
      </c>
      <c r="E122" s="127" t="s">
        <v>2900</v>
      </c>
      <c r="F122" s="128" t="s">
        <v>2901</v>
      </c>
      <c r="G122" s="129" t="s">
        <v>212</v>
      </c>
      <c r="H122" s="130">
        <v>586.29999999999995</v>
      </c>
      <c r="I122" s="131"/>
      <c r="J122" s="132">
        <f>ROUND(I122*H122,2)</f>
        <v>0</v>
      </c>
      <c r="K122" s="133"/>
      <c r="L122" s="31"/>
      <c r="M122" s="134" t="s">
        <v>1</v>
      </c>
      <c r="N122" s="135" t="s">
        <v>41</v>
      </c>
      <c r="P122" s="136">
        <f>O122*H122</f>
        <v>0</v>
      </c>
      <c r="Q122" s="136">
        <v>0</v>
      </c>
      <c r="R122" s="136">
        <f>Q122*H122</f>
        <v>0</v>
      </c>
      <c r="S122" s="136">
        <v>0</v>
      </c>
      <c r="T122" s="137">
        <f>S122*H122</f>
        <v>0</v>
      </c>
      <c r="AR122" s="138" t="s">
        <v>198</v>
      </c>
      <c r="AT122" s="138" t="s">
        <v>194</v>
      </c>
      <c r="AU122" s="138" t="s">
        <v>84</v>
      </c>
      <c r="AY122" s="16" t="s">
        <v>193</v>
      </c>
      <c r="BE122" s="139">
        <f>IF(N122="základní",J122,0)</f>
        <v>0</v>
      </c>
      <c r="BF122" s="139">
        <f>IF(N122="snížená",J122,0)</f>
        <v>0</v>
      </c>
      <c r="BG122" s="139">
        <f>IF(N122="zákl. přenesená",J122,0)</f>
        <v>0</v>
      </c>
      <c r="BH122" s="139">
        <f>IF(N122="sníž. přenesená",J122,0)</f>
        <v>0</v>
      </c>
      <c r="BI122" s="139">
        <f>IF(N122="nulová",J122,0)</f>
        <v>0</v>
      </c>
      <c r="BJ122" s="16" t="s">
        <v>84</v>
      </c>
      <c r="BK122" s="139">
        <f>ROUND(I122*H122,2)</f>
        <v>0</v>
      </c>
      <c r="BL122" s="16" t="s">
        <v>198</v>
      </c>
      <c r="BM122" s="138" t="s">
        <v>226</v>
      </c>
    </row>
    <row r="123" spans="2:65" s="1" customFormat="1" ht="19.5" x14ac:dyDescent="0.2">
      <c r="B123" s="31"/>
      <c r="D123" s="140" t="s">
        <v>199</v>
      </c>
      <c r="F123" s="141" t="s">
        <v>2902</v>
      </c>
      <c r="I123" s="142"/>
      <c r="L123" s="31"/>
      <c r="M123" s="143"/>
      <c r="T123" s="53"/>
      <c r="AT123" s="16" t="s">
        <v>199</v>
      </c>
      <c r="AU123" s="16" t="s">
        <v>84</v>
      </c>
    </row>
    <row r="124" spans="2:65" s="1" customFormat="1" ht="16.5" customHeight="1" x14ac:dyDescent="0.2">
      <c r="B124" s="31"/>
      <c r="C124" s="126" t="s">
        <v>198</v>
      </c>
      <c r="D124" s="126" t="s">
        <v>194</v>
      </c>
      <c r="E124" s="127" t="s">
        <v>2903</v>
      </c>
      <c r="F124" s="128" t="s">
        <v>2904</v>
      </c>
      <c r="G124" s="129" t="s">
        <v>212</v>
      </c>
      <c r="H124" s="130">
        <v>417</v>
      </c>
      <c r="I124" s="131"/>
      <c r="J124" s="132">
        <f>ROUND(I124*H124,2)</f>
        <v>0</v>
      </c>
      <c r="K124" s="133"/>
      <c r="L124" s="31"/>
      <c r="M124" s="134" t="s">
        <v>1</v>
      </c>
      <c r="N124" s="135" t="s">
        <v>41</v>
      </c>
      <c r="P124" s="136">
        <f>O124*H124</f>
        <v>0</v>
      </c>
      <c r="Q124" s="136">
        <v>0</v>
      </c>
      <c r="R124" s="136">
        <f>Q124*H124</f>
        <v>0</v>
      </c>
      <c r="S124" s="136">
        <v>0</v>
      </c>
      <c r="T124" s="137">
        <f>S124*H124</f>
        <v>0</v>
      </c>
      <c r="AR124" s="138" t="s">
        <v>198</v>
      </c>
      <c r="AT124" s="138" t="s">
        <v>194</v>
      </c>
      <c r="AU124" s="138" t="s">
        <v>84</v>
      </c>
      <c r="AY124" s="16" t="s">
        <v>193</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198</v>
      </c>
      <c r="BM124" s="138" t="s">
        <v>238</v>
      </c>
    </row>
    <row r="125" spans="2:65" s="1" customFormat="1" x14ac:dyDescent="0.2">
      <c r="B125" s="31"/>
      <c r="D125" s="140" t="s">
        <v>199</v>
      </c>
      <c r="F125" s="141" t="s">
        <v>2904</v>
      </c>
      <c r="I125" s="142"/>
      <c r="L125" s="31"/>
      <c r="M125" s="143"/>
      <c r="T125" s="53"/>
      <c r="AT125" s="16" t="s">
        <v>199</v>
      </c>
      <c r="AU125" s="16" t="s">
        <v>84</v>
      </c>
    </row>
    <row r="126" spans="2:65" s="1" customFormat="1" ht="21.75" customHeight="1" x14ac:dyDescent="0.2">
      <c r="B126" s="31"/>
      <c r="C126" s="126" t="s">
        <v>219</v>
      </c>
      <c r="D126" s="126" t="s">
        <v>194</v>
      </c>
      <c r="E126" s="127" t="s">
        <v>2905</v>
      </c>
      <c r="F126" s="128" t="s">
        <v>2906</v>
      </c>
      <c r="G126" s="129" t="s">
        <v>212</v>
      </c>
      <c r="H126" s="130">
        <v>108.5</v>
      </c>
      <c r="I126" s="131"/>
      <c r="J126" s="132">
        <f>ROUND(I126*H126,2)</f>
        <v>0</v>
      </c>
      <c r="K126" s="133"/>
      <c r="L126" s="31"/>
      <c r="M126" s="134" t="s">
        <v>1</v>
      </c>
      <c r="N126" s="135" t="s">
        <v>41</v>
      </c>
      <c r="P126" s="136">
        <f>O126*H126</f>
        <v>0</v>
      </c>
      <c r="Q126" s="136">
        <v>0</v>
      </c>
      <c r="R126" s="136">
        <f>Q126*H126</f>
        <v>0</v>
      </c>
      <c r="S126" s="136">
        <v>0</v>
      </c>
      <c r="T126" s="137">
        <f>S126*H126</f>
        <v>0</v>
      </c>
      <c r="AR126" s="138" t="s">
        <v>198</v>
      </c>
      <c r="AT126" s="138" t="s">
        <v>194</v>
      </c>
      <c r="AU126" s="138" t="s">
        <v>84</v>
      </c>
      <c r="AY126" s="16" t="s">
        <v>193</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198</v>
      </c>
      <c r="BM126" s="138" t="s">
        <v>250</v>
      </c>
    </row>
    <row r="127" spans="2:65" s="1" customFormat="1" x14ac:dyDescent="0.2">
      <c r="B127" s="31"/>
      <c r="D127" s="140" t="s">
        <v>199</v>
      </c>
      <c r="F127" s="141" t="s">
        <v>2907</v>
      </c>
      <c r="I127" s="142"/>
      <c r="L127" s="31"/>
      <c r="M127" s="143"/>
      <c r="T127" s="53"/>
      <c r="AT127" s="16" t="s">
        <v>199</v>
      </c>
      <c r="AU127" s="16" t="s">
        <v>84</v>
      </c>
    </row>
    <row r="128" spans="2:65" s="1" customFormat="1" ht="21.75" customHeight="1" x14ac:dyDescent="0.2">
      <c r="B128" s="31"/>
      <c r="C128" s="126" t="s">
        <v>226</v>
      </c>
      <c r="D128" s="126" t="s">
        <v>194</v>
      </c>
      <c r="E128" s="127" t="s">
        <v>2908</v>
      </c>
      <c r="F128" s="128" t="s">
        <v>2909</v>
      </c>
      <c r="G128" s="129" t="s">
        <v>212</v>
      </c>
      <c r="H128" s="130">
        <v>1121.5999999999999</v>
      </c>
      <c r="I128" s="131"/>
      <c r="J128" s="132">
        <f>ROUND(I128*H128,2)</f>
        <v>0</v>
      </c>
      <c r="K128" s="133"/>
      <c r="L128" s="31"/>
      <c r="M128" s="134" t="s">
        <v>1</v>
      </c>
      <c r="N128" s="135" t="s">
        <v>41</v>
      </c>
      <c r="P128" s="136">
        <f>O128*H128</f>
        <v>0</v>
      </c>
      <c r="Q128" s="136">
        <v>0</v>
      </c>
      <c r="R128" s="136">
        <f>Q128*H128</f>
        <v>0</v>
      </c>
      <c r="S128" s="136">
        <v>0</v>
      </c>
      <c r="T128" s="137">
        <f>S128*H128</f>
        <v>0</v>
      </c>
      <c r="AR128" s="138" t="s">
        <v>198</v>
      </c>
      <c r="AT128" s="138" t="s">
        <v>194</v>
      </c>
      <c r="AU128" s="138" t="s">
        <v>84</v>
      </c>
      <c r="AY128" s="16" t="s">
        <v>193</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198</v>
      </c>
      <c r="BM128" s="138" t="s">
        <v>8</v>
      </c>
    </row>
    <row r="129" spans="2:65" s="1" customFormat="1" ht="29.25" x14ac:dyDescent="0.2">
      <c r="B129" s="31"/>
      <c r="D129" s="140" t="s">
        <v>199</v>
      </c>
      <c r="F129" s="141" t="s">
        <v>2910</v>
      </c>
      <c r="I129" s="142"/>
      <c r="L129" s="31"/>
      <c r="M129" s="143"/>
      <c r="T129" s="53"/>
      <c r="AT129" s="16" t="s">
        <v>199</v>
      </c>
      <c r="AU129" s="16" t="s">
        <v>84</v>
      </c>
    </row>
    <row r="130" spans="2:65" s="1" customFormat="1" ht="16.5" customHeight="1" x14ac:dyDescent="0.2">
      <c r="B130" s="31"/>
      <c r="C130" s="126" t="s">
        <v>232</v>
      </c>
      <c r="D130" s="126" t="s">
        <v>194</v>
      </c>
      <c r="E130" s="127" t="s">
        <v>2911</v>
      </c>
      <c r="F130" s="128" t="s">
        <v>2912</v>
      </c>
      <c r="G130" s="129" t="s">
        <v>2913</v>
      </c>
      <c r="H130" s="130">
        <v>3</v>
      </c>
      <c r="I130" s="131"/>
      <c r="J130" s="132">
        <f>ROUND(I130*H130,2)</f>
        <v>0</v>
      </c>
      <c r="K130" s="133"/>
      <c r="L130" s="31"/>
      <c r="M130" s="134" t="s">
        <v>1</v>
      </c>
      <c r="N130" s="135" t="s">
        <v>41</v>
      </c>
      <c r="P130" s="136">
        <f>O130*H130</f>
        <v>0</v>
      </c>
      <c r="Q130" s="136">
        <v>0</v>
      </c>
      <c r="R130" s="136">
        <f>Q130*H130</f>
        <v>0</v>
      </c>
      <c r="S130" s="136">
        <v>0</v>
      </c>
      <c r="T130" s="137">
        <f>S130*H130</f>
        <v>0</v>
      </c>
      <c r="AR130" s="138" t="s">
        <v>198</v>
      </c>
      <c r="AT130" s="138" t="s">
        <v>194</v>
      </c>
      <c r="AU130" s="138" t="s">
        <v>84</v>
      </c>
      <c r="AY130" s="16" t="s">
        <v>193</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198</v>
      </c>
      <c r="BM130" s="138" t="s">
        <v>207</v>
      </c>
    </row>
    <row r="131" spans="2:65" s="1" customFormat="1" x14ac:dyDescent="0.2">
      <c r="B131" s="31"/>
      <c r="D131" s="140" t="s">
        <v>199</v>
      </c>
      <c r="F131" s="141" t="s">
        <v>2912</v>
      </c>
      <c r="I131" s="142"/>
      <c r="L131" s="31"/>
      <c r="M131" s="143"/>
      <c r="T131" s="53"/>
      <c r="AT131" s="16" t="s">
        <v>199</v>
      </c>
      <c r="AU131" s="16" t="s">
        <v>84</v>
      </c>
    </row>
    <row r="132" spans="2:65" s="1" customFormat="1" ht="21.75" customHeight="1" x14ac:dyDescent="0.2">
      <c r="B132" s="31"/>
      <c r="C132" s="126" t="s">
        <v>238</v>
      </c>
      <c r="D132" s="126" t="s">
        <v>194</v>
      </c>
      <c r="E132" s="127" t="s">
        <v>2914</v>
      </c>
      <c r="F132" s="128" t="s">
        <v>2915</v>
      </c>
      <c r="G132" s="129" t="s">
        <v>212</v>
      </c>
      <c r="H132" s="130">
        <v>217</v>
      </c>
      <c r="I132" s="131"/>
      <c r="J132" s="132">
        <f>ROUND(I132*H132,2)</f>
        <v>0</v>
      </c>
      <c r="K132" s="133"/>
      <c r="L132" s="31"/>
      <c r="M132" s="134" t="s">
        <v>1</v>
      </c>
      <c r="N132" s="135" t="s">
        <v>41</v>
      </c>
      <c r="P132" s="136">
        <f>O132*H132</f>
        <v>0</v>
      </c>
      <c r="Q132" s="136">
        <v>0</v>
      </c>
      <c r="R132" s="136">
        <f>Q132*H132</f>
        <v>0</v>
      </c>
      <c r="S132" s="136">
        <v>0</v>
      </c>
      <c r="T132" s="137">
        <f>S132*H132</f>
        <v>0</v>
      </c>
      <c r="AR132" s="138" t="s">
        <v>198</v>
      </c>
      <c r="AT132" s="138" t="s">
        <v>194</v>
      </c>
      <c r="AU132" s="138" t="s">
        <v>84</v>
      </c>
      <c r="AY132" s="16" t="s">
        <v>193</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198</v>
      </c>
      <c r="BM132" s="138" t="s">
        <v>213</v>
      </c>
    </row>
    <row r="133" spans="2:65" s="1" customFormat="1" ht="19.5" x14ac:dyDescent="0.2">
      <c r="B133" s="31"/>
      <c r="D133" s="140" t="s">
        <v>199</v>
      </c>
      <c r="F133" s="141" t="s">
        <v>2916</v>
      </c>
      <c r="I133" s="142"/>
      <c r="L133" s="31"/>
      <c r="M133" s="143"/>
      <c r="T133" s="53"/>
      <c r="AT133" s="16" t="s">
        <v>199</v>
      </c>
      <c r="AU133" s="16" t="s">
        <v>84</v>
      </c>
    </row>
    <row r="134" spans="2:65" s="1" customFormat="1" ht="16.5" customHeight="1" x14ac:dyDescent="0.2">
      <c r="B134" s="31"/>
      <c r="C134" s="126" t="s">
        <v>243</v>
      </c>
      <c r="D134" s="126" t="s">
        <v>194</v>
      </c>
      <c r="E134" s="127" t="s">
        <v>2917</v>
      </c>
      <c r="F134" s="128" t="s">
        <v>2918</v>
      </c>
      <c r="G134" s="129" t="s">
        <v>222</v>
      </c>
      <c r="H134" s="130">
        <v>62.83</v>
      </c>
      <c r="I134" s="131"/>
      <c r="J134" s="132">
        <f>ROUND(I134*H134,2)</f>
        <v>0</v>
      </c>
      <c r="K134" s="133"/>
      <c r="L134" s="31"/>
      <c r="M134" s="134" t="s">
        <v>1</v>
      </c>
      <c r="N134" s="135" t="s">
        <v>41</v>
      </c>
      <c r="P134" s="136">
        <f>O134*H134</f>
        <v>0</v>
      </c>
      <c r="Q134" s="136">
        <v>0</v>
      </c>
      <c r="R134" s="136">
        <f>Q134*H134</f>
        <v>0</v>
      </c>
      <c r="S134" s="136">
        <v>0</v>
      </c>
      <c r="T134" s="137">
        <f>S134*H134</f>
        <v>0</v>
      </c>
      <c r="AR134" s="138" t="s">
        <v>198</v>
      </c>
      <c r="AT134" s="138" t="s">
        <v>194</v>
      </c>
      <c r="AU134" s="138" t="s">
        <v>84</v>
      </c>
      <c r="AY134" s="16" t="s">
        <v>193</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198</v>
      </c>
      <c r="BM134" s="138" t="s">
        <v>218</v>
      </c>
    </row>
    <row r="135" spans="2:65" s="1" customFormat="1" x14ac:dyDescent="0.2">
      <c r="B135" s="31"/>
      <c r="D135" s="140" t="s">
        <v>199</v>
      </c>
      <c r="F135" s="141" t="s">
        <v>2919</v>
      </c>
      <c r="I135" s="142"/>
      <c r="L135" s="31"/>
      <c r="M135" s="143"/>
      <c r="T135" s="53"/>
      <c r="AT135" s="16" t="s">
        <v>199</v>
      </c>
      <c r="AU135" s="16" t="s">
        <v>84</v>
      </c>
    </row>
    <row r="136" spans="2:65" s="1" customFormat="1" ht="16.5" customHeight="1" x14ac:dyDescent="0.2">
      <c r="B136" s="31"/>
      <c r="C136" s="126" t="s">
        <v>250</v>
      </c>
      <c r="D136" s="126" t="s">
        <v>194</v>
      </c>
      <c r="E136" s="127" t="s">
        <v>2920</v>
      </c>
      <c r="F136" s="128" t="s">
        <v>2921</v>
      </c>
      <c r="G136" s="129" t="s">
        <v>197</v>
      </c>
      <c r="H136" s="130">
        <v>37.700000000000003</v>
      </c>
      <c r="I136" s="131"/>
      <c r="J136" s="132">
        <f>ROUND(I136*H136,2)</f>
        <v>0</v>
      </c>
      <c r="K136" s="133"/>
      <c r="L136" s="31"/>
      <c r="M136" s="134" t="s">
        <v>1</v>
      </c>
      <c r="N136" s="135" t="s">
        <v>41</v>
      </c>
      <c r="P136" s="136">
        <f>O136*H136</f>
        <v>0</v>
      </c>
      <c r="Q136" s="136">
        <v>0</v>
      </c>
      <c r="R136" s="136">
        <f>Q136*H136</f>
        <v>0</v>
      </c>
      <c r="S136" s="136">
        <v>0</v>
      </c>
      <c r="T136" s="137">
        <f>S136*H136</f>
        <v>0</v>
      </c>
      <c r="AR136" s="138" t="s">
        <v>198</v>
      </c>
      <c r="AT136" s="138" t="s">
        <v>194</v>
      </c>
      <c r="AU136" s="138" t="s">
        <v>84</v>
      </c>
      <c r="AY136" s="16" t="s">
        <v>193</v>
      </c>
      <c r="BE136" s="139">
        <f>IF(N136="základní",J136,0)</f>
        <v>0</v>
      </c>
      <c r="BF136" s="139">
        <f>IF(N136="snížená",J136,0)</f>
        <v>0</v>
      </c>
      <c r="BG136" s="139">
        <f>IF(N136="zákl. přenesená",J136,0)</f>
        <v>0</v>
      </c>
      <c r="BH136" s="139">
        <f>IF(N136="sníž. přenesená",J136,0)</f>
        <v>0</v>
      </c>
      <c r="BI136" s="139">
        <f>IF(N136="nulová",J136,0)</f>
        <v>0</v>
      </c>
      <c r="BJ136" s="16" t="s">
        <v>84</v>
      </c>
      <c r="BK136" s="139">
        <f>ROUND(I136*H136,2)</f>
        <v>0</v>
      </c>
      <c r="BL136" s="16" t="s">
        <v>198</v>
      </c>
      <c r="BM136" s="138" t="s">
        <v>223</v>
      </c>
    </row>
    <row r="137" spans="2:65" s="1" customFormat="1" ht="39" x14ac:dyDescent="0.2">
      <c r="B137" s="31"/>
      <c r="D137" s="140" t="s">
        <v>199</v>
      </c>
      <c r="F137" s="141" t="s">
        <v>2922</v>
      </c>
      <c r="I137" s="142"/>
      <c r="L137" s="31"/>
      <c r="M137" s="143"/>
      <c r="T137" s="53"/>
      <c r="AT137" s="16" t="s">
        <v>199</v>
      </c>
      <c r="AU137" s="16" t="s">
        <v>84</v>
      </c>
    </row>
    <row r="138" spans="2:65" s="1" customFormat="1" ht="16.5" customHeight="1" x14ac:dyDescent="0.2">
      <c r="B138" s="31"/>
      <c r="C138" s="126" t="s">
        <v>254</v>
      </c>
      <c r="D138" s="126" t="s">
        <v>194</v>
      </c>
      <c r="E138" s="127" t="s">
        <v>2923</v>
      </c>
      <c r="F138" s="128" t="s">
        <v>2924</v>
      </c>
      <c r="G138" s="129" t="s">
        <v>212</v>
      </c>
      <c r="H138" s="130">
        <v>560.79999999999995</v>
      </c>
      <c r="I138" s="131"/>
      <c r="J138" s="132">
        <f>ROUND(I138*H138,2)</f>
        <v>0</v>
      </c>
      <c r="K138" s="133"/>
      <c r="L138" s="31"/>
      <c r="M138" s="134" t="s">
        <v>1</v>
      </c>
      <c r="N138" s="135" t="s">
        <v>41</v>
      </c>
      <c r="P138" s="136">
        <f>O138*H138</f>
        <v>0</v>
      </c>
      <c r="Q138" s="136">
        <v>0</v>
      </c>
      <c r="R138" s="136">
        <f>Q138*H138</f>
        <v>0</v>
      </c>
      <c r="S138" s="136">
        <v>0</v>
      </c>
      <c r="T138" s="137">
        <f>S138*H138</f>
        <v>0</v>
      </c>
      <c r="AR138" s="138" t="s">
        <v>198</v>
      </c>
      <c r="AT138" s="138" t="s">
        <v>194</v>
      </c>
      <c r="AU138" s="138" t="s">
        <v>84</v>
      </c>
      <c r="AY138" s="16" t="s">
        <v>193</v>
      </c>
      <c r="BE138" s="139">
        <f>IF(N138="základní",J138,0)</f>
        <v>0</v>
      </c>
      <c r="BF138" s="139">
        <f>IF(N138="snížená",J138,0)</f>
        <v>0</v>
      </c>
      <c r="BG138" s="139">
        <f>IF(N138="zákl. přenesená",J138,0)</f>
        <v>0</v>
      </c>
      <c r="BH138" s="139">
        <f>IF(N138="sníž. přenesená",J138,0)</f>
        <v>0</v>
      </c>
      <c r="BI138" s="139">
        <f>IF(N138="nulová",J138,0)</f>
        <v>0</v>
      </c>
      <c r="BJ138" s="16" t="s">
        <v>84</v>
      </c>
      <c r="BK138" s="139">
        <f>ROUND(I138*H138,2)</f>
        <v>0</v>
      </c>
      <c r="BL138" s="16" t="s">
        <v>198</v>
      </c>
      <c r="BM138" s="138" t="s">
        <v>229</v>
      </c>
    </row>
    <row r="139" spans="2:65" s="1" customFormat="1" ht="29.25" x14ac:dyDescent="0.2">
      <c r="B139" s="31"/>
      <c r="D139" s="140" t="s">
        <v>199</v>
      </c>
      <c r="F139" s="141" t="s">
        <v>2925</v>
      </c>
      <c r="I139" s="142"/>
      <c r="L139" s="31"/>
      <c r="M139" s="143"/>
      <c r="T139" s="53"/>
      <c r="AT139" s="16" t="s">
        <v>199</v>
      </c>
      <c r="AU139" s="16" t="s">
        <v>84</v>
      </c>
    </row>
    <row r="140" spans="2:65" s="1" customFormat="1" ht="16.5" customHeight="1" x14ac:dyDescent="0.2">
      <c r="B140" s="31"/>
      <c r="C140" s="126" t="s">
        <v>8</v>
      </c>
      <c r="D140" s="126" t="s">
        <v>194</v>
      </c>
      <c r="E140" s="127" t="s">
        <v>2926</v>
      </c>
      <c r="F140" s="128" t="s">
        <v>2927</v>
      </c>
      <c r="G140" s="129" t="s">
        <v>212</v>
      </c>
      <c r="H140" s="130">
        <v>924</v>
      </c>
      <c r="I140" s="131"/>
      <c r="J140" s="132">
        <f>ROUND(I140*H140,2)</f>
        <v>0</v>
      </c>
      <c r="K140" s="133"/>
      <c r="L140" s="31"/>
      <c r="M140" s="134" t="s">
        <v>1</v>
      </c>
      <c r="N140" s="135" t="s">
        <v>41</v>
      </c>
      <c r="P140" s="136">
        <f>O140*H140</f>
        <v>0</v>
      </c>
      <c r="Q140" s="136">
        <v>0</v>
      </c>
      <c r="R140" s="136">
        <f>Q140*H140</f>
        <v>0</v>
      </c>
      <c r="S140" s="136">
        <v>0</v>
      </c>
      <c r="T140" s="137">
        <f>S140*H140</f>
        <v>0</v>
      </c>
      <c r="AR140" s="138" t="s">
        <v>198</v>
      </c>
      <c r="AT140" s="138" t="s">
        <v>194</v>
      </c>
      <c r="AU140" s="138" t="s">
        <v>84</v>
      </c>
      <c r="AY140" s="16" t="s">
        <v>193</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198</v>
      </c>
      <c r="BM140" s="138" t="s">
        <v>235</v>
      </c>
    </row>
    <row r="141" spans="2:65" s="1" customFormat="1" x14ac:dyDescent="0.2">
      <c r="B141" s="31"/>
      <c r="D141" s="140" t="s">
        <v>199</v>
      </c>
      <c r="F141" s="141" t="s">
        <v>2928</v>
      </c>
      <c r="I141" s="142"/>
      <c r="L141" s="31"/>
      <c r="M141" s="143"/>
      <c r="T141" s="53"/>
      <c r="AT141" s="16" t="s">
        <v>199</v>
      </c>
      <c r="AU141" s="16" t="s">
        <v>84</v>
      </c>
    </row>
    <row r="142" spans="2:65" s="1" customFormat="1" ht="16.5" customHeight="1" x14ac:dyDescent="0.2">
      <c r="B142" s="31"/>
      <c r="C142" s="126" t="s">
        <v>263</v>
      </c>
      <c r="D142" s="126" t="s">
        <v>194</v>
      </c>
      <c r="E142" s="127" t="s">
        <v>2929</v>
      </c>
      <c r="F142" s="128" t="s">
        <v>2930</v>
      </c>
      <c r="G142" s="129" t="s">
        <v>212</v>
      </c>
      <c r="H142" s="130">
        <v>197.6</v>
      </c>
      <c r="I142" s="131"/>
      <c r="J142" s="132">
        <f>ROUND(I142*H142,2)</f>
        <v>0</v>
      </c>
      <c r="K142" s="133"/>
      <c r="L142" s="31"/>
      <c r="M142" s="134" t="s">
        <v>1</v>
      </c>
      <c r="N142" s="135" t="s">
        <v>41</v>
      </c>
      <c r="P142" s="136">
        <f>O142*H142</f>
        <v>0</v>
      </c>
      <c r="Q142" s="136">
        <v>0</v>
      </c>
      <c r="R142" s="136">
        <f>Q142*H142</f>
        <v>0</v>
      </c>
      <c r="S142" s="136">
        <v>0</v>
      </c>
      <c r="T142" s="137">
        <f>S142*H142</f>
        <v>0</v>
      </c>
      <c r="AR142" s="138" t="s">
        <v>198</v>
      </c>
      <c r="AT142" s="138" t="s">
        <v>194</v>
      </c>
      <c r="AU142" s="138" t="s">
        <v>84</v>
      </c>
      <c r="AY142" s="16" t="s">
        <v>193</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198</v>
      </c>
      <c r="BM142" s="138" t="s">
        <v>241</v>
      </c>
    </row>
    <row r="143" spans="2:65" s="1" customFormat="1" ht="19.5" x14ac:dyDescent="0.2">
      <c r="B143" s="31"/>
      <c r="D143" s="140" t="s">
        <v>199</v>
      </c>
      <c r="F143" s="141" t="s">
        <v>2931</v>
      </c>
      <c r="I143" s="142"/>
      <c r="L143" s="31"/>
      <c r="M143" s="143"/>
      <c r="T143" s="53"/>
      <c r="AT143" s="16" t="s">
        <v>199</v>
      </c>
      <c r="AU143" s="16" t="s">
        <v>84</v>
      </c>
    </row>
    <row r="144" spans="2:65" s="1" customFormat="1" ht="16.5" customHeight="1" x14ac:dyDescent="0.2">
      <c r="B144" s="31"/>
      <c r="C144" s="126" t="s">
        <v>207</v>
      </c>
      <c r="D144" s="126" t="s">
        <v>194</v>
      </c>
      <c r="E144" s="127" t="s">
        <v>2932</v>
      </c>
      <c r="F144" s="128" t="s">
        <v>2933</v>
      </c>
      <c r="G144" s="129" t="s">
        <v>212</v>
      </c>
      <c r="H144" s="130">
        <v>462</v>
      </c>
      <c r="I144" s="131"/>
      <c r="J144" s="132">
        <f>ROUND(I144*H144,2)</f>
        <v>0</v>
      </c>
      <c r="K144" s="133"/>
      <c r="L144" s="31"/>
      <c r="M144" s="134" t="s">
        <v>1</v>
      </c>
      <c r="N144" s="135" t="s">
        <v>41</v>
      </c>
      <c r="P144" s="136">
        <f>O144*H144</f>
        <v>0</v>
      </c>
      <c r="Q144" s="136">
        <v>0</v>
      </c>
      <c r="R144" s="136">
        <f>Q144*H144</f>
        <v>0</v>
      </c>
      <c r="S144" s="136">
        <v>0</v>
      </c>
      <c r="T144" s="137">
        <f>S144*H144</f>
        <v>0</v>
      </c>
      <c r="AR144" s="138" t="s">
        <v>198</v>
      </c>
      <c r="AT144" s="138" t="s">
        <v>194</v>
      </c>
      <c r="AU144" s="138" t="s">
        <v>84</v>
      </c>
      <c r="AY144" s="16" t="s">
        <v>193</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198</v>
      </c>
      <c r="BM144" s="138" t="s">
        <v>266</v>
      </c>
    </row>
    <row r="145" spans="2:65" s="1" customFormat="1" x14ac:dyDescent="0.2">
      <c r="B145" s="31"/>
      <c r="D145" s="140" t="s">
        <v>199</v>
      </c>
      <c r="F145" s="141" t="s">
        <v>1453</v>
      </c>
      <c r="I145" s="142"/>
      <c r="L145" s="31"/>
      <c r="M145" s="143"/>
      <c r="T145" s="53"/>
      <c r="AT145" s="16" t="s">
        <v>199</v>
      </c>
      <c r="AU145" s="16" t="s">
        <v>84</v>
      </c>
    </row>
    <row r="146" spans="2:65" s="1" customFormat="1" ht="16.5" customHeight="1" x14ac:dyDescent="0.2">
      <c r="B146" s="31"/>
      <c r="C146" s="126" t="s">
        <v>291</v>
      </c>
      <c r="D146" s="126" t="s">
        <v>194</v>
      </c>
      <c r="E146" s="127" t="s">
        <v>2934</v>
      </c>
      <c r="F146" s="128" t="s">
        <v>2935</v>
      </c>
      <c r="G146" s="129" t="s">
        <v>212</v>
      </c>
      <c r="H146" s="130">
        <v>108.5</v>
      </c>
      <c r="I146" s="131"/>
      <c r="J146" s="132">
        <f>ROUND(I146*H146,2)</f>
        <v>0</v>
      </c>
      <c r="K146" s="133"/>
      <c r="L146" s="31"/>
      <c r="M146" s="134" t="s">
        <v>1</v>
      </c>
      <c r="N146" s="135" t="s">
        <v>41</v>
      </c>
      <c r="P146" s="136">
        <f>O146*H146</f>
        <v>0</v>
      </c>
      <c r="Q146" s="136">
        <v>0</v>
      </c>
      <c r="R146" s="136">
        <f>Q146*H146</f>
        <v>0</v>
      </c>
      <c r="S146" s="136">
        <v>0</v>
      </c>
      <c r="T146" s="137">
        <f>S146*H146</f>
        <v>0</v>
      </c>
      <c r="AR146" s="138" t="s">
        <v>198</v>
      </c>
      <c r="AT146" s="138" t="s">
        <v>194</v>
      </c>
      <c r="AU146" s="138" t="s">
        <v>84</v>
      </c>
      <c r="AY146" s="16" t="s">
        <v>193</v>
      </c>
      <c r="BE146" s="139">
        <f>IF(N146="základní",J146,0)</f>
        <v>0</v>
      </c>
      <c r="BF146" s="139">
        <f>IF(N146="snížená",J146,0)</f>
        <v>0</v>
      </c>
      <c r="BG146" s="139">
        <f>IF(N146="zákl. přenesená",J146,0)</f>
        <v>0</v>
      </c>
      <c r="BH146" s="139">
        <f>IF(N146="sníž. přenesená",J146,0)</f>
        <v>0</v>
      </c>
      <c r="BI146" s="139">
        <f>IF(N146="nulová",J146,0)</f>
        <v>0</v>
      </c>
      <c r="BJ146" s="16" t="s">
        <v>84</v>
      </c>
      <c r="BK146" s="139">
        <f>ROUND(I146*H146,2)</f>
        <v>0</v>
      </c>
      <c r="BL146" s="16" t="s">
        <v>198</v>
      </c>
      <c r="BM146" s="138" t="s">
        <v>273</v>
      </c>
    </row>
    <row r="147" spans="2:65" s="1" customFormat="1" ht="19.5" x14ac:dyDescent="0.2">
      <c r="B147" s="31"/>
      <c r="D147" s="140" t="s">
        <v>199</v>
      </c>
      <c r="F147" s="141" t="s">
        <v>2936</v>
      </c>
      <c r="I147" s="142"/>
      <c r="L147" s="31"/>
      <c r="M147" s="143"/>
      <c r="T147" s="53"/>
      <c r="AT147" s="16" t="s">
        <v>199</v>
      </c>
      <c r="AU147" s="16" t="s">
        <v>84</v>
      </c>
    </row>
    <row r="148" spans="2:65" s="1" customFormat="1" ht="16.5" customHeight="1" x14ac:dyDescent="0.2">
      <c r="B148" s="31"/>
      <c r="C148" s="126" t="s">
        <v>213</v>
      </c>
      <c r="D148" s="126" t="s">
        <v>194</v>
      </c>
      <c r="E148" s="127" t="s">
        <v>2937</v>
      </c>
      <c r="F148" s="128" t="s">
        <v>2938</v>
      </c>
      <c r="G148" s="129" t="s">
        <v>212</v>
      </c>
      <c r="H148" s="130">
        <v>217</v>
      </c>
      <c r="I148" s="131"/>
      <c r="J148" s="132">
        <f>ROUND(I148*H148,2)</f>
        <v>0</v>
      </c>
      <c r="K148" s="133"/>
      <c r="L148" s="31"/>
      <c r="M148" s="134" t="s">
        <v>1</v>
      </c>
      <c r="N148" s="135" t="s">
        <v>41</v>
      </c>
      <c r="P148" s="136">
        <f>O148*H148</f>
        <v>0</v>
      </c>
      <c r="Q148" s="136">
        <v>0</v>
      </c>
      <c r="R148" s="136">
        <f>Q148*H148</f>
        <v>0</v>
      </c>
      <c r="S148" s="136">
        <v>0</v>
      </c>
      <c r="T148" s="137">
        <f>S148*H148</f>
        <v>0</v>
      </c>
      <c r="AR148" s="138" t="s">
        <v>198</v>
      </c>
      <c r="AT148" s="138" t="s">
        <v>194</v>
      </c>
      <c r="AU148" s="138" t="s">
        <v>84</v>
      </c>
      <c r="AY148" s="16" t="s">
        <v>193</v>
      </c>
      <c r="BE148" s="139">
        <f>IF(N148="základní",J148,0)</f>
        <v>0</v>
      </c>
      <c r="BF148" s="139">
        <f>IF(N148="snížená",J148,0)</f>
        <v>0</v>
      </c>
      <c r="BG148" s="139">
        <f>IF(N148="zákl. přenesená",J148,0)</f>
        <v>0</v>
      </c>
      <c r="BH148" s="139">
        <f>IF(N148="sníž. přenesená",J148,0)</f>
        <v>0</v>
      </c>
      <c r="BI148" s="139">
        <f>IF(N148="nulová",J148,0)</f>
        <v>0</v>
      </c>
      <c r="BJ148" s="16" t="s">
        <v>84</v>
      </c>
      <c r="BK148" s="139">
        <f>ROUND(I148*H148,2)</f>
        <v>0</v>
      </c>
      <c r="BL148" s="16" t="s">
        <v>198</v>
      </c>
      <c r="BM148" s="138" t="s">
        <v>294</v>
      </c>
    </row>
    <row r="149" spans="2:65" s="1" customFormat="1" ht="19.5" x14ac:dyDescent="0.2">
      <c r="B149" s="31"/>
      <c r="D149" s="140" t="s">
        <v>199</v>
      </c>
      <c r="F149" s="141" t="s">
        <v>2916</v>
      </c>
      <c r="I149" s="142"/>
      <c r="L149" s="31"/>
      <c r="M149" s="143"/>
      <c r="T149" s="53"/>
      <c r="AT149" s="16" t="s">
        <v>199</v>
      </c>
      <c r="AU149" s="16" t="s">
        <v>84</v>
      </c>
    </row>
    <row r="150" spans="2:65" s="1" customFormat="1" ht="16.5" customHeight="1" x14ac:dyDescent="0.2">
      <c r="B150" s="31"/>
      <c r="C150" s="126" t="s">
        <v>301</v>
      </c>
      <c r="D150" s="126" t="s">
        <v>194</v>
      </c>
      <c r="E150" s="127" t="s">
        <v>2939</v>
      </c>
      <c r="F150" s="128" t="s">
        <v>2940</v>
      </c>
      <c r="G150" s="129" t="s">
        <v>212</v>
      </c>
      <c r="H150" s="130">
        <v>96</v>
      </c>
      <c r="I150" s="131"/>
      <c r="J150" s="132">
        <f>ROUND(I150*H150,2)</f>
        <v>0</v>
      </c>
      <c r="K150" s="133"/>
      <c r="L150" s="31"/>
      <c r="M150" s="134" t="s">
        <v>1</v>
      </c>
      <c r="N150" s="135" t="s">
        <v>41</v>
      </c>
      <c r="P150" s="136">
        <f>O150*H150</f>
        <v>0</v>
      </c>
      <c r="Q150" s="136">
        <v>0</v>
      </c>
      <c r="R150" s="136">
        <f>Q150*H150</f>
        <v>0</v>
      </c>
      <c r="S150" s="136">
        <v>0</v>
      </c>
      <c r="T150" s="137">
        <f>S150*H150</f>
        <v>0</v>
      </c>
      <c r="AR150" s="138" t="s">
        <v>198</v>
      </c>
      <c r="AT150" s="138" t="s">
        <v>194</v>
      </c>
      <c r="AU150" s="138" t="s">
        <v>84</v>
      </c>
      <c r="AY150" s="16" t="s">
        <v>193</v>
      </c>
      <c r="BE150" s="139">
        <f>IF(N150="základní",J150,0)</f>
        <v>0</v>
      </c>
      <c r="BF150" s="139">
        <f>IF(N150="snížená",J150,0)</f>
        <v>0</v>
      </c>
      <c r="BG150" s="139">
        <f>IF(N150="zákl. přenesená",J150,0)</f>
        <v>0</v>
      </c>
      <c r="BH150" s="139">
        <f>IF(N150="sníž. přenesená",J150,0)</f>
        <v>0</v>
      </c>
      <c r="BI150" s="139">
        <f>IF(N150="nulová",J150,0)</f>
        <v>0</v>
      </c>
      <c r="BJ150" s="16" t="s">
        <v>84</v>
      </c>
      <c r="BK150" s="139">
        <f>ROUND(I150*H150,2)</f>
        <v>0</v>
      </c>
      <c r="BL150" s="16" t="s">
        <v>198</v>
      </c>
      <c r="BM150" s="138" t="s">
        <v>299</v>
      </c>
    </row>
    <row r="151" spans="2:65" s="1" customFormat="1" x14ac:dyDescent="0.2">
      <c r="B151" s="31"/>
      <c r="D151" s="140" t="s">
        <v>199</v>
      </c>
      <c r="F151" s="141" t="s">
        <v>2941</v>
      </c>
      <c r="I151" s="142"/>
      <c r="L151" s="31"/>
      <c r="M151" s="143"/>
      <c r="T151" s="53"/>
      <c r="AT151" s="16" t="s">
        <v>199</v>
      </c>
      <c r="AU151" s="16" t="s">
        <v>84</v>
      </c>
    </row>
    <row r="152" spans="2:65" s="1" customFormat="1" ht="16.5" customHeight="1" x14ac:dyDescent="0.2">
      <c r="B152" s="31"/>
      <c r="C152" s="126" t="s">
        <v>218</v>
      </c>
      <c r="D152" s="126" t="s">
        <v>194</v>
      </c>
      <c r="E152" s="127" t="s">
        <v>2942</v>
      </c>
      <c r="F152" s="128" t="s">
        <v>2943</v>
      </c>
      <c r="G152" s="129" t="s">
        <v>212</v>
      </c>
      <c r="H152" s="130">
        <v>115.2</v>
      </c>
      <c r="I152" s="131"/>
      <c r="J152" s="132">
        <f>ROUND(I152*H152,2)</f>
        <v>0</v>
      </c>
      <c r="K152" s="133"/>
      <c r="L152" s="31"/>
      <c r="M152" s="134" t="s">
        <v>1</v>
      </c>
      <c r="N152" s="135" t="s">
        <v>41</v>
      </c>
      <c r="P152" s="136">
        <f>O152*H152</f>
        <v>0</v>
      </c>
      <c r="Q152" s="136">
        <v>0</v>
      </c>
      <c r="R152" s="136">
        <f>Q152*H152</f>
        <v>0</v>
      </c>
      <c r="S152" s="136">
        <v>0</v>
      </c>
      <c r="T152" s="137">
        <f>S152*H152</f>
        <v>0</v>
      </c>
      <c r="AR152" s="138" t="s">
        <v>198</v>
      </c>
      <c r="AT152" s="138" t="s">
        <v>194</v>
      </c>
      <c r="AU152" s="138" t="s">
        <v>84</v>
      </c>
      <c r="AY152" s="16" t="s">
        <v>193</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198</v>
      </c>
      <c r="BM152" s="138" t="s">
        <v>305</v>
      </c>
    </row>
    <row r="153" spans="2:65" s="1" customFormat="1" ht="58.5" x14ac:dyDescent="0.2">
      <c r="B153" s="31"/>
      <c r="D153" s="140" t="s">
        <v>199</v>
      </c>
      <c r="F153" s="141" t="s">
        <v>2944</v>
      </c>
      <c r="I153" s="142"/>
      <c r="L153" s="31"/>
      <c r="M153" s="143"/>
      <c r="T153" s="53"/>
      <c r="AT153" s="16" t="s">
        <v>199</v>
      </c>
      <c r="AU153" s="16" t="s">
        <v>84</v>
      </c>
    </row>
    <row r="154" spans="2:65" s="1" customFormat="1" ht="21.75" customHeight="1" x14ac:dyDescent="0.2">
      <c r="B154" s="31"/>
      <c r="C154" s="126" t="s">
        <v>311</v>
      </c>
      <c r="D154" s="126" t="s">
        <v>194</v>
      </c>
      <c r="E154" s="127" t="s">
        <v>2945</v>
      </c>
      <c r="F154" s="128" t="s">
        <v>2946</v>
      </c>
      <c r="G154" s="129" t="s">
        <v>212</v>
      </c>
      <c r="H154" s="130">
        <v>60.5</v>
      </c>
      <c r="I154" s="131"/>
      <c r="J154" s="132">
        <f>ROUND(I154*H154,2)</f>
        <v>0</v>
      </c>
      <c r="K154" s="133"/>
      <c r="L154" s="31"/>
      <c r="M154" s="134" t="s">
        <v>1</v>
      </c>
      <c r="N154" s="135" t="s">
        <v>41</v>
      </c>
      <c r="P154" s="136">
        <f>O154*H154</f>
        <v>0</v>
      </c>
      <c r="Q154" s="136">
        <v>0</v>
      </c>
      <c r="R154" s="136">
        <f>Q154*H154</f>
        <v>0</v>
      </c>
      <c r="S154" s="136">
        <v>0</v>
      </c>
      <c r="T154" s="137">
        <f>S154*H154</f>
        <v>0</v>
      </c>
      <c r="AR154" s="138" t="s">
        <v>198</v>
      </c>
      <c r="AT154" s="138" t="s">
        <v>194</v>
      </c>
      <c r="AU154" s="138" t="s">
        <v>84</v>
      </c>
      <c r="AY154" s="16" t="s">
        <v>193</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198</v>
      </c>
      <c r="BM154" s="138" t="s">
        <v>309</v>
      </c>
    </row>
    <row r="155" spans="2:65" s="1" customFormat="1" x14ac:dyDescent="0.2">
      <c r="B155" s="31"/>
      <c r="D155" s="140" t="s">
        <v>199</v>
      </c>
      <c r="F155" s="141" t="s">
        <v>2947</v>
      </c>
      <c r="I155" s="142"/>
      <c r="L155" s="31"/>
      <c r="M155" s="143"/>
      <c r="T155" s="53"/>
      <c r="AT155" s="16" t="s">
        <v>199</v>
      </c>
      <c r="AU155" s="16" t="s">
        <v>84</v>
      </c>
    </row>
    <row r="156" spans="2:65" s="1" customFormat="1" ht="21.75" customHeight="1" x14ac:dyDescent="0.2">
      <c r="B156" s="31"/>
      <c r="C156" s="126" t="s">
        <v>223</v>
      </c>
      <c r="D156" s="126" t="s">
        <v>194</v>
      </c>
      <c r="E156" s="127" t="s">
        <v>2948</v>
      </c>
      <c r="F156" s="128" t="s">
        <v>2949</v>
      </c>
      <c r="G156" s="129" t="s">
        <v>304</v>
      </c>
      <c r="H156" s="130">
        <v>4</v>
      </c>
      <c r="I156" s="131"/>
      <c r="J156" s="132">
        <f>ROUND(I156*H156,2)</f>
        <v>0</v>
      </c>
      <c r="K156" s="133"/>
      <c r="L156" s="31"/>
      <c r="M156" s="134" t="s">
        <v>1</v>
      </c>
      <c r="N156" s="135" t="s">
        <v>41</v>
      </c>
      <c r="P156" s="136">
        <f>O156*H156</f>
        <v>0</v>
      </c>
      <c r="Q156" s="136">
        <v>0</v>
      </c>
      <c r="R156" s="136">
        <f>Q156*H156</f>
        <v>0</v>
      </c>
      <c r="S156" s="136">
        <v>0</v>
      </c>
      <c r="T156" s="137">
        <f>S156*H156</f>
        <v>0</v>
      </c>
      <c r="AR156" s="138" t="s">
        <v>198</v>
      </c>
      <c r="AT156" s="138" t="s">
        <v>194</v>
      </c>
      <c r="AU156" s="138" t="s">
        <v>84</v>
      </c>
      <c r="AY156" s="16" t="s">
        <v>193</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198</v>
      </c>
      <c r="BM156" s="138" t="s">
        <v>314</v>
      </c>
    </row>
    <row r="157" spans="2:65" s="1" customFormat="1" x14ac:dyDescent="0.2">
      <c r="B157" s="31"/>
      <c r="D157" s="140" t="s">
        <v>199</v>
      </c>
      <c r="F157" s="141" t="s">
        <v>2949</v>
      </c>
      <c r="I157" s="142"/>
      <c r="L157" s="31"/>
      <c r="M157" s="143"/>
      <c r="T157" s="53"/>
      <c r="AT157" s="16" t="s">
        <v>199</v>
      </c>
      <c r="AU157" s="16" t="s">
        <v>84</v>
      </c>
    </row>
    <row r="158" spans="2:65" s="1" customFormat="1" ht="16.5" customHeight="1" x14ac:dyDescent="0.2">
      <c r="B158" s="31"/>
      <c r="C158" s="126" t="s">
        <v>7</v>
      </c>
      <c r="D158" s="126" t="s">
        <v>194</v>
      </c>
      <c r="E158" s="127" t="s">
        <v>2950</v>
      </c>
      <c r="F158" s="128" t="s">
        <v>2951</v>
      </c>
      <c r="G158" s="129" t="s">
        <v>304</v>
      </c>
      <c r="H158" s="130">
        <v>4</v>
      </c>
      <c r="I158" s="131"/>
      <c r="J158" s="132">
        <f>ROUND(I158*H158,2)</f>
        <v>0</v>
      </c>
      <c r="K158" s="133"/>
      <c r="L158" s="31"/>
      <c r="M158" s="134" t="s">
        <v>1</v>
      </c>
      <c r="N158" s="135" t="s">
        <v>41</v>
      </c>
      <c r="P158" s="136">
        <f>O158*H158</f>
        <v>0</v>
      </c>
      <c r="Q158" s="136">
        <v>0</v>
      </c>
      <c r="R158" s="136">
        <f>Q158*H158</f>
        <v>0</v>
      </c>
      <c r="S158" s="136">
        <v>0</v>
      </c>
      <c r="T158" s="137">
        <f>S158*H158</f>
        <v>0</v>
      </c>
      <c r="AR158" s="138" t="s">
        <v>198</v>
      </c>
      <c r="AT158" s="138" t="s">
        <v>194</v>
      </c>
      <c r="AU158" s="138" t="s">
        <v>84</v>
      </c>
      <c r="AY158" s="16" t="s">
        <v>193</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198</v>
      </c>
      <c r="BM158" s="138" t="s">
        <v>318</v>
      </c>
    </row>
    <row r="159" spans="2:65" s="1" customFormat="1" x14ac:dyDescent="0.2">
      <c r="B159" s="31"/>
      <c r="D159" s="140" t="s">
        <v>199</v>
      </c>
      <c r="F159" s="141" t="s">
        <v>2951</v>
      </c>
      <c r="I159" s="142"/>
      <c r="L159" s="31"/>
      <c r="M159" s="143"/>
      <c r="T159" s="53"/>
      <c r="AT159" s="16" t="s">
        <v>199</v>
      </c>
      <c r="AU159" s="16" t="s">
        <v>84</v>
      </c>
    </row>
    <row r="160" spans="2:65" s="1" customFormat="1" ht="24.2" customHeight="1" x14ac:dyDescent="0.2">
      <c r="B160" s="31"/>
      <c r="C160" s="126" t="s">
        <v>229</v>
      </c>
      <c r="D160" s="126" t="s">
        <v>194</v>
      </c>
      <c r="E160" s="127" t="s">
        <v>2952</v>
      </c>
      <c r="F160" s="128" t="s">
        <v>2953</v>
      </c>
      <c r="G160" s="129" t="s">
        <v>304</v>
      </c>
      <c r="H160" s="130">
        <v>1</v>
      </c>
      <c r="I160" s="131"/>
      <c r="J160" s="132">
        <f>ROUND(I160*H160,2)</f>
        <v>0</v>
      </c>
      <c r="K160" s="133"/>
      <c r="L160" s="31"/>
      <c r="M160" s="134" t="s">
        <v>1</v>
      </c>
      <c r="N160" s="135" t="s">
        <v>41</v>
      </c>
      <c r="P160" s="136">
        <f>O160*H160</f>
        <v>0</v>
      </c>
      <c r="Q160" s="136">
        <v>0</v>
      </c>
      <c r="R160" s="136">
        <f>Q160*H160</f>
        <v>0</v>
      </c>
      <c r="S160" s="136">
        <v>0</v>
      </c>
      <c r="T160" s="137">
        <f>S160*H160</f>
        <v>0</v>
      </c>
      <c r="AR160" s="138" t="s">
        <v>198</v>
      </c>
      <c r="AT160" s="138" t="s">
        <v>194</v>
      </c>
      <c r="AU160" s="138" t="s">
        <v>84</v>
      </c>
      <c r="AY160" s="16" t="s">
        <v>193</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198</v>
      </c>
      <c r="BM160" s="138" t="s">
        <v>322</v>
      </c>
    </row>
    <row r="161" spans="2:65" s="1" customFormat="1" ht="19.5" x14ac:dyDescent="0.2">
      <c r="B161" s="31"/>
      <c r="D161" s="140" t="s">
        <v>199</v>
      </c>
      <c r="F161" s="141" t="s">
        <v>2954</v>
      </c>
      <c r="I161" s="142"/>
      <c r="L161" s="31"/>
      <c r="M161" s="143"/>
      <c r="T161" s="53"/>
      <c r="AT161" s="16" t="s">
        <v>199</v>
      </c>
      <c r="AU161" s="16" t="s">
        <v>84</v>
      </c>
    </row>
    <row r="162" spans="2:65" s="1" customFormat="1" ht="24.2" customHeight="1" x14ac:dyDescent="0.2">
      <c r="B162" s="31"/>
      <c r="C162" s="126" t="s">
        <v>327</v>
      </c>
      <c r="D162" s="126" t="s">
        <v>194</v>
      </c>
      <c r="E162" s="127" t="s">
        <v>2955</v>
      </c>
      <c r="F162" s="128" t="s">
        <v>2956</v>
      </c>
      <c r="G162" s="129" t="s">
        <v>304</v>
      </c>
      <c r="H162" s="130">
        <v>1</v>
      </c>
      <c r="I162" s="131"/>
      <c r="J162" s="132">
        <f>ROUND(I162*H162,2)</f>
        <v>0</v>
      </c>
      <c r="K162" s="133"/>
      <c r="L162" s="31"/>
      <c r="M162" s="134" t="s">
        <v>1</v>
      </c>
      <c r="N162" s="135" t="s">
        <v>41</v>
      </c>
      <c r="P162" s="136">
        <f>O162*H162</f>
        <v>0</v>
      </c>
      <c r="Q162" s="136">
        <v>0</v>
      </c>
      <c r="R162" s="136">
        <f>Q162*H162</f>
        <v>0</v>
      </c>
      <c r="S162" s="136">
        <v>0</v>
      </c>
      <c r="T162" s="137">
        <f>S162*H162</f>
        <v>0</v>
      </c>
      <c r="AR162" s="138" t="s">
        <v>198</v>
      </c>
      <c r="AT162" s="138" t="s">
        <v>194</v>
      </c>
      <c r="AU162" s="138" t="s">
        <v>84</v>
      </c>
      <c r="AY162" s="16" t="s">
        <v>193</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198</v>
      </c>
      <c r="BM162" s="138" t="s">
        <v>326</v>
      </c>
    </row>
    <row r="163" spans="2:65" s="1" customFormat="1" ht="19.5" x14ac:dyDescent="0.2">
      <c r="B163" s="31"/>
      <c r="D163" s="140" t="s">
        <v>199</v>
      </c>
      <c r="F163" s="141" t="s">
        <v>2957</v>
      </c>
      <c r="I163" s="142"/>
      <c r="L163" s="31"/>
      <c r="M163" s="143"/>
      <c r="T163" s="53"/>
      <c r="AT163" s="16" t="s">
        <v>199</v>
      </c>
      <c r="AU163" s="16" t="s">
        <v>84</v>
      </c>
    </row>
    <row r="164" spans="2:65" s="1" customFormat="1" ht="24.2" customHeight="1" x14ac:dyDescent="0.2">
      <c r="B164" s="31"/>
      <c r="C164" s="126" t="s">
        <v>235</v>
      </c>
      <c r="D164" s="126" t="s">
        <v>194</v>
      </c>
      <c r="E164" s="127" t="s">
        <v>2958</v>
      </c>
      <c r="F164" s="128" t="s">
        <v>2959</v>
      </c>
      <c r="G164" s="129" t="s">
        <v>304</v>
      </c>
      <c r="H164" s="130">
        <v>1</v>
      </c>
      <c r="I164" s="131"/>
      <c r="J164" s="132">
        <f>ROUND(I164*H164,2)</f>
        <v>0</v>
      </c>
      <c r="K164" s="133"/>
      <c r="L164" s="31"/>
      <c r="M164" s="134" t="s">
        <v>1</v>
      </c>
      <c r="N164" s="135" t="s">
        <v>41</v>
      </c>
      <c r="P164" s="136">
        <f>O164*H164</f>
        <v>0</v>
      </c>
      <c r="Q164" s="136">
        <v>0</v>
      </c>
      <c r="R164" s="136">
        <f>Q164*H164</f>
        <v>0</v>
      </c>
      <c r="S164" s="136">
        <v>0</v>
      </c>
      <c r="T164" s="137">
        <f>S164*H164</f>
        <v>0</v>
      </c>
      <c r="AR164" s="138" t="s">
        <v>198</v>
      </c>
      <c r="AT164" s="138" t="s">
        <v>194</v>
      </c>
      <c r="AU164" s="138" t="s">
        <v>84</v>
      </c>
      <c r="AY164" s="16" t="s">
        <v>193</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198</v>
      </c>
      <c r="BM164" s="138" t="s">
        <v>330</v>
      </c>
    </row>
    <row r="165" spans="2:65" s="1" customFormat="1" ht="19.5" x14ac:dyDescent="0.2">
      <c r="B165" s="31"/>
      <c r="D165" s="140" t="s">
        <v>199</v>
      </c>
      <c r="F165" s="141" t="s">
        <v>2960</v>
      </c>
      <c r="I165" s="142"/>
      <c r="L165" s="31"/>
      <c r="M165" s="143"/>
      <c r="T165" s="53"/>
      <c r="AT165" s="16" t="s">
        <v>199</v>
      </c>
      <c r="AU165" s="16" t="s">
        <v>84</v>
      </c>
    </row>
    <row r="166" spans="2:65" s="1" customFormat="1" ht="21.75" customHeight="1" x14ac:dyDescent="0.2">
      <c r="B166" s="31"/>
      <c r="C166" s="126" t="s">
        <v>335</v>
      </c>
      <c r="D166" s="126" t="s">
        <v>194</v>
      </c>
      <c r="E166" s="127" t="s">
        <v>2961</v>
      </c>
      <c r="F166" s="128" t="s">
        <v>2962</v>
      </c>
      <c r="G166" s="129" t="s">
        <v>304</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198</v>
      </c>
      <c r="AT166" s="138" t="s">
        <v>194</v>
      </c>
      <c r="AU166" s="138" t="s">
        <v>84</v>
      </c>
      <c r="AY166" s="16" t="s">
        <v>193</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198</v>
      </c>
      <c r="BM166" s="138" t="s">
        <v>334</v>
      </c>
    </row>
    <row r="167" spans="2:65" s="1" customFormat="1" ht="19.5" x14ac:dyDescent="0.2">
      <c r="B167" s="31"/>
      <c r="D167" s="140" t="s">
        <v>199</v>
      </c>
      <c r="F167" s="141" t="s">
        <v>2963</v>
      </c>
      <c r="I167" s="142"/>
      <c r="L167" s="31"/>
      <c r="M167" s="143"/>
      <c r="T167" s="53"/>
      <c r="AT167" s="16" t="s">
        <v>199</v>
      </c>
      <c r="AU167" s="16" t="s">
        <v>84</v>
      </c>
    </row>
    <row r="168" spans="2:65" s="1" customFormat="1" ht="16.5" customHeight="1" x14ac:dyDescent="0.2">
      <c r="B168" s="31"/>
      <c r="C168" s="126" t="s">
        <v>241</v>
      </c>
      <c r="D168" s="126" t="s">
        <v>194</v>
      </c>
      <c r="E168" s="127" t="s">
        <v>2964</v>
      </c>
      <c r="F168" s="128" t="s">
        <v>2965</v>
      </c>
      <c r="G168" s="129" t="s">
        <v>304</v>
      </c>
      <c r="H168" s="130">
        <v>4</v>
      </c>
      <c r="I168" s="131"/>
      <c r="J168" s="132">
        <f>ROUND(I168*H168,2)</f>
        <v>0</v>
      </c>
      <c r="K168" s="133"/>
      <c r="L168" s="31"/>
      <c r="M168" s="134" t="s">
        <v>1</v>
      </c>
      <c r="N168" s="135" t="s">
        <v>41</v>
      </c>
      <c r="P168" s="136">
        <f>O168*H168</f>
        <v>0</v>
      </c>
      <c r="Q168" s="136">
        <v>0</v>
      </c>
      <c r="R168" s="136">
        <f>Q168*H168</f>
        <v>0</v>
      </c>
      <c r="S168" s="136">
        <v>0</v>
      </c>
      <c r="T168" s="137">
        <f>S168*H168</f>
        <v>0</v>
      </c>
      <c r="AR168" s="138" t="s">
        <v>198</v>
      </c>
      <c r="AT168" s="138" t="s">
        <v>194</v>
      </c>
      <c r="AU168" s="138" t="s">
        <v>84</v>
      </c>
      <c r="AY168" s="16" t="s">
        <v>193</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198</v>
      </c>
      <c r="BM168" s="138" t="s">
        <v>338</v>
      </c>
    </row>
    <row r="169" spans="2:65" s="1" customFormat="1" x14ac:dyDescent="0.2">
      <c r="B169" s="31"/>
      <c r="D169" s="140" t="s">
        <v>199</v>
      </c>
      <c r="F169" s="141" t="s">
        <v>198</v>
      </c>
      <c r="I169" s="142"/>
      <c r="L169" s="31"/>
      <c r="M169" s="143"/>
      <c r="T169" s="53"/>
      <c r="AT169" s="16" t="s">
        <v>199</v>
      </c>
      <c r="AU169" s="16" t="s">
        <v>84</v>
      </c>
    </row>
    <row r="170" spans="2:65" s="1" customFormat="1" ht="16.5" customHeight="1" x14ac:dyDescent="0.2">
      <c r="B170" s="31"/>
      <c r="C170" s="126" t="s">
        <v>348</v>
      </c>
      <c r="D170" s="126" t="s">
        <v>194</v>
      </c>
      <c r="E170" s="127" t="s">
        <v>2966</v>
      </c>
      <c r="F170" s="128" t="s">
        <v>2967</v>
      </c>
      <c r="G170" s="129" t="s">
        <v>246</v>
      </c>
      <c r="H170" s="130">
        <v>6.6</v>
      </c>
      <c r="I170" s="131"/>
      <c r="J170" s="132">
        <f>ROUND(I170*H170,2)</f>
        <v>0</v>
      </c>
      <c r="K170" s="133"/>
      <c r="L170" s="31"/>
      <c r="M170" s="134" t="s">
        <v>1</v>
      </c>
      <c r="N170" s="135" t="s">
        <v>41</v>
      </c>
      <c r="P170" s="136">
        <f>O170*H170</f>
        <v>0</v>
      </c>
      <c r="Q170" s="136">
        <v>0</v>
      </c>
      <c r="R170" s="136">
        <f>Q170*H170</f>
        <v>0</v>
      </c>
      <c r="S170" s="136">
        <v>0</v>
      </c>
      <c r="T170" s="137">
        <f>S170*H170</f>
        <v>0</v>
      </c>
      <c r="AR170" s="138" t="s">
        <v>198</v>
      </c>
      <c r="AT170" s="138" t="s">
        <v>194</v>
      </c>
      <c r="AU170" s="138" t="s">
        <v>84</v>
      </c>
      <c r="AY170" s="16" t="s">
        <v>193</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198</v>
      </c>
      <c r="BM170" s="138" t="s">
        <v>343</v>
      </c>
    </row>
    <row r="171" spans="2:65" s="1" customFormat="1" ht="39" x14ac:dyDescent="0.2">
      <c r="B171" s="31"/>
      <c r="D171" s="140" t="s">
        <v>199</v>
      </c>
      <c r="F171" s="141" t="s">
        <v>2968</v>
      </c>
      <c r="I171" s="142"/>
      <c r="L171" s="31"/>
      <c r="M171" s="143"/>
      <c r="T171" s="53"/>
      <c r="AT171" s="16" t="s">
        <v>199</v>
      </c>
      <c r="AU171" s="16" t="s">
        <v>84</v>
      </c>
    </row>
    <row r="172" spans="2:65" s="1" customFormat="1" ht="16.5" customHeight="1" x14ac:dyDescent="0.2">
      <c r="B172" s="31"/>
      <c r="C172" s="126" t="s">
        <v>266</v>
      </c>
      <c r="D172" s="126" t="s">
        <v>194</v>
      </c>
      <c r="E172" s="127" t="s">
        <v>2969</v>
      </c>
      <c r="F172" s="128" t="s">
        <v>2970</v>
      </c>
      <c r="G172" s="129" t="s">
        <v>304</v>
      </c>
      <c r="H172" s="130">
        <v>36</v>
      </c>
      <c r="I172" s="131"/>
      <c r="J172" s="132">
        <f>ROUND(I172*H172,2)</f>
        <v>0</v>
      </c>
      <c r="K172" s="133"/>
      <c r="L172" s="31"/>
      <c r="M172" s="134" t="s">
        <v>1</v>
      </c>
      <c r="N172" s="135" t="s">
        <v>41</v>
      </c>
      <c r="P172" s="136">
        <f>O172*H172</f>
        <v>0</v>
      </c>
      <c r="Q172" s="136">
        <v>0</v>
      </c>
      <c r="R172" s="136">
        <f>Q172*H172</f>
        <v>0</v>
      </c>
      <c r="S172" s="136">
        <v>0</v>
      </c>
      <c r="T172" s="137">
        <f>S172*H172</f>
        <v>0</v>
      </c>
      <c r="AR172" s="138" t="s">
        <v>198</v>
      </c>
      <c r="AT172" s="138" t="s">
        <v>194</v>
      </c>
      <c r="AU172" s="138" t="s">
        <v>84</v>
      </c>
      <c r="AY172" s="16" t="s">
        <v>193</v>
      </c>
      <c r="BE172" s="139">
        <f>IF(N172="základní",J172,0)</f>
        <v>0</v>
      </c>
      <c r="BF172" s="139">
        <f>IF(N172="snížená",J172,0)</f>
        <v>0</v>
      </c>
      <c r="BG172" s="139">
        <f>IF(N172="zákl. přenesená",J172,0)</f>
        <v>0</v>
      </c>
      <c r="BH172" s="139">
        <f>IF(N172="sníž. přenesená",J172,0)</f>
        <v>0</v>
      </c>
      <c r="BI172" s="139">
        <f>IF(N172="nulová",J172,0)</f>
        <v>0</v>
      </c>
      <c r="BJ172" s="16" t="s">
        <v>84</v>
      </c>
      <c r="BK172" s="139">
        <f>ROUND(I172*H172,2)</f>
        <v>0</v>
      </c>
      <c r="BL172" s="16" t="s">
        <v>198</v>
      </c>
      <c r="BM172" s="138" t="s">
        <v>351</v>
      </c>
    </row>
    <row r="173" spans="2:65" s="1" customFormat="1" ht="29.25" x14ac:dyDescent="0.2">
      <c r="B173" s="31"/>
      <c r="D173" s="140" t="s">
        <v>199</v>
      </c>
      <c r="F173" s="141" t="s">
        <v>2971</v>
      </c>
      <c r="I173" s="142"/>
      <c r="L173" s="31"/>
      <c r="M173" s="143"/>
      <c r="T173" s="53"/>
      <c r="AT173" s="16" t="s">
        <v>199</v>
      </c>
      <c r="AU173" s="16" t="s">
        <v>84</v>
      </c>
    </row>
    <row r="174" spans="2:65" s="1" customFormat="1" ht="16.5" customHeight="1" x14ac:dyDescent="0.2">
      <c r="B174" s="31"/>
      <c r="C174" s="126" t="s">
        <v>358</v>
      </c>
      <c r="D174" s="126" t="s">
        <v>194</v>
      </c>
      <c r="E174" s="127" t="s">
        <v>2972</v>
      </c>
      <c r="F174" s="128" t="s">
        <v>2973</v>
      </c>
      <c r="G174" s="129" t="s">
        <v>304</v>
      </c>
      <c r="H174" s="130">
        <v>12</v>
      </c>
      <c r="I174" s="131"/>
      <c r="J174" s="132">
        <f>ROUND(I174*H174,2)</f>
        <v>0</v>
      </c>
      <c r="K174" s="133"/>
      <c r="L174" s="31"/>
      <c r="M174" s="134" t="s">
        <v>1</v>
      </c>
      <c r="N174" s="135" t="s">
        <v>41</v>
      </c>
      <c r="P174" s="136">
        <f>O174*H174</f>
        <v>0</v>
      </c>
      <c r="Q174" s="136">
        <v>0</v>
      </c>
      <c r="R174" s="136">
        <f>Q174*H174</f>
        <v>0</v>
      </c>
      <c r="S174" s="136">
        <v>0</v>
      </c>
      <c r="T174" s="137">
        <f>S174*H174</f>
        <v>0</v>
      </c>
      <c r="AR174" s="138" t="s">
        <v>198</v>
      </c>
      <c r="AT174" s="138" t="s">
        <v>194</v>
      </c>
      <c r="AU174" s="138" t="s">
        <v>84</v>
      </c>
      <c r="AY174" s="16" t="s">
        <v>193</v>
      </c>
      <c r="BE174" s="139">
        <f>IF(N174="základní",J174,0)</f>
        <v>0</v>
      </c>
      <c r="BF174" s="139">
        <f>IF(N174="snížená",J174,0)</f>
        <v>0</v>
      </c>
      <c r="BG174" s="139">
        <f>IF(N174="zákl. přenesená",J174,0)</f>
        <v>0</v>
      </c>
      <c r="BH174" s="139">
        <f>IF(N174="sníž. přenesená",J174,0)</f>
        <v>0</v>
      </c>
      <c r="BI174" s="139">
        <f>IF(N174="nulová",J174,0)</f>
        <v>0</v>
      </c>
      <c r="BJ174" s="16" t="s">
        <v>84</v>
      </c>
      <c r="BK174" s="139">
        <f>ROUND(I174*H174,2)</f>
        <v>0</v>
      </c>
      <c r="BL174" s="16" t="s">
        <v>198</v>
      </c>
      <c r="BM174" s="138" t="s">
        <v>355</v>
      </c>
    </row>
    <row r="175" spans="2:65" s="1" customFormat="1" ht="48.75" x14ac:dyDescent="0.2">
      <c r="B175" s="31"/>
      <c r="D175" s="140" t="s">
        <v>199</v>
      </c>
      <c r="F175" s="141" t="s">
        <v>2974</v>
      </c>
      <c r="I175" s="142"/>
      <c r="L175" s="31"/>
      <c r="M175" s="143"/>
      <c r="T175" s="53"/>
      <c r="AT175" s="16" t="s">
        <v>199</v>
      </c>
      <c r="AU175" s="16" t="s">
        <v>84</v>
      </c>
    </row>
    <row r="176" spans="2:65" s="1" customFormat="1" ht="24.2" customHeight="1" x14ac:dyDescent="0.2">
      <c r="B176" s="31"/>
      <c r="C176" s="126" t="s">
        <v>273</v>
      </c>
      <c r="D176" s="126" t="s">
        <v>194</v>
      </c>
      <c r="E176" s="127" t="s">
        <v>2975</v>
      </c>
      <c r="F176" s="128" t="s">
        <v>2976</v>
      </c>
      <c r="G176" s="129" t="s">
        <v>1695</v>
      </c>
      <c r="H176" s="130">
        <v>4</v>
      </c>
      <c r="I176" s="131"/>
      <c r="J176" s="132">
        <f>ROUND(I176*H176,2)</f>
        <v>0</v>
      </c>
      <c r="K176" s="133"/>
      <c r="L176" s="31"/>
      <c r="M176" s="134" t="s">
        <v>1</v>
      </c>
      <c r="N176" s="135" t="s">
        <v>41</v>
      </c>
      <c r="P176" s="136">
        <f>O176*H176</f>
        <v>0</v>
      </c>
      <c r="Q176" s="136">
        <v>0</v>
      </c>
      <c r="R176" s="136">
        <f>Q176*H176</f>
        <v>0</v>
      </c>
      <c r="S176" s="136">
        <v>0</v>
      </c>
      <c r="T176" s="137">
        <f>S176*H176</f>
        <v>0</v>
      </c>
      <c r="AR176" s="138" t="s">
        <v>198</v>
      </c>
      <c r="AT176" s="138" t="s">
        <v>194</v>
      </c>
      <c r="AU176" s="138" t="s">
        <v>84</v>
      </c>
      <c r="AY176" s="16" t="s">
        <v>193</v>
      </c>
      <c r="BE176" s="139">
        <f>IF(N176="základní",J176,0)</f>
        <v>0</v>
      </c>
      <c r="BF176" s="139">
        <f>IF(N176="snížená",J176,0)</f>
        <v>0</v>
      </c>
      <c r="BG176" s="139">
        <f>IF(N176="zákl. přenesená",J176,0)</f>
        <v>0</v>
      </c>
      <c r="BH176" s="139">
        <f>IF(N176="sníž. přenesená",J176,0)</f>
        <v>0</v>
      </c>
      <c r="BI176" s="139">
        <f>IF(N176="nulová",J176,0)</f>
        <v>0</v>
      </c>
      <c r="BJ176" s="16" t="s">
        <v>84</v>
      </c>
      <c r="BK176" s="139">
        <f>ROUND(I176*H176,2)</f>
        <v>0</v>
      </c>
      <c r="BL176" s="16" t="s">
        <v>198</v>
      </c>
      <c r="BM176" s="138" t="s">
        <v>361</v>
      </c>
    </row>
    <row r="177" spans="2:65" s="1" customFormat="1" ht="19.5" x14ac:dyDescent="0.2">
      <c r="B177" s="31"/>
      <c r="D177" s="140" t="s">
        <v>199</v>
      </c>
      <c r="F177" s="141" t="s">
        <v>2976</v>
      </c>
      <c r="I177" s="142"/>
      <c r="L177" s="31"/>
      <c r="M177" s="143"/>
      <c r="T177" s="53"/>
      <c r="AT177" s="16" t="s">
        <v>199</v>
      </c>
      <c r="AU177" s="16" t="s">
        <v>84</v>
      </c>
    </row>
    <row r="178" spans="2:65" s="1" customFormat="1" ht="24.2" customHeight="1" x14ac:dyDescent="0.2">
      <c r="B178" s="31"/>
      <c r="C178" s="126" t="s">
        <v>372</v>
      </c>
      <c r="D178" s="126" t="s">
        <v>194</v>
      </c>
      <c r="E178" s="127" t="s">
        <v>2977</v>
      </c>
      <c r="F178" s="128" t="s">
        <v>2978</v>
      </c>
      <c r="G178" s="129" t="s">
        <v>1932</v>
      </c>
      <c r="H178" s="130">
        <v>1.2</v>
      </c>
      <c r="I178" s="131"/>
      <c r="J178" s="132">
        <f>ROUND(I178*H178,2)</f>
        <v>0</v>
      </c>
      <c r="K178" s="133"/>
      <c r="L178" s="31"/>
      <c r="M178" s="134" t="s">
        <v>1</v>
      </c>
      <c r="N178" s="135" t="s">
        <v>41</v>
      </c>
      <c r="P178" s="136">
        <f>O178*H178</f>
        <v>0</v>
      </c>
      <c r="Q178" s="136">
        <v>0</v>
      </c>
      <c r="R178" s="136">
        <f>Q178*H178</f>
        <v>0</v>
      </c>
      <c r="S178" s="136">
        <v>0</v>
      </c>
      <c r="T178" s="137">
        <f>S178*H178</f>
        <v>0</v>
      </c>
      <c r="AR178" s="138" t="s">
        <v>198</v>
      </c>
      <c r="AT178" s="138" t="s">
        <v>194</v>
      </c>
      <c r="AU178" s="138" t="s">
        <v>84</v>
      </c>
      <c r="AY178" s="16" t="s">
        <v>193</v>
      </c>
      <c r="BE178" s="139">
        <f>IF(N178="základní",J178,0)</f>
        <v>0</v>
      </c>
      <c r="BF178" s="139">
        <f>IF(N178="snížená",J178,0)</f>
        <v>0</v>
      </c>
      <c r="BG178" s="139">
        <f>IF(N178="zákl. přenesená",J178,0)</f>
        <v>0</v>
      </c>
      <c r="BH178" s="139">
        <f>IF(N178="sníž. přenesená",J178,0)</f>
        <v>0</v>
      </c>
      <c r="BI178" s="139">
        <f>IF(N178="nulová",J178,0)</f>
        <v>0</v>
      </c>
      <c r="BJ178" s="16" t="s">
        <v>84</v>
      </c>
      <c r="BK178" s="139">
        <f>ROUND(I178*H178,2)</f>
        <v>0</v>
      </c>
      <c r="BL178" s="16" t="s">
        <v>198</v>
      </c>
      <c r="BM178" s="138" t="s">
        <v>367</v>
      </c>
    </row>
    <row r="179" spans="2:65" s="1" customFormat="1" x14ac:dyDescent="0.2">
      <c r="B179" s="31"/>
      <c r="D179" s="140" t="s">
        <v>199</v>
      </c>
      <c r="F179" s="141" t="s">
        <v>2979</v>
      </c>
      <c r="I179" s="142"/>
      <c r="L179" s="31"/>
      <c r="M179" s="143"/>
      <c r="T179" s="53"/>
      <c r="AT179" s="16" t="s">
        <v>199</v>
      </c>
      <c r="AU179" s="16" t="s">
        <v>84</v>
      </c>
    </row>
    <row r="180" spans="2:65" s="1" customFormat="1" ht="24.2" customHeight="1" x14ac:dyDescent="0.2">
      <c r="B180" s="31"/>
      <c r="C180" s="126" t="s">
        <v>294</v>
      </c>
      <c r="D180" s="126" t="s">
        <v>194</v>
      </c>
      <c r="E180" s="127" t="s">
        <v>2980</v>
      </c>
      <c r="F180" s="128" t="s">
        <v>2981</v>
      </c>
      <c r="G180" s="129" t="s">
        <v>2913</v>
      </c>
      <c r="H180" s="130">
        <v>0.24</v>
      </c>
      <c r="I180" s="131"/>
      <c r="J180" s="132">
        <f>ROUND(I180*H180,2)</f>
        <v>0</v>
      </c>
      <c r="K180" s="133"/>
      <c r="L180" s="31"/>
      <c r="M180" s="134" t="s">
        <v>1</v>
      </c>
      <c r="N180" s="135" t="s">
        <v>41</v>
      </c>
      <c r="P180" s="136">
        <f>O180*H180</f>
        <v>0</v>
      </c>
      <c r="Q180" s="136">
        <v>0</v>
      </c>
      <c r="R180" s="136">
        <f>Q180*H180</f>
        <v>0</v>
      </c>
      <c r="S180" s="136">
        <v>0</v>
      </c>
      <c r="T180" s="137">
        <f>S180*H180</f>
        <v>0</v>
      </c>
      <c r="AR180" s="138" t="s">
        <v>198</v>
      </c>
      <c r="AT180" s="138" t="s">
        <v>194</v>
      </c>
      <c r="AU180" s="138" t="s">
        <v>84</v>
      </c>
      <c r="AY180" s="16" t="s">
        <v>193</v>
      </c>
      <c r="BE180" s="139">
        <f>IF(N180="základní",J180,0)</f>
        <v>0</v>
      </c>
      <c r="BF180" s="139">
        <f>IF(N180="snížená",J180,0)</f>
        <v>0</v>
      </c>
      <c r="BG180" s="139">
        <f>IF(N180="zákl. přenesená",J180,0)</f>
        <v>0</v>
      </c>
      <c r="BH180" s="139">
        <f>IF(N180="sníž. přenesená",J180,0)</f>
        <v>0</v>
      </c>
      <c r="BI180" s="139">
        <f>IF(N180="nulová",J180,0)</f>
        <v>0</v>
      </c>
      <c r="BJ180" s="16" t="s">
        <v>84</v>
      </c>
      <c r="BK180" s="139">
        <f>ROUND(I180*H180,2)</f>
        <v>0</v>
      </c>
      <c r="BL180" s="16" t="s">
        <v>198</v>
      </c>
      <c r="BM180" s="138" t="s">
        <v>585</v>
      </c>
    </row>
    <row r="181" spans="2:65" s="1" customFormat="1" x14ac:dyDescent="0.2">
      <c r="B181" s="31"/>
      <c r="D181" s="140" t="s">
        <v>199</v>
      </c>
      <c r="F181" s="141" t="s">
        <v>2982</v>
      </c>
      <c r="I181" s="142"/>
      <c r="L181" s="31"/>
      <c r="M181" s="143"/>
      <c r="T181" s="53"/>
      <c r="AT181" s="16" t="s">
        <v>199</v>
      </c>
      <c r="AU181" s="16" t="s">
        <v>84</v>
      </c>
    </row>
    <row r="182" spans="2:65" s="1" customFormat="1" ht="24.2" customHeight="1" x14ac:dyDescent="0.2">
      <c r="B182" s="31"/>
      <c r="C182" s="126" t="s">
        <v>388</v>
      </c>
      <c r="D182" s="126" t="s">
        <v>194</v>
      </c>
      <c r="E182" s="127" t="s">
        <v>2983</v>
      </c>
      <c r="F182" s="128" t="s">
        <v>2984</v>
      </c>
      <c r="G182" s="129" t="s">
        <v>304</v>
      </c>
      <c r="H182" s="130">
        <v>4</v>
      </c>
      <c r="I182" s="131"/>
      <c r="J182" s="132">
        <f>ROUND(I182*H182,2)</f>
        <v>0</v>
      </c>
      <c r="K182" s="133"/>
      <c r="L182" s="31"/>
      <c r="M182" s="134" t="s">
        <v>1</v>
      </c>
      <c r="N182" s="135" t="s">
        <v>41</v>
      </c>
      <c r="P182" s="136">
        <f>O182*H182</f>
        <v>0</v>
      </c>
      <c r="Q182" s="136">
        <v>0</v>
      </c>
      <c r="R182" s="136">
        <f>Q182*H182</f>
        <v>0</v>
      </c>
      <c r="S182" s="136">
        <v>0</v>
      </c>
      <c r="T182" s="137">
        <f>S182*H182</f>
        <v>0</v>
      </c>
      <c r="AR182" s="138" t="s">
        <v>198</v>
      </c>
      <c r="AT182" s="138" t="s">
        <v>194</v>
      </c>
      <c r="AU182" s="138" t="s">
        <v>84</v>
      </c>
      <c r="AY182" s="16" t="s">
        <v>193</v>
      </c>
      <c r="BE182" s="139">
        <f>IF(N182="základní",J182,0)</f>
        <v>0</v>
      </c>
      <c r="BF182" s="139">
        <f>IF(N182="snížená",J182,0)</f>
        <v>0</v>
      </c>
      <c r="BG182" s="139">
        <f>IF(N182="zákl. přenesená",J182,0)</f>
        <v>0</v>
      </c>
      <c r="BH182" s="139">
        <f>IF(N182="sníž. přenesená",J182,0)</f>
        <v>0</v>
      </c>
      <c r="BI182" s="139">
        <f>IF(N182="nulová",J182,0)</f>
        <v>0</v>
      </c>
      <c r="BJ182" s="16" t="s">
        <v>84</v>
      </c>
      <c r="BK182" s="139">
        <f>ROUND(I182*H182,2)</f>
        <v>0</v>
      </c>
      <c r="BL182" s="16" t="s">
        <v>198</v>
      </c>
      <c r="BM182" s="138" t="s">
        <v>596</v>
      </c>
    </row>
    <row r="183" spans="2:65" s="1" customFormat="1" ht="19.5" x14ac:dyDescent="0.2">
      <c r="B183" s="31"/>
      <c r="D183" s="140" t="s">
        <v>199</v>
      </c>
      <c r="F183" s="141" t="s">
        <v>2984</v>
      </c>
      <c r="I183" s="142"/>
      <c r="L183" s="31"/>
      <c r="M183" s="143"/>
      <c r="T183" s="53"/>
      <c r="AT183" s="16" t="s">
        <v>199</v>
      </c>
      <c r="AU183" s="16" t="s">
        <v>84</v>
      </c>
    </row>
    <row r="184" spans="2:65" s="1" customFormat="1" ht="16.5" customHeight="1" x14ac:dyDescent="0.2">
      <c r="B184" s="31"/>
      <c r="C184" s="126" t="s">
        <v>299</v>
      </c>
      <c r="D184" s="126" t="s">
        <v>194</v>
      </c>
      <c r="E184" s="127" t="s">
        <v>2985</v>
      </c>
      <c r="F184" s="128" t="s">
        <v>2986</v>
      </c>
      <c r="G184" s="129" t="s">
        <v>222</v>
      </c>
      <c r="H184" s="130">
        <v>0.2</v>
      </c>
      <c r="I184" s="131"/>
      <c r="J184" s="132">
        <f>ROUND(I184*H184,2)</f>
        <v>0</v>
      </c>
      <c r="K184" s="133"/>
      <c r="L184" s="31"/>
      <c r="M184" s="134" t="s">
        <v>1</v>
      </c>
      <c r="N184" s="135" t="s">
        <v>41</v>
      </c>
      <c r="P184" s="136">
        <f>O184*H184</f>
        <v>0</v>
      </c>
      <c r="Q184" s="136">
        <v>0</v>
      </c>
      <c r="R184" s="136">
        <f>Q184*H184</f>
        <v>0</v>
      </c>
      <c r="S184" s="136">
        <v>0</v>
      </c>
      <c r="T184" s="137">
        <f>S184*H184</f>
        <v>0</v>
      </c>
      <c r="AR184" s="138" t="s">
        <v>198</v>
      </c>
      <c r="AT184" s="138" t="s">
        <v>194</v>
      </c>
      <c r="AU184" s="138" t="s">
        <v>84</v>
      </c>
      <c r="AY184" s="16" t="s">
        <v>193</v>
      </c>
      <c r="BE184" s="139">
        <f>IF(N184="základní",J184,0)</f>
        <v>0</v>
      </c>
      <c r="BF184" s="139">
        <f>IF(N184="snížená",J184,0)</f>
        <v>0</v>
      </c>
      <c r="BG184" s="139">
        <f>IF(N184="zákl. přenesená",J184,0)</f>
        <v>0</v>
      </c>
      <c r="BH184" s="139">
        <f>IF(N184="sníž. přenesená",J184,0)</f>
        <v>0</v>
      </c>
      <c r="BI184" s="139">
        <f>IF(N184="nulová",J184,0)</f>
        <v>0</v>
      </c>
      <c r="BJ184" s="16" t="s">
        <v>84</v>
      </c>
      <c r="BK184" s="139">
        <f>ROUND(I184*H184,2)</f>
        <v>0</v>
      </c>
      <c r="BL184" s="16" t="s">
        <v>198</v>
      </c>
      <c r="BM184" s="138" t="s">
        <v>608</v>
      </c>
    </row>
    <row r="185" spans="2:65" s="1" customFormat="1" x14ac:dyDescent="0.2">
      <c r="B185" s="31"/>
      <c r="D185" s="140" t="s">
        <v>199</v>
      </c>
      <c r="F185" s="141" t="s">
        <v>2986</v>
      </c>
      <c r="I185" s="142"/>
      <c r="L185" s="31"/>
      <c r="M185" s="143"/>
      <c r="T185" s="53"/>
      <c r="AT185" s="16" t="s">
        <v>199</v>
      </c>
      <c r="AU185" s="16" t="s">
        <v>84</v>
      </c>
    </row>
    <row r="186" spans="2:65" s="1" customFormat="1" ht="24.2" customHeight="1" x14ac:dyDescent="0.2">
      <c r="B186" s="31"/>
      <c r="C186" s="126" t="s">
        <v>398</v>
      </c>
      <c r="D186" s="126" t="s">
        <v>194</v>
      </c>
      <c r="E186" s="127" t="s">
        <v>2987</v>
      </c>
      <c r="F186" s="128" t="s">
        <v>2988</v>
      </c>
      <c r="G186" s="129" t="s">
        <v>1932</v>
      </c>
      <c r="H186" s="130">
        <v>11</v>
      </c>
      <c r="I186" s="131"/>
      <c r="J186" s="132">
        <f>ROUND(I186*H186,2)</f>
        <v>0</v>
      </c>
      <c r="K186" s="133"/>
      <c r="L186" s="31"/>
      <c r="M186" s="134" t="s">
        <v>1</v>
      </c>
      <c r="N186" s="135" t="s">
        <v>41</v>
      </c>
      <c r="P186" s="136">
        <f>O186*H186</f>
        <v>0</v>
      </c>
      <c r="Q186" s="136">
        <v>0</v>
      </c>
      <c r="R186" s="136">
        <f>Q186*H186</f>
        <v>0</v>
      </c>
      <c r="S186" s="136">
        <v>0</v>
      </c>
      <c r="T186" s="137">
        <f>S186*H186</f>
        <v>0</v>
      </c>
      <c r="AR186" s="138" t="s">
        <v>198</v>
      </c>
      <c r="AT186" s="138" t="s">
        <v>194</v>
      </c>
      <c r="AU186" s="138" t="s">
        <v>84</v>
      </c>
      <c r="AY186" s="16" t="s">
        <v>193</v>
      </c>
      <c r="BE186" s="139">
        <f>IF(N186="základní",J186,0)</f>
        <v>0</v>
      </c>
      <c r="BF186" s="139">
        <f>IF(N186="snížená",J186,0)</f>
        <v>0</v>
      </c>
      <c r="BG186" s="139">
        <f>IF(N186="zákl. přenesená",J186,0)</f>
        <v>0</v>
      </c>
      <c r="BH186" s="139">
        <f>IF(N186="sníž. přenesená",J186,0)</f>
        <v>0</v>
      </c>
      <c r="BI186" s="139">
        <f>IF(N186="nulová",J186,0)</f>
        <v>0</v>
      </c>
      <c r="BJ186" s="16" t="s">
        <v>84</v>
      </c>
      <c r="BK186" s="139">
        <f>ROUND(I186*H186,2)</f>
        <v>0</v>
      </c>
      <c r="BL186" s="16" t="s">
        <v>198</v>
      </c>
      <c r="BM186" s="138" t="s">
        <v>461</v>
      </c>
    </row>
    <row r="187" spans="2:65" s="1" customFormat="1" ht="68.25" x14ac:dyDescent="0.2">
      <c r="B187" s="31"/>
      <c r="D187" s="140" t="s">
        <v>199</v>
      </c>
      <c r="F187" s="141" t="s">
        <v>2989</v>
      </c>
      <c r="I187" s="142"/>
      <c r="L187" s="31"/>
      <c r="M187" s="143"/>
      <c r="T187" s="53"/>
      <c r="AT187" s="16" t="s">
        <v>199</v>
      </c>
      <c r="AU187" s="16" t="s">
        <v>84</v>
      </c>
    </row>
    <row r="188" spans="2:65" s="1" customFormat="1" ht="16.5" customHeight="1" x14ac:dyDescent="0.2">
      <c r="B188" s="31"/>
      <c r="C188" s="126" t="s">
        <v>305</v>
      </c>
      <c r="D188" s="126" t="s">
        <v>194</v>
      </c>
      <c r="E188" s="127" t="s">
        <v>2990</v>
      </c>
      <c r="F188" s="128" t="s">
        <v>2991</v>
      </c>
      <c r="G188" s="129" t="s">
        <v>1932</v>
      </c>
      <c r="H188" s="130">
        <v>0.7</v>
      </c>
      <c r="I188" s="131"/>
      <c r="J188" s="132">
        <f>ROUND(I188*H188,2)</f>
        <v>0</v>
      </c>
      <c r="K188" s="133"/>
      <c r="L188" s="31"/>
      <c r="M188" s="134" t="s">
        <v>1</v>
      </c>
      <c r="N188" s="135" t="s">
        <v>41</v>
      </c>
      <c r="P188" s="136">
        <f>O188*H188</f>
        <v>0</v>
      </c>
      <c r="Q188" s="136">
        <v>0</v>
      </c>
      <c r="R188" s="136">
        <f>Q188*H188</f>
        <v>0</v>
      </c>
      <c r="S188" s="136">
        <v>0</v>
      </c>
      <c r="T188" s="137">
        <f>S188*H188</f>
        <v>0</v>
      </c>
      <c r="AR188" s="138" t="s">
        <v>198</v>
      </c>
      <c r="AT188" s="138" t="s">
        <v>194</v>
      </c>
      <c r="AU188" s="138" t="s">
        <v>84</v>
      </c>
      <c r="AY188" s="16" t="s">
        <v>193</v>
      </c>
      <c r="BE188" s="139">
        <f>IF(N188="základní",J188,0)</f>
        <v>0</v>
      </c>
      <c r="BF188" s="139">
        <f>IF(N188="snížená",J188,0)</f>
        <v>0</v>
      </c>
      <c r="BG188" s="139">
        <f>IF(N188="zákl. přenesená",J188,0)</f>
        <v>0</v>
      </c>
      <c r="BH188" s="139">
        <f>IF(N188="sníž. přenesená",J188,0)</f>
        <v>0</v>
      </c>
      <c r="BI188" s="139">
        <f>IF(N188="nulová",J188,0)</f>
        <v>0</v>
      </c>
      <c r="BJ188" s="16" t="s">
        <v>84</v>
      </c>
      <c r="BK188" s="139">
        <f>ROUND(I188*H188,2)</f>
        <v>0</v>
      </c>
      <c r="BL188" s="16" t="s">
        <v>198</v>
      </c>
      <c r="BM188" s="138" t="s">
        <v>473</v>
      </c>
    </row>
    <row r="189" spans="2:65" s="1" customFormat="1" x14ac:dyDescent="0.2">
      <c r="B189" s="31"/>
      <c r="D189" s="140" t="s">
        <v>199</v>
      </c>
      <c r="F189" s="141" t="s">
        <v>2992</v>
      </c>
      <c r="I189" s="142"/>
      <c r="L189" s="31"/>
      <c r="M189" s="143"/>
      <c r="T189" s="53"/>
      <c r="AT189" s="16" t="s">
        <v>199</v>
      </c>
      <c r="AU189" s="16" t="s">
        <v>84</v>
      </c>
    </row>
    <row r="190" spans="2:65" s="1" customFormat="1" ht="16.5" customHeight="1" x14ac:dyDescent="0.2">
      <c r="B190" s="31"/>
      <c r="C190" s="126" t="s">
        <v>409</v>
      </c>
      <c r="D190" s="126" t="s">
        <v>194</v>
      </c>
      <c r="E190" s="127" t="s">
        <v>2993</v>
      </c>
      <c r="F190" s="128" t="s">
        <v>2994</v>
      </c>
      <c r="G190" s="129" t="s">
        <v>212</v>
      </c>
      <c r="H190" s="130">
        <v>123.94</v>
      </c>
      <c r="I190" s="131"/>
      <c r="J190" s="132">
        <f>ROUND(I190*H190,2)</f>
        <v>0</v>
      </c>
      <c r="K190" s="133"/>
      <c r="L190" s="31"/>
      <c r="M190" s="134" t="s">
        <v>1</v>
      </c>
      <c r="N190" s="135" t="s">
        <v>41</v>
      </c>
      <c r="P190" s="136">
        <f>O190*H190</f>
        <v>0</v>
      </c>
      <c r="Q190" s="136">
        <v>0</v>
      </c>
      <c r="R190" s="136">
        <f>Q190*H190</f>
        <v>0</v>
      </c>
      <c r="S190" s="136">
        <v>0</v>
      </c>
      <c r="T190" s="137">
        <f>S190*H190</f>
        <v>0</v>
      </c>
      <c r="AR190" s="138" t="s">
        <v>198</v>
      </c>
      <c r="AT190" s="138" t="s">
        <v>194</v>
      </c>
      <c r="AU190" s="138" t="s">
        <v>84</v>
      </c>
      <c r="AY190" s="16" t="s">
        <v>193</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198</v>
      </c>
      <c r="BM190" s="138" t="s">
        <v>479</v>
      </c>
    </row>
    <row r="191" spans="2:65" s="1" customFormat="1" ht="29.25" x14ac:dyDescent="0.2">
      <c r="B191" s="31"/>
      <c r="D191" s="140" t="s">
        <v>199</v>
      </c>
      <c r="F191" s="141" t="s">
        <v>2995</v>
      </c>
      <c r="I191" s="142"/>
      <c r="L191" s="31"/>
      <c r="M191" s="143"/>
      <c r="T191" s="53"/>
      <c r="AT191" s="16" t="s">
        <v>199</v>
      </c>
      <c r="AU191" s="16" t="s">
        <v>84</v>
      </c>
    </row>
    <row r="192" spans="2:65" s="1" customFormat="1" ht="16.5" customHeight="1" x14ac:dyDescent="0.2">
      <c r="B192" s="31"/>
      <c r="C192" s="126" t="s">
        <v>309</v>
      </c>
      <c r="D192" s="126" t="s">
        <v>194</v>
      </c>
      <c r="E192" s="127" t="s">
        <v>2996</v>
      </c>
      <c r="F192" s="128" t="s">
        <v>2997</v>
      </c>
      <c r="G192" s="129" t="s">
        <v>197</v>
      </c>
      <c r="H192" s="130">
        <v>12.5</v>
      </c>
      <c r="I192" s="131"/>
      <c r="J192" s="132">
        <f>ROUND(I192*H192,2)</f>
        <v>0</v>
      </c>
      <c r="K192" s="133"/>
      <c r="L192" s="31"/>
      <c r="M192" s="134" t="s">
        <v>1</v>
      </c>
      <c r="N192" s="135" t="s">
        <v>41</v>
      </c>
      <c r="P192" s="136">
        <f>O192*H192</f>
        <v>0</v>
      </c>
      <c r="Q192" s="136">
        <v>0</v>
      </c>
      <c r="R192" s="136">
        <f>Q192*H192</f>
        <v>0</v>
      </c>
      <c r="S192" s="136">
        <v>0</v>
      </c>
      <c r="T192" s="137">
        <f>S192*H192</f>
        <v>0</v>
      </c>
      <c r="AR192" s="138" t="s">
        <v>198</v>
      </c>
      <c r="AT192" s="138" t="s">
        <v>194</v>
      </c>
      <c r="AU192" s="138" t="s">
        <v>84</v>
      </c>
      <c r="AY192" s="16" t="s">
        <v>193</v>
      </c>
      <c r="BE192" s="139">
        <f>IF(N192="základní",J192,0)</f>
        <v>0</v>
      </c>
      <c r="BF192" s="139">
        <f>IF(N192="snížená",J192,0)</f>
        <v>0</v>
      </c>
      <c r="BG192" s="139">
        <f>IF(N192="zákl. přenesená",J192,0)</f>
        <v>0</v>
      </c>
      <c r="BH192" s="139">
        <f>IF(N192="sníž. přenesená",J192,0)</f>
        <v>0</v>
      </c>
      <c r="BI192" s="139">
        <f>IF(N192="nulová",J192,0)</f>
        <v>0</v>
      </c>
      <c r="BJ192" s="16" t="s">
        <v>84</v>
      </c>
      <c r="BK192" s="139">
        <f>ROUND(I192*H192,2)</f>
        <v>0</v>
      </c>
      <c r="BL192" s="16" t="s">
        <v>198</v>
      </c>
      <c r="BM192" s="138" t="s">
        <v>482</v>
      </c>
    </row>
    <row r="193" spans="2:65" s="1" customFormat="1" x14ac:dyDescent="0.2">
      <c r="B193" s="31"/>
      <c r="D193" s="140" t="s">
        <v>199</v>
      </c>
      <c r="F193" s="141" t="s">
        <v>2997</v>
      </c>
      <c r="I193" s="142"/>
      <c r="L193" s="31"/>
      <c r="M193" s="143"/>
      <c r="T193" s="53"/>
      <c r="AT193" s="16" t="s">
        <v>199</v>
      </c>
      <c r="AU193" s="16" t="s">
        <v>84</v>
      </c>
    </row>
    <row r="194" spans="2:65" s="1" customFormat="1" ht="21.75" customHeight="1" x14ac:dyDescent="0.2">
      <c r="B194" s="31"/>
      <c r="C194" s="126" t="s">
        <v>421</v>
      </c>
      <c r="D194" s="126" t="s">
        <v>194</v>
      </c>
      <c r="E194" s="127" t="s">
        <v>2998</v>
      </c>
      <c r="F194" s="128" t="s">
        <v>2999</v>
      </c>
      <c r="G194" s="129" t="s">
        <v>304</v>
      </c>
      <c r="H194" s="130">
        <v>46</v>
      </c>
      <c r="I194" s="131"/>
      <c r="J194" s="132">
        <f>ROUND(I194*H194,2)</f>
        <v>0</v>
      </c>
      <c r="K194" s="133"/>
      <c r="L194" s="31"/>
      <c r="M194" s="134" t="s">
        <v>1</v>
      </c>
      <c r="N194" s="135" t="s">
        <v>41</v>
      </c>
      <c r="P194" s="136">
        <f>O194*H194</f>
        <v>0</v>
      </c>
      <c r="Q194" s="136">
        <v>0</v>
      </c>
      <c r="R194" s="136">
        <f>Q194*H194</f>
        <v>0</v>
      </c>
      <c r="S194" s="136">
        <v>0</v>
      </c>
      <c r="T194" s="137">
        <f>S194*H194</f>
        <v>0</v>
      </c>
      <c r="AR194" s="138" t="s">
        <v>198</v>
      </c>
      <c r="AT194" s="138" t="s">
        <v>194</v>
      </c>
      <c r="AU194" s="138" t="s">
        <v>84</v>
      </c>
      <c r="AY194" s="16" t="s">
        <v>193</v>
      </c>
      <c r="BE194" s="139">
        <f>IF(N194="základní",J194,0)</f>
        <v>0</v>
      </c>
      <c r="BF194" s="139">
        <f>IF(N194="snížená",J194,0)</f>
        <v>0</v>
      </c>
      <c r="BG194" s="139">
        <f>IF(N194="zákl. přenesená",J194,0)</f>
        <v>0</v>
      </c>
      <c r="BH194" s="139">
        <f>IF(N194="sníž. přenesená",J194,0)</f>
        <v>0</v>
      </c>
      <c r="BI194" s="139">
        <f>IF(N194="nulová",J194,0)</f>
        <v>0</v>
      </c>
      <c r="BJ194" s="16" t="s">
        <v>84</v>
      </c>
      <c r="BK194" s="139">
        <f>ROUND(I194*H194,2)</f>
        <v>0</v>
      </c>
      <c r="BL194" s="16" t="s">
        <v>198</v>
      </c>
      <c r="BM194" s="138" t="s">
        <v>486</v>
      </c>
    </row>
    <row r="195" spans="2:65" s="1" customFormat="1" x14ac:dyDescent="0.2">
      <c r="B195" s="31"/>
      <c r="D195" s="140" t="s">
        <v>199</v>
      </c>
      <c r="F195" s="141" t="s">
        <v>398</v>
      </c>
      <c r="I195" s="142"/>
      <c r="L195" s="31"/>
      <c r="M195" s="143"/>
      <c r="T195" s="53"/>
      <c r="AT195" s="16" t="s">
        <v>199</v>
      </c>
      <c r="AU195" s="16" t="s">
        <v>84</v>
      </c>
    </row>
    <row r="196" spans="2:65" s="1" customFormat="1" ht="16.5" customHeight="1" x14ac:dyDescent="0.2">
      <c r="B196" s="31"/>
      <c r="C196" s="126" t="s">
        <v>314</v>
      </c>
      <c r="D196" s="126" t="s">
        <v>194</v>
      </c>
      <c r="E196" s="127" t="s">
        <v>3000</v>
      </c>
      <c r="F196" s="128" t="s">
        <v>3001</v>
      </c>
      <c r="G196" s="129" t="s">
        <v>304</v>
      </c>
      <c r="H196" s="130">
        <v>46</v>
      </c>
      <c r="I196" s="131"/>
      <c r="J196" s="132">
        <f>ROUND(I196*H196,2)</f>
        <v>0</v>
      </c>
      <c r="K196" s="133"/>
      <c r="L196" s="31"/>
      <c r="M196" s="134" t="s">
        <v>1</v>
      </c>
      <c r="N196" s="135" t="s">
        <v>41</v>
      </c>
      <c r="P196" s="136">
        <f>O196*H196</f>
        <v>0</v>
      </c>
      <c r="Q196" s="136">
        <v>0</v>
      </c>
      <c r="R196" s="136">
        <f>Q196*H196</f>
        <v>0</v>
      </c>
      <c r="S196" s="136">
        <v>0</v>
      </c>
      <c r="T196" s="137">
        <f>S196*H196</f>
        <v>0</v>
      </c>
      <c r="AR196" s="138" t="s">
        <v>198</v>
      </c>
      <c r="AT196" s="138" t="s">
        <v>194</v>
      </c>
      <c r="AU196" s="138" t="s">
        <v>84</v>
      </c>
      <c r="AY196" s="16" t="s">
        <v>193</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198</v>
      </c>
      <c r="BM196" s="138" t="s">
        <v>489</v>
      </c>
    </row>
    <row r="197" spans="2:65" s="1" customFormat="1" x14ac:dyDescent="0.2">
      <c r="B197" s="31"/>
      <c r="D197" s="140" t="s">
        <v>199</v>
      </c>
      <c r="F197" s="141" t="s">
        <v>398</v>
      </c>
      <c r="I197" s="142"/>
      <c r="L197" s="31"/>
      <c r="M197" s="143"/>
      <c r="T197" s="53"/>
      <c r="AT197" s="16" t="s">
        <v>199</v>
      </c>
      <c r="AU197" s="16" t="s">
        <v>84</v>
      </c>
    </row>
    <row r="198" spans="2:65" s="1" customFormat="1" ht="16.5" customHeight="1" x14ac:dyDescent="0.2">
      <c r="B198" s="31"/>
      <c r="C198" s="126" t="s">
        <v>437</v>
      </c>
      <c r="D198" s="126" t="s">
        <v>194</v>
      </c>
      <c r="E198" s="127" t="s">
        <v>3002</v>
      </c>
      <c r="F198" s="128" t="s">
        <v>3003</v>
      </c>
      <c r="G198" s="129" t="s">
        <v>304</v>
      </c>
      <c r="H198" s="130">
        <v>46</v>
      </c>
      <c r="I198" s="131"/>
      <c r="J198" s="132">
        <f>ROUND(I198*H198,2)</f>
        <v>0</v>
      </c>
      <c r="K198" s="133"/>
      <c r="L198" s="31"/>
      <c r="M198" s="134" t="s">
        <v>1</v>
      </c>
      <c r="N198" s="135" t="s">
        <v>41</v>
      </c>
      <c r="P198" s="136">
        <f>O198*H198</f>
        <v>0</v>
      </c>
      <c r="Q198" s="136">
        <v>0</v>
      </c>
      <c r="R198" s="136">
        <f>Q198*H198</f>
        <v>0</v>
      </c>
      <c r="S198" s="136">
        <v>0</v>
      </c>
      <c r="T198" s="137">
        <f>S198*H198</f>
        <v>0</v>
      </c>
      <c r="AR198" s="138" t="s">
        <v>198</v>
      </c>
      <c r="AT198" s="138" t="s">
        <v>194</v>
      </c>
      <c r="AU198" s="138" t="s">
        <v>84</v>
      </c>
      <c r="AY198" s="16" t="s">
        <v>193</v>
      </c>
      <c r="BE198" s="139">
        <f>IF(N198="základní",J198,0)</f>
        <v>0</v>
      </c>
      <c r="BF198" s="139">
        <f>IF(N198="snížená",J198,0)</f>
        <v>0</v>
      </c>
      <c r="BG198" s="139">
        <f>IF(N198="zákl. přenesená",J198,0)</f>
        <v>0</v>
      </c>
      <c r="BH198" s="139">
        <f>IF(N198="sníž. přenesená",J198,0)</f>
        <v>0</v>
      </c>
      <c r="BI198" s="139">
        <f>IF(N198="nulová",J198,0)</f>
        <v>0</v>
      </c>
      <c r="BJ198" s="16" t="s">
        <v>84</v>
      </c>
      <c r="BK198" s="139">
        <f>ROUND(I198*H198,2)</f>
        <v>0</v>
      </c>
      <c r="BL198" s="16" t="s">
        <v>198</v>
      </c>
      <c r="BM198" s="138" t="s">
        <v>495</v>
      </c>
    </row>
    <row r="199" spans="2:65" s="1" customFormat="1" x14ac:dyDescent="0.2">
      <c r="B199" s="31"/>
      <c r="D199" s="140" t="s">
        <v>199</v>
      </c>
      <c r="F199" s="141" t="s">
        <v>3003</v>
      </c>
      <c r="I199" s="142"/>
      <c r="L199" s="31"/>
      <c r="M199" s="143"/>
      <c r="T199" s="53"/>
      <c r="AT199" s="16" t="s">
        <v>199</v>
      </c>
      <c r="AU199" s="16" t="s">
        <v>84</v>
      </c>
    </row>
    <row r="200" spans="2:65" s="1" customFormat="1" ht="21.75" customHeight="1" x14ac:dyDescent="0.2">
      <c r="B200" s="31"/>
      <c r="C200" s="126" t="s">
        <v>318</v>
      </c>
      <c r="D200" s="126" t="s">
        <v>194</v>
      </c>
      <c r="E200" s="127" t="s">
        <v>3004</v>
      </c>
      <c r="F200" s="128" t="s">
        <v>3005</v>
      </c>
      <c r="G200" s="129" t="s">
        <v>304</v>
      </c>
      <c r="H200" s="130">
        <v>3010</v>
      </c>
      <c r="I200" s="131"/>
      <c r="J200" s="132">
        <f>ROUND(I200*H200,2)</f>
        <v>0</v>
      </c>
      <c r="K200" s="133"/>
      <c r="L200" s="31"/>
      <c r="M200" s="134" t="s">
        <v>1</v>
      </c>
      <c r="N200" s="135" t="s">
        <v>41</v>
      </c>
      <c r="P200" s="136">
        <f>O200*H200</f>
        <v>0</v>
      </c>
      <c r="Q200" s="136">
        <v>0</v>
      </c>
      <c r="R200" s="136">
        <f>Q200*H200</f>
        <v>0</v>
      </c>
      <c r="S200" s="136">
        <v>0</v>
      </c>
      <c r="T200" s="137">
        <f>S200*H200</f>
        <v>0</v>
      </c>
      <c r="AR200" s="138" t="s">
        <v>198</v>
      </c>
      <c r="AT200" s="138" t="s">
        <v>194</v>
      </c>
      <c r="AU200" s="138" t="s">
        <v>84</v>
      </c>
      <c r="AY200" s="16" t="s">
        <v>193</v>
      </c>
      <c r="BE200" s="139">
        <f>IF(N200="základní",J200,0)</f>
        <v>0</v>
      </c>
      <c r="BF200" s="139">
        <f>IF(N200="snížená",J200,0)</f>
        <v>0</v>
      </c>
      <c r="BG200" s="139">
        <f>IF(N200="zákl. přenesená",J200,0)</f>
        <v>0</v>
      </c>
      <c r="BH200" s="139">
        <f>IF(N200="sníž. přenesená",J200,0)</f>
        <v>0</v>
      </c>
      <c r="BI200" s="139">
        <f>IF(N200="nulová",J200,0)</f>
        <v>0</v>
      </c>
      <c r="BJ200" s="16" t="s">
        <v>84</v>
      </c>
      <c r="BK200" s="139">
        <f>ROUND(I200*H200,2)</f>
        <v>0</v>
      </c>
      <c r="BL200" s="16" t="s">
        <v>198</v>
      </c>
      <c r="BM200" s="138" t="s">
        <v>511</v>
      </c>
    </row>
    <row r="201" spans="2:65" s="1" customFormat="1" ht="19.5" x14ac:dyDescent="0.2">
      <c r="B201" s="31"/>
      <c r="D201" s="140" t="s">
        <v>199</v>
      </c>
      <c r="F201" s="141" t="s">
        <v>3006</v>
      </c>
      <c r="I201" s="142"/>
      <c r="L201" s="31"/>
      <c r="M201" s="143"/>
      <c r="T201" s="53"/>
      <c r="AT201" s="16" t="s">
        <v>199</v>
      </c>
      <c r="AU201" s="16" t="s">
        <v>84</v>
      </c>
    </row>
    <row r="202" spans="2:65" s="1" customFormat="1" ht="16.5" customHeight="1" x14ac:dyDescent="0.2">
      <c r="B202" s="31"/>
      <c r="C202" s="126" t="s">
        <v>447</v>
      </c>
      <c r="D202" s="126" t="s">
        <v>194</v>
      </c>
      <c r="E202" s="127" t="s">
        <v>3007</v>
      </c>
      <c r="F202" s="128" t="s">
        <v>3008</v>
      </c>
      <c r="G202" s="129" t="s">
        <v>304</v>
      </c>
      <c r="H202" s="130">
        <v>530</v>
      </c>
      <c r="I202" s="131"/>
      <c r="J202" s="132">
        <f>ROUND(I202*H202,2)</f>
        <v>0</v>
      </c>
      <c r="K202" s="133"/>
      <c r="L202" s="31"/>
      <c r="M202" s="134" t="s">
        <v>1</v>
      </c>
      <c r="N202" s="135" t="s">
        <v>41</v>
      </c>
      <c r="P202" s="136">
        <f>O202*H202</f>
        <v>0</v>
      </c>
      <c r="Q202" s="136">
        <v>0</v>
      </c>
      <c r="R202" s="136">
        <f>Q202*H202</f>
        <v>0</v>
      </c>
      <c r="S202" s="136">
        <v>0</v>
      </c>
      <c r="T202" s="137">
        <f>S202*H202</f>
        <v>0</v>
      </c>
      <c r="AR202" s="138" t="s">
        <v>198</v>
      </c>
      <c r="AT202" s="138" t="s">
        <v>194</v>
      </c>
      <c r="AU202" s="138" t="s">
        <v>84</v>
      </c>
      <c r="AY202" s="16" t="s">
        <v>193</v>
      </c>
      <c r="BE202" s="139">
        <f>IF(N202="základní",J202,0)</f>
        <v>0</v>
      </c>
      <c r="BF202" s="139">
        <f>IF(N202="snížená",J202,0)</f>
        <v>0</v>
      </c>
      <c r="BG202" s="139">
        <f>IF(N202="zákl. přenesená",J202,0)</f>
        <v>0</v>
      </c>
      <c r="BH202" s="139">
        <f>IF(N202="sníž. přenesená",J202,0)</f>
        <v>0</v>
      </c>
      <c r="BI202" s="139">
        <f>IF(N202="nulová",J202,0)</f>
        <v>0</v>
      </c>
      <c r="BJ202" s="16" t="s">
        <v>84</v>
      </c>
      <c r="BK202" s="139">
        <f>ROUND(I202*H202,2)</f>
        <v>0</v>
      </c>
      <c r="BL202" s="16" t="s">
        <v>198</v>
      </c>
      <c r="BM202" s="138" t="s">
        <v>524</v>
      </c>
    </row>
    <row r="203" spans="2:65" s="1" customFormat="1" x14ac:dyDescent="0.2">
      <c r="B203" s="31"/>
      <c r="D203" s="140" t="s">
        <v>199</v>
      </c>
      <c r="F203" s="141" t="s">
        <v>3008</v>
      </c>
      <c r="I203" s="142"/>
      <c r="L203" s="31"/>
      <c r="M203" s="143"/>
      <c r="T203" s="53"/>
      <c r="AT203" s="16" t="s">
        <v>199</v>
      </c>
      <c r="AU203" s="16" t="s">
        <v>84</v>
      </c>
    </row>
    <row r="204" spans="2:65" s="1" customFormat="1" ht="16.5" customHeight="1" x14ac:dyDescent="0.2">
      <c r="B204" s="31"/>
      <c r="C204" s="126" t="s">
        <v>322</v>
      </c>
      <c r="D204" s="126" t="s">
        <v>194</v>
      </c>
      <c r="E204" s="127" t="s">
        <v>3009</v>
      </c>
      <c r="F204" s="128" t="s">
        <v>3010</v>
      </c>
      <c r="G204" s="129" t="s">
        <v>304</v>
      </c>
      <c r="H204" s="130">
        <v>530</v>
      </c>
      <c r="I204" s="131"/>
      <c r="J204" s="132">
        <f>ROUND(I204*H204,2)</f>
        <v>0</v>
      </c>
      <c r="K204" s="133"/>
      <c r="L204" s="31"/>
      <c r="M204" s="134" t="s">
        <v>1</v>
      </c>
      <c r="N204" s="135" t="s">
        <v>41</v>
      </c>
      <c r="P204" s="136">
        <f>O204*H204</f>
        <v>0</v>
      </c>
      <c r="Q204" s="136">
        <v>0</v>
      </c>
      <c r="R204" s="136">
        <f>Q204*H204</f>
        <v>0</v>
      </c>
      <c r="S204" s="136">
        <v>0</v>
      </c>
      <c r="T204" s="137">
        <f>S204*H204</f>
        <v>0</v>
      </c>
      <c r="AR204" s="138" t="s">
        <v>198</v>
      </c>
      <c r="AT204" s="138" t="s">
        <v>194</v>
      </c>
      <c r="AU204" s="138" t="s">
        <v>84</v>
      </c>
      <c r="AY204" s="16" t="s">
        <v>193</v>
      </c>
      <c r="BE204" s="139">
        <f>IF(N204="základní",J204,0)</f>
        <v>0</v>
      </c>
      <c r="BF204" s="139">
        <f>IF(N204="snížená",J204,0)</f>
        <v>0</v>
      </c>
      <c r="BG204" s="139">
        <f>IF(N204="zákl. přenesená",J204,0)</f>
        <v>0</v>
      </c>
      <c r="BH204" s="139">
        <f>IF(N204="sníž. přenesená",J204,0)</f>
        <v>0</v>
      </c>
      <c r="BI204" s="139">
        <f>IF(N204="nulová",J204,0)</f>
        <v>0</v>
      </c>
      <c r="BJ204" s="16" t="s">
        <v>84</v>
      </c>
      <c r="BK204" s="139">
        <f>ROUND(I204*H204,2)</f>
        <v>0</v>
      </c>
      <c r="BL204" s="16" t="s">
        <v>198</v>
      </c>
      <c r="BM204" s="138" t="s">
        <v>527</v>
      </c>
    </row>
    <row r="205" spans="2:65" s="1" customFormat="1" x14ac:dyDescent="0.2">
      <c r="B205" s="31"/>
      <c r="D205" s="140" t="s">
        <v>199</v>
      </c>
      <c r="F205" s="141" t="s">
        <v>3011</v>
      </c>
      <c r="I205" s="142"/>
      <c r="L205" s="31"/>
      <c r="M205" s="143"/>
      <c r="T205" s="53"/>
      <c r="AT205" s="16" t="s">
        <v>199</v>
      </c>
      <c r="AU205" s="16" t="s">
        <v>84</v>
      </c>
    </row>
    <row r="206" spans="2:65" s="1" customFormat="1" ht="16.5" customHeight="1" x14ac:dyDescent="0.2">
      <c r="B206" s="31"/>
      <c r="C206" s="126" t="s">
        <v>458</v>
      </c>
      <c r="D206" s="126" t="s">
        <v>194</v>
      </c>
      <c r="E206" s="127" t="s">
        <v>3012</v>
      </c>
      <c r="F206" s="128" t="s">
        <v>3013</v>
      </c>
      <c r="G206" s="129" t="s">
        <v>304</v>
      </c>
      <c r="H206" s="130">
        <v>2000</v>
      </c>
      <c r="I206" s="131"/>
      <c r="J206" s="132">
        <f>ROUND(I206*H206,2)</f>
        <v>0</v>
      </c>
      <c r="K206" s="133"/>
      <c r="L206" s="31"/>
      <c r="M206" s="134" t="s">
        <v>1</v>
      </c>
      <c r="N206" s="135" t="s">
        <v>41</v>
      </c>
      <c r="P206" s="136">
        <f>O206*H206</f>
        <v>0</v>
      </c>
      <c r="Q206" s="136">
        <v>0</v>
      </c>
      <c r="R206" s="136">
        <f>Q206*H206</f>
        <v>0</v>
      </c>
      <c r="S206" s="136">
        <v>0</v>
      </c>
      <c r="T206" s="137">
        <f>S206*H206</f>
        <v>0</v>
      </c>
      <c r="AR206" s="138" t="s">
        <v>198</v>
      </c>
      <c r="AT206" s="138" t="s">
        <v>194</v>
      </c>
      <c r="AU206" s="138" t="s">
        <v>84</v>
      </c>
      <c r="AY206" s="16" t="s">
        <v>193</v>
      </c>
      <c r="BE206" s="139">
        <f>IF(N206="základní",J206,0)</f>
        <v>0</v>
      </c>
      <c r="BF206" s="139">
        <f>IF(N206="snížená",J206,0)</f>
        <v>0</v>
      </c>
      <c r="BG206" s="139">
        <f>IF(N206="zákl. přenesená",J206,0)</f>
        <v>0</v>
      </c>
      <c r="BH206" s="139">
        <f>IF(N206="sníž. přenesená",J206,0)</f>
        <v>0</v>
      </c>
      <c r="BI206" s="139">
        <f>IF(N206="nulová",J206,0)</f>
        <v>0</v>
      </c>
      <c r="BJ206" s="16" t="s">
        <v>84</v>
      </c>
      <c r="BK206" s="139">
        <f>ROUND(I206*H206,2)</f>
        <v>0</v>
      </c>
      <c r="BL206" s="16" t="s">
        <v>198</v>
      </c>
      <c r="BM206" s="138" t="s">
        <v>770</v>
      </c>
    </row>
    <row r="207" spans="2:65" s="1" customFormat="1" x14ac:dyDescent="0.2">
      <c r="B207" s="31"/>
      <c r="D207" s="140" t="s">
        <v>199</v>
      </c>
      <c r="F207" s="141" t="s">
        <v>3013</v>
      </c>
      <c r="I207" s="142"/>
      <c r="L207" s="31"/>
      <c r="M207" s="143"/>
      <c r="T207" s="53"/>
      <c r="AT207" s="16" t="s">
        <v>199</v>
      </c>
      <c r="AU207" s="16" t="s">
        <v>84</v>
      </c>
    </row>
    <row r="208" spans="2:65" s="1" customFormat="1" ht="16.5" customHeight="1" x14ac:dyDescent="0.2">
      <c r="B208" s="31"/>
      <c r="C208" s="126" t="s">
        <v>326</v>
      </c>
      <c r="D208" s="126" t="s">
        <v>194</v>
      </c>
      <c r="E208" s="127" t="s">
        <v>3014</v>
      </c>
      <c r="F208" s="128" t="s">
        <v>3015</v>
      </c>
      <c r="G208" s="129" t="s">
        <v>1695</v>
      </c>
      <c r="H208" s="130">
        <v>2000</v>
      </c>
      <c r="I208" s="131"/>
      <c r="J208" s="132">
        <f>ROUND(I208*H208,2)</f>
        <v>0</v>
      </c>
      <c r="K208" s="133"/>
      <c r="L208" s="31"/>
      <c r="M208" s="134" t="s">
        <v>1</v>
      </c>
      <c r="N208" s="135" t="s">
        <v>41</v>
      </c>
      <c r="P208" s="136">
        <f>O208*H208</f>
        <v>0</v>
      </c>
      <c r="Q208" s="136">
        <v>0</v>
      </c>
      <c r="R208" s="136">
        <f>Q208*H208</f>
        <v>0</v>
      </c>
      <c r="S208" s="136">
        <v>0</v>
      </c>
      <c r="T208" s="137">
        <f>S208*H208</f>
        <v>0</v>
      </c>
      <c r="AR208" s="138" t="s">
        <v>198</v>
      </c>
      <c r="AT208" s="138" t="s">
        <v>194</v>
      </c>
      <c r="AU208" s="138" t="s">
        <v>84</v>
      </c>
      <c r="AY208" s="16" t="s">
        <v>193</v>
      </c>
      <c r="BE208" s="139">
        <f>IF(N208="základní",J208,0)</f>
        <v>0</v>
      </c>
      <c r="BF208" s="139">
        <f>IF(N208="snížená",J208,0)</f>
        <v>0</v>
      </c>
      <c r="BG208" s="139">
        <f>IF(N208="zákl. přenesená",J208,0)</f>
        <v>0</v>
      </c>
      <c r="BH208" s="139">
        <f>IF(N208="sníž. přenesená",J208,0)</f>
        <v>0</v>
      </c>
      <c r="BI208" s="139">
        <f>IF(N208="nulová",J208,0)</f>
        <v>0</v>
      </c>
      <c r="BJ208" s="16" t="s">
        <v>84</v>
      </c>
      <c r="BK208" s="139">
        <f>ROUND(I208*H208,2)</f>
        <v>0</v>
      </c>
      <c r="BL208" s="16" t="s">
        <v>198</v>
      </c>
      <c r="BM208" s="138" t="s">
        <v>544</v>
      </c>
    </row>
    <row r="209" spans="2:65" s="1" customFormat="1" x14ac:dyDescent="0.2">
      <c r="B209" s="31"/>
      <c r="D209" s="140" t="s">
        <v>199</v>
      </c>
      <c r="F209" s="141" t="s">
        <v>3015</v>
      </c>
      <c r="I209" s="142"/>
      <c r="L209" s="31"/>
      <c r="M209" s="143"/>
      <c r="T209" s="53"/>
      <c r="AT209" s="16" t="s">
        <v>199</v>
      </c>
      <c r="AU209" s="16" t="s">
        <v>84</v>
      </c>
    </row>
    <row r="210" spans="2:65" s="1" customFormat="1" ht="16.5" customHeight="1" x14ac:dyDescent="0.2">
      <c r="B210" s="31"/>
      <c r="C210" s="126" t="s">
        <v>476</v>
      </c>
      <c r="D210" s="126" t="s">
        <v>194</v>
      </c>
      <c r="E210" s="127" t="s">
        <v>3016</v>
      </c>
      <c r="F210" s="128" t="s">
        <v>3017</v>
      </c>
      <c r="G210" s="129" t="s">
        <v>304</v>
      </c>
      <c r="H210" s="130">
        <v>24</v>
      </c>
      <c r="I210" s="131"/>
      <c r="J210" s="132">
        <f>ROUND(I210*H210,2)</f>
        <v>0</v>
      </c>
      <c r="K210" s="133"/>
      <c r="L210" s="31"/>
      <c r="M210" s="134" t="s">
        <v>1</v>
      </c>
      <c r="N210" s="135" t="s">
        <v>41</v>
      </c>
      <c r="P210" s="136">
        <f>O210*H210</f>
        <v>0</v>
      </c>
      <c r="Q210" s="136">
        <v>0</v>
      </c>
      <c r="R210" s="136">
        <f>Q210*H210</f>
        <v>0</v>
      </c>
      <c r="S210" s="136">
        <v>0</v>
      </c>
      <c r="T210" s="137">
        <f>S210*H210</f>
        <v>0</v>
      </c>
      <c r="AR210" s="138" t="s">
        <v>198</v>
      </c>
      <c r="AT210" s="138" t="s">
        <v>194</v>
      </c>
      <c r="AU210" s="138" t="s">
        <v>84</v>
      </c>
      <c r="AY210" s="16" t="s">
        <v>193</v>
      </c>
      <c r="BE210" s="139">
        <f>IF(N210="základní",J210,0)</f>
        <v>0</v>
      </c>
      <c r="BF210" s="139">
        <f>IF(N210="snížená",J210,0)</f>
        <v>0</v>
      </c>
      <c r="BG210" s="139">
        <f>IF(N210="zákl. přenesená",J210,0)</f>
        <v>0</v>
      </c>
      <c r="BH210" s="139">
        <f>IF(N210="sníž. přenesená",J210,0)</f>
        <v>0</v>
      </c>
      <c r="BI210" s="139">
        <f>IF(N210="nulová",J210,0)</f>
        <v>0</v>
      </c>
      <c r="BJ210" s="16" t="s">
        <v>84</v>
      </c>
      <c r="BK210" s="139">
        <f>ROUND(I210*H210,2)</f>
        <v>0</v>
      </c>
      <c r="BL210" s="16" t="s">
        <v>198</v>
      </c>
      <c r="BM210" s="138" t="s">
        <v>549</v>
      </c>
    </row>
    <row r="211" spans="2:65" s="1" customFormat="1" ht="19.5" x14ac:dyDescent="0.2">
      <c r="B211" s="31"/>
      <c r="D211" s="140" t="s">
        <v>199</v>
      </c>
      <c r="F211" s="141" t="s">
        <v>3018</v>
      </c>
      <c r="I211" s="142"/>
      <c r="L211" s="31"/>
      <c r="M211" s="143"/>
      <c r="T211" s="53"/>
      <c r="AT211" s="16" t="s">
        <v>199</v>
      </c>
      <c r="AU211" s="16" t="s">
        <v>84</v>
      </c>
    </row>
    <row r="212" spans="2:65" s="1" customFormat="1" ht="21.75" customHeight="1" x14ac:dyDescent="0.2">
      <c r="B212" s="31"/>
      <c r="C212" s="126" t="s">
        <v>330</v>
      </c>
      <c r="D212" s="126" t="s">
        <v>194</v>
      </c>
      <c r="E212" s="127" t="s">
        <v>3019</v>
      </c>
      <c r="F212" s="128" t="s">
        <v>3020</v>
      </c>
      <c r="G212" s="129" t="s">
        <v>212</v>
      </c>
      <c r="H212" s="130">
        <v>1144.8</v>
      </c>
      <c r="I212" s="131"/>
      <c r="J212" s="132">
        <f>ROUND(I212*H212,2)</f>
        <v>0</v>
      </c>
      <c r="K212" s="133"/>
      <c r="L212" s="31"/>
      <c r="M212" s="134" t="s">
        <v>1</v>
      </c>
      <c r="N212" s="135" t="s">
        <v>41</v>
      </c>
      <c r="P212" s="136">
        <f>O212*H212</f>
        <v>0</v>
      </c>
      <c r="Q212" s="136">
        <v>0</v>
      </c>
      <c r="R212" s="136">
        <f>Q212*H212</f>
        <v>0</v>
      </c>
      <c r="S212" s="136">
        <v>0</v>
      </c>
      <c r="T212" s="137">
        <f>S212*H212</f>
        <v>0</v>
      </c>
      <c r="AR212" s="138" t="s">
        <v>198</v>
      </c>
      <c r="AT212" s="138" t="s">
        <v>194</v>
      </c>
      <c r="AU212" s="138" t="s">
        <v>84</v>
      </c>
      <c r="AY212" s="16" t="s">
        <v>193</v>
      </c>
      <c r="BE212" s="139">
        <f>IF(N212="základní",J212,0)</f>
        <v>0</v>
      </c>
      <c r="BF212" s="139">
        <f>IF(N212="snížená",J212,0)</f>
        <v>0</v>
      </c>
      <c r="BG212" s="139">
        <f>IF(N212="zákl. přenesená",J212,0)</f>
        <v>0</v>
      </c>
      <c r="BH212" s="139">
        <f>IF(N212="sníž. přenesená",J212,0)</f>
        <v>0</v>
      </c>
      <c r="BI212" s="139">
        <f>IF(N212="nulová",J212,0)</f>
        <v>0</v>
      </c>
      <c r="BJ212" s="16" t="s">
        <v>84</v>
      </c>
      <c r="BK212" s="139">
        <f>ROUND(I212*H212,2)</f>
        <v>0</v>
      </c>
      <c r="BL212" s="16" t="s">
        <v>198</v>
      </c>
      <c r="BM212" s="138" t="s">
        <v>554</v>
      </c>
    </row>
    <row r="213" spans="2:65" s="1" customFormat="1" ht="19.5" x14ac:dyDescent="0.2">
      <c r="B213" s="31"/>
      <c r="D213" s="140" t="s">
        <v>199</v>
      </c>
      <c r="F213" s="141" t="s">
        <v>3021</v>
      </c>
      <c r="I213" s="142"/>
      <c r="L213" s="31"/>
      <c r="M213" s="143"/>
      <c r="T213" s="53"/>
      <c r="AT213" s="16" t="s">
        <v>199</v>
      </c>
      <c r="AU213" s="16" t="s">
        <v>84</v>
      </c>
    </row>
    <row r="214" spans="2:65" s="1" customFormat="1" ht="16.5" customHeight="1" x14ac:dyDescent="0.2">
      <c r="B214" s="31"/>
      <c r="C214" s="126" t="s">
        <v>483</v>
      </c>
      <c r="D214" s="126" t="s">
        <v>194</v>
      </c>
      <c r="E214" s="127" t="s">
        <v>3022</v>
      </c>
      <c r="F214" s="128" t="s">
        <v>3023</v>
      </c>
      <c r="G214" s="129" t="s">
        <v>197</v>
      </c>
      <c r="H214" s="130">
        <v>25.36</v>
      </c>
      <c r="I214" s="131"/>
      <c r="J214" s="132">
        <f>ROUND(I214*H214,2)</f>
        <v>0</v>
      </c>
      <c r="K214" s="133"/>
      <c r="L214" s="31"/>
      <c r="M214" s="134" t="s">
        <v>1</v>
      </c>
      <c r="N214" s="135" t="s">
        <v>41</v>
      </c>
      <c r="P214" s="136">
        <f>O214*H214</f>
        <v>0</v>
      </c>
      <c r="Q214" s="136">
        <v>0</v>
      </c>
      <c r="R214" s="136">
        <f>Q214*H214</f>
        <v>0</v>
      </c>
      <c r="S214" s="136">
        <v>0</v>
      </c>
      <c r="T214" s="137">
        <f>S214*H214</f>
        <v>0</v>
      </c>
      <c r="AR214" s="138" t="s">
        <v>198</v>
      </c>
      <c r="AT214" s="138" t="s">
        <v>194</v>
      </c>
      <c r="AU214" s="138" t="s">
        <v>84</v>
      </c>
      <c r="AY214" s="16" t="s">
        <v>193</v>
      </c>
      <c r="BE214" s="139">
        <f>IF(N214="základní",J214,0)</f>
        <v>0</v>
      </c>
      <c r="BF214" s="139">
        <f>IF(N214="snížená",J214,0)</f>
        <v>0</v>
      </c>
      <c r="BG214" s="139">
        <f>IF(N214="zákl. přenesená",J214,0)</f>
        <v>0</v>
      </c>
      <c r="BH214" s="139">
        <f>IF(N214="sníž. přenesená",J214,0)</f>
        <v>0</v>
      </c>
      <c r="BI214" s="139">
        <f>IF(N214="nulová",J214,0)</f>
        <v>0</v>
      </c>
      <c r="BJ214" s="16" t="s">
        <v>84</v>
      </c>
      <c r="BK214" s="139">
        <f>ROUND(I214*H214,2)</f>
        <v>0</v>
      </c>
      <c r="BL214" s="16" t="s">
        <v>198</v>
      </c>
      <c r="BM214" s="138" t="s">
        <v>560</v>
      </c>
    </row>
    <row r="215" spans="2:65" s="1" customFormat="1" ht="39" x14ac:dyDescent="0.2">
      <c r="B215" s="31"/>
      <c r="D215" s="140" t="s">
        <v>199</v>
      </c>
      <c r="F215" s="141" t="s">
        <v>3024</v>
      </c>
      <c r="I215" s="142"/>
      <c r="L215" s="31"/>
      <c r="M215" s="143"/>
      <c r="T215" s="53"/>
      <c r="AT215" s="16" t="s">
        <v>199</v>
      </c>
      <c r="AU215" s="16" t="s">
        <v>84</v>
      </c>
    </row>
    <row r="216" spans="2:65" s="1" customFormat="1" ht="16.5" customHeight="1" x14ac:dyDescent="0.2">
      <c r="B216" s="31"/>
      <c r="C216" s="126" t="s">
        <v>334</v>
      </c>
      <c r="D216" s="126" t="s">
        <v>194</v>
      </c>
      <c r="E216" s="127" t="s">
        <v>3025</v>
      </c>
      <c r="F216" s="128" t="s">
        <v>3026</v>
      </c>
      <c r="G216" s="129" t="s">
        <v>197</v>
      </c>
      <c r="H216" s="130">
        <v>26</v>
      </c>
      <c r="I216" s="131"/>
      <c r="J216" s="132">
        <f>ROUND(I216*H216,2)</f>
        <v>0</v>
      </c>
      <c r="K216" s="133"/>
      <c r="L216" s="31"/>
      <c r="M216" s="134" t="s">
        <v>1</v>
      </c>
      <c r="N216" s="135" t="s">
        <v>41</v>
      </c>
      <c r="P216" s="136">
        <f>O216*H216</f>
        <v>0</v>
      </c>
      <c r="Q216" s="136">
        <v>0</v>
      </c>
      <c r="R216" s="136">
        <f>Q216*H216</f>
        <v>0</v>
      </c>
      <c r="S216" s="136">
        <v>0</v>
      </c>
      <c r="T216" s="137">
        <f>S216*H216</f>
        <v>0</v>
      </c>
      <c r="AR216" s="138" t="s">
        <v>198</v>
      </c>
      <c r="AT216" s="138" t="s">
        <v>194</v>
      </c>
      <c r="AU216" s="138" t="s">
        <v>84</v>
      </c>
      <c r="AY216" s="16" t="s">
        <v>193</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198</v>
      </c>
      <c r="BM216" s="138" t="s">
        <v>567</v>
      </c>
    </row>
    <row r="217" spans="2:65" s="1" customFormat="1" x14ac:dyDescent="0.2">
      <c r="B217" s="31"/>
      <c r="D217" s="140" t="s">
        <v>199</v>
      </c>
      <c r="F217" s="141" t="s">
        <v>3026</v>
      </c>
      <c r="I217" s="142"/>
      <c r="L217" s="31"/>
      <c r="M217" s="143"/>
      <c r="T217" s="53"/>
      <c r="AT217" s="16" t="s">
        <v>199</v>
      </c>
      <c r="AU217" s="16" t="s">
        <v>84</v>
      </c>
    </row>
    <row r="218" spans="2:65" s="1" customFormat="1" ht="21.75" customHeight="1" x14ac:dyDescent="0.2">
      <c r="B218" s="31"/>
      <c r="C218" s="126" t="s">
        <v>492</v>
      </c>
      <c r="D218" s="126" t="s">
        <v>194</v>
      </c>
      <c r="E218" s="127" t="s">
        <v>3027</v>
      </c>
      <c r="F218" s="128" t="s">
        <v>3028</v>
      </c>
      <c r="G218" s="129" t="s">
        <v>304</v>
      </c>
      <c r="H218" s="130">
        <v>4</v>
      </c>
      <c r="I218" s="131"/>
      <c r="J218" s="132">
        <f>ROUND(I218*H218,2)</f>
        <v>0</v>
      </c>
      <c r="K218" s="133"/>
      <c r="L218" s="31"/>
      <c r="M218" s="134" t="s">
        <v>1</v>
      </c>
      <c r="N218" s="135" t="s">
        <v>41</v>
      </c>
      <c r="P218" s="136">
        <f>O218*H218</f>
        <v>0</v>
      </c>
      <c r="Q218" s="136">
        <v>0</v>
      </c>
      <c r="R218" s="136">
        <f>Q218*H218</f>
        <v>0</v>
      </c>
      <c r="S218" s="136">
        <v>0</v>
      </c>
      <c r="T218" s="137">
        <f>S218*H218</f>
        <v>0</v>
      </c>
      <c r="AR218" s="138" t="s">
        <v>198</v>
      </c>
      <c r="AT218" s="138" t="s">
        <v>194</v>
      </c>
      <c r="AU218" s="138" t="s">
        <v>84</v>
      </c>
      <c r="AY218" s="16" t="s">
        <v>193</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198</v>
      </c>
      <c r="BM218" s="138" t="s">
        <v>576</v>
      </c>
    </row>
    <row r="219" spans="2:65" s="1" customFormat="1" x14ac:dyDescent="0.2">
      <c r="B219" s="31"/>
      <c r="D219" s="140" t="s">
        <v>199</v>
      </c>
      <c r="F219" s="141" t="s">
        <v>3028</v>
      </c>
      <c r="I219" s="142"/>
      <c r="L219" s="31"/>
      <c r="M219" s="143"/>
      <c r="T219" s="53"/>
      <c r="AT219" s="16" t="s">
        <v>199</v>
      </c>
      <c r="AU219" s="16" t="s">
        <v>84</v>
      </c>
    </row>
    <row r="220" spans="2:65" s="1" customFormat="1" ht="16.5" customHeight="1" x14ac:dyDescent="0.2">
      <c r="B220" s="31"/>
      <c r="C220" s="126" t="s">
        <v>338</v>
      </c>
      <c r="D220" s="126" t="s">
        <v>194</v>
      </c>
      <c r="E220" s="127" t="s">
        <v>3029</v>
      </c>
      <c r="F220" s="128" t="s">
        <v>3030</v>
      </c>
      <c r="G220" s="129" t="s">
        <v>212</v>
      </c>
      <c r="H220" s="130">
        <v>462</v>
      </c>
      <c r="I220" s="131"/>
      <c r="J220" s="132">
        <f>ROUND(I220*H220,2)</f>
        <v>0</v>
      </c>
      <c r="K220" s="133"/>
      <c r="L220" s="31"/>
      <c r="M220" s="134" t="s">
        <v>1</v>
      </c>
      <c r="N220" s="135" t="s">
        <v>41</v>
      </c>
      <c r="P220" s="136">
        <f>O220*H220</f>
        <v>0</v>
      </c>
      <c r="Q220" s="136">
        <v>0</v>
      </c>
      <c r="R220" s="136">
        <f>Q220*H220</f>
        <v>0</v>
      </c>
      <c r="S220" s="136">
        <v>0</v>
      </c>
      <c r="T220" s="137">
        <f>S220*H220</f>
        <v>0</v>
      </c>
      <c r="AR220" s="138" t="s">
        <v>198</v>
      </c>
      <c r="AT220" s="138" t="s">
        <v>194</v>
      </c>
      <c r="AU220" s="138" t="s">
        <v>84</v>
      </c>
      <c r="AY220" s="16" t="s">
        <v>193</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198</v>
      </c>
      <c r="BM220" s="138" t="s">
        <v>847</v>
      </c>
    </row>
    <row r="221" spans="2:65" s="1" customFormat="1" ht="39" x14ac:dyDescent="0.2">
      <c r="B221" s="31"/>
      <c r="D221" s="140" t="s">
        <v>199</v>
      </c>
      <c r="F221" s="141" t="s">
        <v>3031</v>
      </c>
      <c r="I221" s="142"/>
      <c r="L221" s="31"/>
      <c r="M221" s="143"/>
      <c r="T221" s="53"/>
      <c r="AT221" s="16" t="s">
        <v>199</v>
      </c>
      <c r="AU221" s="16" t="s">
        <v>84</v>
      </c>
    </row>
    <row r="222" spans="2:65" s="1" customFormat="1" ht="16.5" customHeight="1" x14ac:dyDescent="0.2">
      <c r="B222" s="31"/>
      <c r="C222" s="126" t="s">
        <v>521</v>
      </c>
      <c r="D222" s="126" t="s">
        <v>194</v>
      </c>
      <c r="E222" s="127" t="s">
        <v>3032</v>
      </c>
      <c r="F222" s="128" t="s">
        <v>3033</v>
      </c>
      <c r="G222" s="129" t="s">
        <v>1932</v>
      </c>
      <c r="H222" s="130">
        <v>15.25</v>
      </c>
      <c r="I222" s="131"/>
      <c r="J222" s="132">
        <f>ROUND(I222*H222,2)</f>
        <v>0</v>
      </c>
      <c r="K222" s="133"/>
      <c r="L222" s="31"/>
      <c r="M222" s="134" t="s">
        <v>1</v>
      </c>
      <c r="N222" s="135" t="s">
        <v>41</v>
      </c>
      <c r="P222" s="136">
        <f>O222*H222</f>
        <v>0</v>
      </c>
      <c r="Q222" s="136">
        <v>0</v>
      </c>
      <c r="R222" s="136">
        <f>Q222*H222</f>
        <v>0</v>
      </c>
      <c r="S222" s="136">
        <v>0</v>
      </c>
      <c r="T222" s="137">
        <f>S222*H222</f>
        <v>0</v>
      </c>
      <c r="AR222" s="138" t="s">
        <v>198</v>
      </c>
      <c r="AT222" s="138" t="s">
        <v>194</v>
      </c>
      <c r="AU222" s="138" t="s">
        <v>84</v>
      </c>
      <c r="AY222" s="16" t="s">
        <v>193</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198</v>
      </c>
      <c r="BM222" s="138" t="s">
        <v>859</v>
      </c>
    </row>
    <row r="223" spans="2:65" s="1" customFormat="1" ht="29.25" x14ac:dyDescent="0.2">
      <c r="B223" s="31"/>
      <c r="D223" s="140" t="s">
        <v>199</v>
      </c>
      <c r="F223" s="141" t="s">
        <v>3034</v>
      </c>
      <c r="I223" s="142"/>
      <c r="L223" s="31"/>
      <c r="M223" s="143"/>
      <c r="T223" s="53"/>
      <c r="AT223" s="16" t="s">
        <v>199</v>
      </c>
      <c r="AU223" s="16" t="s">
        <v>84</v>
      </c>
    </row>
    <row r="224" spans="2:65" s="1" customFormat="1" ht="16.5" customHeight="1" x14ac:dyDescent="0.2">
      <c r="B224" s="31"/>
      <c r="C224" s="126" t="s">
        <v>343</v>
      </c>
      <c r="D224" s="126" t="s">
        <v>194</v>
      </c>
      <c r="E224" s="127" t="s">
        <v>3035</v>
      </c>
      <c r="F224" s="128" t="s">
        <v>3036</v>
      </c>
      <c r="G224" s="129" t="s">
        <v>212</v>
      </c>
      <c r="H224" s="130">
        <v>48</v>
      </c>
      <c r="I224" s="131"/>
      <c r="J224" s="132">
        <f>ROUND(I224*H224,2)</f>
        <v>0</v>
      </c>
      <c r="K224" s="133"/>
      <c r="L224" s="31"/>
      <c r="M224" s="134" t="s">
        <v>1</v>
      </c>
      <c r="N224" s="135" t="s">
        <v>41</v>
      </c>
      <c r="P224" s="136">
        <f>O224*H224</f>
        <v>0</v>
      </c>
      <c r="Q224" s="136">
        <v>0</v>
      </c>
      <c r="R224" s="136">
        <f>Q224*H224</f>
        <v>0</v>
      </c>
      <c r="S224" s="136">
        <v>0</v>
      </c>
      <c r="T224" s="137">
        <f>S224*H224</f>
        <v>0</v>
      </c>
      <c r="AR224" s="138" t="s">
        <v>198</v>
      </c>
      <c r="AT224" s="138" t="s">
        <v>194</v>
      </c>
      <c r="AU224" s="138" t="s">
        <v>84</v>
      </c>
      <c r="AY224" s="16" t="s">
        <v>193</v>
      </c>
      <c r="BE224" s="139">
        <f>IF(N224="základní",J224,0)</f>
        <v>0</v>
      </c>
      <c r="BF224" s="139">
        <f>IF(N224="snížená",J224,0)</f>
        <v>0</v>
      </c>
      <c r="BG224" s="139">
        <f>IF(N224="zákl. přenesená",J224,0)</f>
        <v>0</v>
      </c>
      <c r="BH224" s="139">
        <f>IF(N224="sníž. přenesená",J224,0)</f>
        <v>0</v>
      </c>
      <c r="BI224" s="139">
        <f>IF(N224="nulová",J224,0)</f>
        <v>0</v>
      </c>
      <c r="BJ224" s="16" t="s">
        <v>84</v>
      </c>
      <c r="BK224" s="139">
        <f>ROUND(I224*H224,2)</f>
        <v>0</v>
      </c>
      <c r="BL224" s="16" t="s">
        <v>198</v>
      </c>
      <c r="BM224" s="138" t="s">
        <v>605</v>
      </c>
    </row>
    <row r="225" spans="2:65" s="1" customFormat="1" x14ac:dyDescent="0.2">
      <c r="B225" s="31"/>
      <c r="D225" s="140" t="s">
        <v>199</v>
      </c>
      <c r="F225" s="141" t="s">
        <v>330</v>
      </c>
      <c r="I225" s="142"/>
      <c r="L225" s="31"/>
      <c r="M225" s="143"/>
      <c r="T225" s="53"/>
      <c r="AT225" s="16" t="s">
        <v>199</v>
      </c>
      <c r="AU225" s="16" t="s">
        <v>84</v>
      </c>
    </row>
    <row r="226" spans="2:65" s="1" customFormat="1" ht="16.5" customHeight="1" x14ac:dyDescent="0.2">
      <c r="B226" s="31"/>
      <c r="C226" s="126" t="s">
        <v>529</v>
      </c>
      <c r="D226" s="126" t="s">
        <v>194</v>
      </c>
      <c r="E226" s="127" t="s">
        <v>3037</v>
      </c>
      <c r="F226" s="128" t="s">
        <v>2997</v>
      </c>
      <c r="G226" s="129" t="s">
        <v>197</v>
      </c>
      <c r="H226" s="130">
        <v>45.36</v>
      </c>
      <c r="I226" s="131"/>
      <c r="J226" s="132">
        <f>ROUND(I226*H226,2)</f>
        <v>0</v>
      </c>
      <c r="K226" s="133"/>
      <c r="L226" s="31"/>
      <c r="M226" s="134" t="s">
        <v>1</v>
      </c>
      <c r="N226" s="135" t="s">
        <v>41</v>
      </c>
      <c r="P226" s="136">
        <f>O226*H226</f>
        <v>0</v>
      </c>
      <c r="Q226" s="136">
        <v>0</v>
      </c>
      <c r="R226" s="136">
        <f>Q226*H226</f>
        <v>0</v>
      </c>
      <c r="S226" s="136">
        <v>0</v>
      </c>
      <c r="T226" s="137">
        <f>S226*H226</f>
        <v>0</v>
      </c>
      <c r="AR226" s="138" t="s">
        <v>198</v>
      </c>
      <c r="AT226" s="138" t="s">
        <v>194</v>
      </c>
      <c r="AU226" s="138" t="s">
        <v>84</v>
      </c>
      <c r="AY226" s="16" t="s">
        <v>193</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198</v>
      </c>
      <c r="BM226" s="138" t="s">
        <v>876</v>
      </c>
    </row>
    <row r="227" spans="2:65" s="1" customFormat="1" ht="19.5" x14ac:dyDescent="0.2">
      <c r="B227" s="31"/>
      <c r="D227" s="140" t="s">
        <v>199</v>
      </c>
      <c r="F227" s="141" t="s">
        <v>3038</v>
      </c>
      <c r="I227" s="142"/>
      <c r="L227" s="31"/>
      <c r="M227" s="143"/>
      <c r="T227" s="53"/>
      <c r="AT227" s="16" t="s">
        <v>199</v>
      </c>
      <c r="AU227" s="16" t="s">
        <v>84</v>
      </c>
    </row>
    <row r="228" spans="2:65" s="1" customFormat="1" ht="21.75" customHeight="1" x14ac:dyDescent="0.2">
      <c r="B228" s="31"/>
      <c r="C228" s="126" t="s">
        <v>351</v>
      </c>
      <c r="D228" s="126" t="s">
        <v>194</v>
      </c>
      <c r="E228" s="127" t="s">
        <v>3039</v>
      </c>
      <c r="F228" s="128" t="s">
        <v>3040</v>
      </c>
      <c r="G228" s="129" t="s">
        <v>304</v>
      </c>
      <c r="H228" s="130">
        <v>480</v>
      </c>
      <c r="I228" s="131"/>
      <c r="J228" s="132">
        <f>ROUND(I228*H228,2)</f>
        <v>0</v>
      </c>
      <c r="K228" s="133"/>
      <c r="L228" s="31"/>
      <c r="M228" s="134" t="s">
        <v>1</v>
      </c>
      <c r="N228" s="135" t="s">
        <v>41</v>
      </c>
      <c r="P228" s="136">
        <f>O228*H228</f>
        <v>0</v>
      </c>
      <c r="Q228" s="136">
        <v>0</v>
      </c>
      <c r="R228" s="136">
        <f>Q228*H228</f>
        <v>0</v>
      </c>
      <c r="S228" s="136">
        <v>0</v>
      </c>
      <c r="T228" s="137">
        <f>S228*H228</f>
        <v>0</v>
      </c>
      <c r="AR228" s="138" t="s">
        <v>198</v>
      </c>
      <c r="AT228" s="138" t="s">
        <v>194</v>
      </c>
      <c r="AU228" s="138" t="s">
        <v>84</v>
      </c>
      <c r="AY228" s="16" t="s">
        <v>193</v>
      </c>
      <c r="BE228" s="139">
        <f>IF(N228="základní",J228,0)</f>
        <v>0</v>
      </c>
      <c r="BF228" s="139">
        <f>IF(N228="snížená",J228,0)</f>
        <v>0</v>
      </c>
      <c r="BG228" s="139">
        <f>IF(N228="zákl. přenesená",J228,0)</f>
        <v>0</v>
      </c>
      <c r="BH228" s="139">
        <f>IF(N228="sníž. přenesená",J228,0)</f>
        <v>0</v>
      </c>
      <c r="BI228" s="139">
        <f>IF(N228="nulová",J228,0)</f>
        <v>0</v>
      </c>
      <c r="BJ228" s="16" t="s">
        <v>84</v>
      </c>
      <c r="BK228" s="139">
        <f>ROUND(I228*H228,2)</f>
        <v>0</v>
      </c>
      <c r="BL228" s="16" t="s">
        <v>198</v>
      </c>
      <c r="BM228" s="138" t="s">
        <v>884</v>
      </c>
    </row>
    <row r="229" spans="2:65" s="1" customFormat="1" x14ac:dyDescent="0.2">
      <c r="B229" s="31"/>
      <c r="D229" s="140" t="s">
        <v>199</v>
      </c>
      <c r="F229" s="141" t="s">
        <v>1507</v>
      </c>
      <c r="I229" s="142"/>
      <c r="L229" s="31"/>
      <c r="M229" s="143"/>
      <c r="T229" s="53"/>
      <c r="AT229" s="16" t="s">
        <v>199</v>
      </c>
      <c r="AU229" s="16" t="s">
        <v>84</v>
      </c>
    </row>
    <row r="230" spans="2:65" s="1" customFormat="1" ht="16.5" customHeight="1" x14ac:dyDescent="0.2">
      <c r="B230" s="31"/>
      <c r="C230" s="126" t="s">
        <v>541</v>
      </c>
      <c r="D230" s="126" t="s">
        <v>194</v>
      </c>
      <c r="E230" s="127" t="s">
        <v>3007</v>
      </c>
      <c r="F230" s="128" t="s">
        <v>3008</v>
      </c>
      <c r="G230" s="129" t="s">
        <v>304</v>
      </c>
      <c r="H230" s="130">
        <v>480</v>
      </c>
      <c r="I230" s="131"/>
      <c r="J230" s="132">
        <f>ROUND(I230*H230,2)</f>
        <v>0</v>
      </c>
      <c r="K230" s="133"/>
      <c r="L230" s="31"/>
      <c r="M230" s="134" t="s">
        <v>1</v>
      </c>
      <c r="N230" s="135" t="s">
        <v>41</v>
      </c>
      <c r="P230" s="136">
        <f>O230*H230</f>
        <v>0</v>
      </c>
      <c r="Q230" s="136">
        <v>0</v>
      </c>
      <c r="R230" s="136">
        <f>Q230*H230</f>
        <v>0</v>
      </c>
      <c r="S230" s="136">
        <v>0</v>
      </c>
      <c r="T230" s="137">
        <f>S230*H230</f>
        <v>0</v>
      </c>
      <c r="AR230" s="138" t="s">
        <v>198</v>
      </c>
      <c r="AT230" s="138" t="s">
        <v>194</v>
      </c>
      <c r="AU230" s="138" t="s">
        <v>84</v>
      </c>
      <c r="AY230" s="16" t="s">
        <v>193</v>
      </c>
      <c r="BE230" s="139">
        <f>IF(N230="základní",J230,0)</f>
        <v>0</v>
      </c>
      <c r="BF230" s="139">
        <f>IF(N230="snížená",J230,0)</f>
        <v>0</v>
      </c>
      <c r="BG230" s="139">
        <f>IF(N230="zákl. přenesená",J230,0)</f>
        <v>0</v>
      </c>
      <c r="BH230" s="139">
        <f>IF(N230="sníž. přenesená",J230,0)</f>
        <v>0</v>
      </c>
      <c r="BI230" s="139">
        <f>IF(N230="nulová",J230,0)</f>
        <v>0</v>
      </c>
      <c r="BJ230" s="16" t="s">
        <v>84</v>
      </c>
      <c r="BK230" s="139">
        <f>ROUND(I230*H230,2)</f>
        <v>0</v>
      </c>
      <c r="BL230" s="16" t="s">
        <v>198</v>
      </c>
      <c r="BM230" s="138" t="s">
        <v>895</v>
      </c>
    </row>
    <row r="231" spans="2:65" s="1" customFormat="1" x14ac:dyDescent="0.2">
      <c r="B231" s="31"/>
      <c r="D231" s="140" t="s">
        <v>199</v>
      </c>
      <c r="F231" s="141" t="s">
        <v>3008</v>
      </c>
      <c r="I231" s="142"/>
      <c r="L231" s="31"/>
      <c r="M231" s="143"/>
      <c r="T231" s="53"/>
      <c r="AT231" s="16" t="s">
        <v>199</v>
      </c>
      <c r="AU231" s="16" t="s">
        <v>84</v>
      </c>
    </row>
    <row r="232" spans="2:65" s="1" customFormat="1" ht="16.5" customHeight="1" x14ac:dyDescent="0.2">
      <c r="B232" s="31"/>
      <c r="C232" s="126" t="s">
        <v>355</v>
      </c>
      <c r="D232" s="126" t="s">
        <v>194</v>
      </c>
      <c r="E232" s="127" t="s">
        <v>3041</v>
      </c>
      <c r="F232" s="128" t="s">
        <v>3010</v>
      </c>
      <c r="G232" s="129" t="s">
        <v>304</v>
      </c>
      <c r="H232" s="130">
        <v>480</v>
      </c>
      <c r="I232" s="131"/>
      <c r="J232" s="132">
        <f>ROUND(I232*H232,2)</f>
        <v>0</v>
      </c>
      <c r="K232" s="133"/>
      <c r="L232" s="31"/>
      <c r="M232" s="134" t="s">
        <v>1</v>
      </c>
      <c r="N232" s="135" t="s">
        <v>41</v>
      </c>
      <c r="P232" s="136">
        <f>O232*H232</f>
        <v>0</v>
      </c>
      <c r="Q232" s="136">
        <v>0</v>
      </c>
      <c r="R232" s="136">
        <f>Q232*H232</f>
        <v>0</v>
      </c>
      <c r="S232" s="136">
        <v>0</v>
      </c>
      <c r="T232" s="137">
        <f>S232*H232</f>
        <v>0</v>
      </c>
      <c r="AR232" s="138" t="s">
        <v>198</v>
      </c>
      <c r="AT232" s="138" t="s">
        <v>194</v>
      </c>
      <c r="AU232" s="138" t="s">
        <v>84</v>
      </c>
      <c r="AY232" s="16" t="s">
        <v>193</v>
      </c>
      <c r="BE232" s="139">
        <f>IF(N232="základní",J232,0)</f>
        <v>0</v>
      </c>
      <c r="BF232" s="139">
        <f>IF(N232="snížená",J232,0)</f>
        <v>0</v>
      </c>
      <c r="BG232" s="139">
        <f>IF(N232="zákl. přenesená",J232,0)</f>
        <v>0</v>
      </c>
      <c r="BH232" s="139">
        <f>IF(N232="sníž. přenesená",J232,0)</f>
        <v>0</v>
      </c>
      <c r="BI232" s="139">
        <f>IF(N232="nulová",J232,0)</f>
        <v>0</v>
      </c>
      <c r="BJ232" s="16" t="s">
        <v>84</v>
      </c>
      <c r="BK232" s="139">
        <f>ROUND(I232*H232,2)</f>
        <v>0</v>
      </c>
      <c r="BL232" s="16" t="s">
        <v>198</v>
      </c>
      <c r="BM232" s="138" t="s">
        <v>908</v>
      </c>
    </row>
    <row r="233" spans="2:65" s="1" customFormat="1" x14ac:dyDescent="0.2">
      <c r="B233" s="31"/>
      <c r="D233" s="140" t="s">
        <v>199</v>
      </c>
      <c r="F233" s="141" t="s">
        <v>3010</v>
      </c>
      <c r="I233" s="142"/>
      <c r="L233" s="31"/>
      <c r="M233" s="143"/>
      <c r="T233" s="53"/>
      <c r="AT233" s="16" t="s">
        <v>199</v>
      </c>
      <c r="AU233" s="16" t="s">
        <v>84</v>
      </c>
    </row>
    <row r="234" spans="2:65" s="1" customFormat="1" ht="21.75" customHeight="1" x14ac:dyDescent="0.2">
      <c r="B234" s="31"/>
      <c r="C234" s="126" t="s">
        <v>551</v>
      </c>
      <c r="D234" s="126" t="s">
        <v>194</v>
      </c>
      <c r="E234" s="127" t="s">
        <v>3042</v>
      </c>
      <c r="F234" s="128" t="s">
        <v>3043</v>
      </c>
      <c r="G234" s="129" t="s">
        <v>212</v>
      </c>
      <c r="H234" s="130">
        <v>384</v>
      </c>
      <c r="I234" s="131"/>
      <c r="J234" s="132">
        <f>ROUND(I234*H234,2)</f>
        <v>0</v>
      </c>
      <c r="K234" s="133"/>
      <c r="L234" s="31"/>
      <c r="M234" s="134" t="s">
        <v>1</v>
      </c>
      <c r="N234" s="135" t="s">
        <v>41</v>
      </c>
      <c r="P234" s="136">
        <f>O234*H234</f>
        <v>0</v>
      </c>
      <c r="Q234" s="136">
        <v>0</v>
      </c>
      <c r="R234" s="136">
        <f>Q234*H234</f>
        <v>0</v>
      </c>
      <c r="S234" s="136">
        <v>0</v>
      </c>
      <c r="T234" s="137">
        <f>S234*H234</f>
        <v>0</v>
      </c>
      <c r="AR234" s="138" t="s">
        <v>198</v>
      </c>
      <c r="AT234" s="138" t="s">
        <v>194</v>
      </c>
      <c r="AU234" s="138" t="s">
        <v>84</v>
      </c>
      <c r="AY234" s="16" t="s">
        <v>193</v>
      </c>
      <c r="BE234" s="139">
        <f>IF(N234="základní",J234,0)</f>
        <v>0</v>
      </c>
      <c r="BF234" s="139">
        <f>IF(N234="snížená",J234,0)</f>
        <v>0</v>
      </c>
      <c r="BG234" s="139">
        <f>IF(N234="zákl. přenesená",J234,0)</f>
        <v>0</v>
      </c>
      <c r="BH234" s="139">
        <f>IF(N234="sníž. přenesená",J234,0)</f>
        <v>0</v>
      </c>
      <c r="BI234" s="139">
        <f>IF(N234="nulová",J234,0)</f>
        <v>0</v>
      </c>
      <c r="BJ234" s="16" t="s">
        <v>84</v>
      </c>
      <c r="BK234" s="139">
        <f>ROUND(I234*H234,2)</f>
        <v>0</v>
      </c>
      <c r="BL234" s="16" t="s">
        <v>198</v>
      </c>
      <c r="BM234" s="138" t="s">
        <v>916</v>
      </c>
    </row>
    <row r="235" spans="2:65" s="1" customFormat="1" ht="19.5" x14ac:dyDescent="0.2">
      <c r="B235" s="31"/>
      <c r="D235" s="140" t="s">
        <v>199</v>
      </c>
      <c r="F235" s="141" t="s">
        <v>3044</v>
      </c>
      <c r="I235" s="142"/>
      <c r="L235" s="31"/>
      <c r="M235" s="143"/>
      <c r="T235" s="53"/>
      <c r="AT235" s="16" t="s">
        <v>199</v>
      </c>
      <c r="AU235" s="16" t="s">
        <v>84</v>
      </c>
    </row>
    <row r="236" spans="2:65" s="1" customFormat="1" ht="16.5" customHeight="1" x14ac:dyDescent="0.2">
      <c r="B236" s="31"/>
      <c r="C236" s="126" t="s">
        <v>361</v>
      </c>
      <c r="D236" s="126" t="s">
        <v>194</v>
      </c>
      <c r="E236" s="127" t="s">
        <v>3045</v>
      </c>
      <c r="F236" s="128" t="s">
        <v>3023</v>
      </c>
      <c r="G236" s="129" t="s">
        <v>197</v>
      </c>
      <c r="H236" s="130">
        <v>2.4</v>
      </c>
      <c r="I236" s="131"/>
      <c r="J236" s="132">
        <f>ROUND(I236*H236,2)</f>
        <v>0</v>
      </c>
      <c r="K236" s="133"/>
      <c r="L236" s="31"/>
      <c r="M236" s="134" t="s">
        <v>1</v>
      </c>
      <c r="N236" s="135" t="s">
        <v>41</v>
      </c>
      <c r="P236" s="136">
        <f>O236*H236</f>
        <v>0</v>
      </c>
      <c r="Q236" s="136">
        <v>0</v>
      </c>
      <c r="R236" s="136">
        <f>Q236*H236</f>
        <v>0</v>
      </c>
      <c r="S236" s="136">
        <v>0</v>
      </c>
      <c r="T236" s="137">
        <f>S236*H236</f>
        <v>0</v>
      </c>
      <c r="AR236" s="138" t="s">
        <v>198</v>
      </c>
      <c r="AT236" s="138" t="s">
        <v>194</v>
      </c>
      <c r="AU236" s="138" t="s">
        <v>84</v>
      </c>
      <c r="AY236" s="16" t="s">
        <v>193</v>
      </c>
      <c r="BE236" s="139">
        <f>IF(N236="základní",J236,0)</f>
        <v>0</v>
      </c>
      <c r="BF236" s="139">
        <f>IF(N236="snížená",J236,0)</f>
        <v>0</v>
      </c>
      <c r="BG236" s="139">
        <f>IF(N236="zákl. přenesená",J236,0)</f>
        <v>0</v>
      </c>
      <c r="BH236" s="139">
        <f>IF(N236="sníž. přenesená",J236,0)</f>
        <v>0</v>
      </c>
      <c r="BI236" s="139">
        <f>IF(N236="nulová",J236,0)</f>
        <v>0</v>
      </c>
      <c r="BJ236" s="16" t="s">
        <v>84</v>
      </c>
      <c r="BK236" s="139">
        <f>ROUND(I236*H236,2)</f>
        <v>0</v>
      </c>
      <c r="BL236" s="16" t="s">
        <v>198</v>
      </c>
      <c r="BM236" s="138" t="s">
        <v>925</v>
      </c>
    </row>
    <row r="237" spans="2:65" s="1" customFormat="1" ht="19.5" x14ac:dyDescent="0.2">
      <c r="B237" s="31"/>
      <c r="D237" s="140" t="s">
        <v>199</v>
      </c>
      <c r="F237" s="141" t="s">
        <v>3046</v>
      </c>
      <c r="I237" s="142"/>
      <c r="L237" s="31"/>
      <c r="M237" s="143"/>
      <c r="T237" s="53"/>
      <c r="AT237" s="16" t="s">
        <v>199</v>
      </c>
      <c r="AU237" s="16" t="s">
        <v>84</v>
      </c>
    </row>
    <row r="238" spans="2:65" s="1" customFormat="1" ht="16.5" customHeight="1" x14ac:dyDescent="0.2">
      <c r="B238" s="31"/>
      <c r="C238" s="126" t="s">
        <v>564</v>
      </c>
      <c r="D238" s="126" t="s">
        <v>194</v>
      </c>
      <c r="E238" s="127" t="s">
        <v>3025</v>
      </c>
      <c r="F238" s="128" t="s">
        <v>3026</v>
      </c>
      <c r="G238" s="129" t="s">
        <v>197</v>
      </c>
      <c r="H238" s="130">
        <v>3</v>
      </c>
      <c r="I238" s="131"/>
      <c r="J238" s="132">
        <f>ROUND(I238*H238,2)</f>
        <v>0</v>
      </c>
      <c r="K238" s="133"/>
      <c r="L238" s="31"/>
      <c r="M238" s="134" t="s">
        <v>1</v>
      </c>
      <c r="N238" s="135" t="s">
        <v>41</v>
      </c>
      <c r="P238" s="136">
        <f>O238*H238</f>
        <v>0</v>
      </c>
      <c r="Q238" s="136">
        <v>0</v>
      </c>
      <c r="R238" s="136">
        <f>Q238*H238</f>
        <v>0</v>
      </c>
      <c r="S238" s="136">
        <v>0</v>
      </c>
      <c r="T238" s="137">
        <f>S238*H238</f>
        <v>0</v>
      </c>
      <c r="AR238" s="138" t="s">
        <v>198</v>
      </c>
      <c r="AT238" s="138" t="s">
        <v>194</v>
      </c>
      <c r="AU238" s="138" t="s">
        <v>84</v>
      </c>
      <c r="AY238" s="16" t="s">
        <v>193</v>
      </c>
      <c r="BE238" s="139">
        <f>IF(N238="základní",J238,0)</f>
        <v>0</v>
      </c>
      <c r="BF238" s="139">
        <f>IF(N238="snížená",J238,0)</f>
        <v>0</v>
      </c>
      <c r="BG238" s="139">
        <f>IF(N238="zákl. přenesená",J238,0)</f>
        <v>0</v>
      </c>
      <c r="BH238" s="139">
        <f>IF(N238="sníž. přenesená",J238,0)</f>
        <v>0</v>
      </c>
      <c r="BI238" s="139">
        <f>IF(N238="nulová",J238,0)</f>
        <v>0</v>
      </c>
      <c r="BJ238" s="16" t="s">
        <v>84</v>
      </c>
      <c r="BK238" s="139">
        <f>ROUND(I238*H238,2)</f>
        <v>0</v>
      </c>
      <c r="BL238" s="16" t="s">
        <v>198</v>
      </c>
      <c r="BM238" s="138" t="s">
        <v>937</v>
      </c>
    </row>
    <row r="239" spans="2:65" s="1" customFormat="1" x14ac:dyDescent="0.2">
      <c r="B239" s="31"/>
      <c r="D239" s="140" t="s">
        <v>199</v>
      </c>
      <c r="F239" s="141" t="s">
        <v>3026</v>
      </c>
      <c r="I239" s="142"/>
      <c r="L239" s="31"/>
      <c r="M239" s="143"/>
      <c r="T239" s="53"/>
      <c r="AT239" s="16" t="s">
        <v>199</v>
      </c>
      <c r="AU239" s="16" t="s">
        <v>84</v>
      </c>
    </row>
    <row r="240" spans="2:65" s="1" customFormat="1" ht="21.75" customHeight="1" x14ac:dyDescent="0.2">
      <c r="B240" s="31"/>
      <c r="C240" s="126" t="s">
        <v>367</v>
      </c>
      <c r="D240" s="126" t="s">
        <v>194</v>
      </c>
      <c r="E240" s="127" t="s">
        <v>3047</v>
      </c>
      <c r="F240" s="128" t="s">
        <v>3048</v>
      </c>
      <c r="G240" s="129" t="s">
        <v>212</v>
      </c>
      <c r="H240" s="130">
        <v>48</v>
      </c>
      <c r="I240" s="131"/>
      <c r="J240" s="132">
        <f>ROUND(I240*H240,2)</f>
        <v>0</v>
      </c>
      <c r="K240" s="133"/>
      <c r="L240" s="31"/>
      <c r="M240" s="134" t="s">
        <v>1</v>
      </c>
      <c r="N240" s="135" t="s">
        <v>41</v>
      </c>
      <c r="P240" s="136">
        <f>O240*H240</f>
        <v>0</v>
      </c>
      <c r="Q240" s="136">
        <v>0</v>
      </c>
      <c r="R240" s="136">
        <f>Q240*H240</f>
        <v>0</v>
      </c>
      <c r="S240" s="136">
        <v>0</v>
      </c>
      <c r="T240" s="137">
        <f>S240*H240</f>
        <v>0</v>
      </c>
      <c r="AR240" s="138" t="s">
        <v>198</v>
      </c>
      <c r="AT240" s="138" t="s">
        <v>194</v>
      </c>
      <c r="AU240" s="138" t="s">
        <v>84</v>
      </c>
      <c r="AY240" s="16" t="s">
        <v>193</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198</v>
      </c>
      <c r="BM240" s="138" t="s">
        <v>611</v>
      </c>
    </row>
    <row r="241" spans="2:65" s="1" customFormat="1" ht="19.5" x14ac:dyDescent="0.2">
      <c r="B241" s="31"/>
      <c r="D241" s="140" t="s">
        <v>199</v>
      </c>
      <c r="F241" s="141" t="s">
        <v>3049</v>
      </c>
      <c r="I241" s="142"/>
      <c r="L241" s="31"/>
      <c r="M241" s="143"/>
      <c r="T241" s="53"/>
      <c r="AT241" s="16" t="s">
        <v>199</v>
      </c>
      <c r="AU241" s="16" t="s">
        <v>84</v>
      </c>
    </row>
    <row r="242" spans="2:65" s="1" customFormat="1" ht="16.5" customHeight="1" x14ac:dyDescent="0.2">
      <c r="B242" s="31"/>
      <c r="C242" s="126" t="s">
        <v>578</v>
      </c>
      <c r="D242" s="126" t="s">
        <v>194</v>
      </c>
      <c r="E242" s="127" t="s">
        <v>3050</v>
      </c>
      <c r="F242" s="128" t="s">
        <v>3033</v>
      </c>
      <c r="G242" s="129" t="s">
        <v>1932</v>
      </c>
      <c r="H242" s="130">
        <v>1.58</v>
      </c>
      <c r="I242" s="131"/>
      <c r="J242" s="132">
        <f>ROUND(I242*H242,2)</f>
        <v>0</v>
      </c>
      <c r="K242" s="133"/>
      <c r="L242" s="31"/>
      <c r="M242" s="134" t="s">
        <v>1</v>
      </c>
      <c r="N242" s="135" t="s">
        <v>41</v>
      </c>
      <c r="P242" s="136">
        <f>O242*H242</f>
        <v>0</v>
      </c>
      <c r="Q242" s="136">
        <v>0</v>
      </c>
      <c r="R242" s="136">
        <f>Q242*H242</f>
        <v>0</v>
      </c>
      <c r="S242" s="136">
        <v>0</v>
      </c>
      <c r="T242" s="137">
        <f>S242*H242</f>
        <v>0</v>
      </c>
      <c r="AR242" s="138" t="s">
        <v>198</v>
      </c>
      <c r="AT242" s="138" t="s">
        <v>194</v>
      </c>
      <c r="AU242" s="138" t="s">
        <v>84</v>
      </c>
      <c r="AY242" s="16" t="s">
        <v>193</v>
      </c>
      <c r="BE242" s="139">
        <f>IF(N242="základní",J242,0)</f>
        <v>0</v>
      </c>
      <c r="BF242" s="139">
        <f>IF(N242="snížená",J242,0)</f>
        <v>0</v>
      </c>
      <c r="BG242" s="139">
        <f>IF(N242="zákl. přenesená",J242,0)</f>
        <v>0</v>
      </c>
      <c r="BH242" s="139">
        <f>IF(N242="sníž. přenesená",J242,0)</f>
        <v>0</v>
      </c>
      <c r="BI242" s="139">
        <f>IF(N242="nulová",J242,0)</f>
        <v>0</v>
      </c>
      <c r="BJ242" s="16" t="s">
        <v>84</v>
      </c>
      <c r="BK242" s="139">
        <f>ROUND(I242*H242,2)</f>
        <v>0</v>
      </c>
      <c r="BL242" s="16" t="s">
        <v>198</v>
      </c>
      <c r="BM242" s="138" t="s">
        <v>616</v>
      </c>
    </row>
    <row r="243" spans="2:65" s="1" customFormat="1" ht="19.5" x14ac:dyDescent="0.2">
      <c r="B243" s="31"/>
      <c r="D243" s="140" t="s">
        <v>199</v>
      </c>
      <c r="F243" s="141" t="s">
        <v>3051</v>
      </c>
      <c r="I243" s="142"/>
      <c r="L243" s="31"/>
      <c r="M243" s="143"/>
      <c r="T243" s="53"/>
      <c r="AT243" s="16" t="s">
        <v>199</v>
      </c>
      <c r="AU243" s="16" t="s">
        <v>84</v>
      </c>
    </row>
    <row r="244" spans="2:65" s="10" customFormat="1" ht="25.9" customHeight="1" x14ac:dyDescent="0.2">
      <c r="B244" s="116"/>
      <c r="D244" s="117" t="s">
        <v>75</v>
      </c>
      <c r="E244" s="118" t="s">
        <v>3052</v>
      </c>
      <c r="F244" s="118" t="s">
        <v>3053</v>
      </c>
      <c r="I244" s="119"/>
      <c r="J244" s="120">
        <f>BK244</f>
        <v>0</v>
      </c>
      <c r="L244" s="116"/>
      <c r="M244" s="121"/>
      <c r="P244" s="122">
        <f>SUM(P245:P246)</f>
        <v>0</v>
      </c>
      <c r="R244" s="122">
        <f>SUM(R245:R246)</f>
        <v>0</v>
      </c>
      <c r="T244" s="123">
        <f>SUM(T245:T246)</f>
        <v>0</v>
      </c>
      <c r="AR244" s="117" t="s">
        <v>84</v>
      </c>
      <c r="AT244" s="124" t="s">
        <v>75</v>
      </c>
      <c r="AU244" s="124" t="s">
        <v>76</v>
      </c>
      <c r="AY244" s="117" t="s">
        <v>193</v>
      </c>
      <c r="BK244" s="125">
        <f>SUM(BK245:BK246)</f>
        <v>0</v>
      </c>
    </row>
    <row r="245" spans="2:65" s="1" customFormat="1" ht="24.2" customHeight="1" x14ac:dyDescent="0.2">
      <c r="B245" s="31"/>
      <c r="C245" s="126" t="s">
        <v>585</v>
      </c>
      <c r="D245" s="126" t="s">
        <v>194</v>
      </c>
      <c r="E245" s="127" t="s">
        <v>1096</v>
      </c>
      <c r="F245" s="128" t="s">
        <v>3054</v>
      </c>
      <c r="G245" s="129" t="s">
        <v>3055</v>
      </c>
      <c r="H245" s="130">
        <v>1</v>
      </c>
      <c r="I245" s="131"/>
      <c r="J245" s="132">
        <f>ROUND(I245*H245,2)</f>
        <v>0</v>
      </c>
      <c r="K245" s="133"/>
      <c r="L245" s="31"/>
      <c r="M245" s="134" t="s">
        <v>1</v>
      </c>
      <c r="N245" s="135" t="s">
        <v>41</v>
      </c>
      <c r="P245" s="136">
        <f>O245*H245</f>
        <v>0</v>
      </c>
      <c r="Q245" s="136">
        <v>0</v>
      </c>
      <c r="R245" s="136">
        <f>Q245*H245</f>
        <v>0</v>
      </c>
      <c r="S245" s="136">
        <v>0</v>
      </c>
      <c r="T245" s="137">
        <f>S245*H245</f>
        <v>0</v>
      </c>
      <c r="AR245" s="138" t="s">
        <v>198</v>
      </c>
      <c r="AT245" s="138" t="s">
        <v>194</v>
      </c>
      <c r="AU245" s="138" t="s">
        <v>84</v>
      </c>
      <c r="AY245" s="16" t="s">
        <v>193</v>
      </c>
      <c r="BE245" s="139">
        <f>IF(N245="základní",J245,0)</f>
        <v>0</v>
      </c>
      <c r="BF245" s="139">
        <f>IF(N245="snížená",J245,0)</f>
        <v>0</v>
      </c>
      <c r="BG245" s="139">
        <f>IF(N245="zákl. přenesená",J245,0)</f>
        <v>0</v>
      </c>
      <c r="BH245" s="139">
        <f>IF(N245="sníž. přenesená",J245,0)</f>
        <v>0</v>
      </c>
      <c r="BI245" s="139">
        <f>IF(N245="nulová",J245,0)</f>
        <v>0</v>
      </c>
      <c r="BJ245" s="16" t="s">
        <v>84</v>
      </c>
      <c r="BK245" s="139">
        <f>ROUND(I245*H245,2)</f>
        <v>0</v>
      </c>
      <c r="BL245" s="16" t="s">
        <v>198</v>
      </c>
      <c r="BM245" s="138" t="s">
        <v>641</v>
      </c>
    </row>
    <row r="246" spans="2:65" s="1" customFormat="1" x14ac:dyDescent="0.2">
      <c r="B246" s="31"/>
      <c r="D246" s="140" t="s">
        <v>199</v>
      </c>
      <c r="F246" s="141" t="s">
        <v>3054</v>
      </c>
      <c r="I246" s="142"/>
      <c r="L246" s="31"/>
      <c r="M246" s="176"/>
      <c r="N246" s="177"/>
      <c r="O246" s="177"/>
      <c r="P246" s="177"/>
      <c r="Q246" s="177"/>
      <c r="R246" s="177"/>
      <c r="S246" s="177"/>
      <c r="T246" s="178"/>
      <c r="AT246" s="16" t="s">
        <v>199</v>
      </c>
      <c r="AU246" s="16" t="s">
        <v>84</v>
      </c>
    </row>
    <row r="247" spans="2:65" s="1" customFormat="1" ht="7.15" customHeight="1" x14ac:dyDescent="0.2">
      <c r="B247" s="42"/>
      <c r="C247" s="43"/>
      <c r="D247" s="43"/>
      <c r="E247" s="43"/>
      <c r="F247" s="43"/>
      <c r="G247" s="43"/>
      <c r="H247" s="43"/>
      <c r="I247" s="43"/>
      <c r="J247" s="43"/>
      <c r="K247" s="43"/>
      <c r="L247" s="31"/>
    </row>
  </sheetData>
  <sheetProtection algorithmName="SHA-512" hashValue="ACrwdjli7u23cN1AywxKNIUaiGb9k24evkvM7ySmnPZsam6ExmyH65++qUlYk2mm1vdb9QWLQer0IhiF4j5M8g==" saltValue="dcqKauPrwOzVNdZ8KTrw2sgS8QxWwa9D7+b3BfNLkPXI9KUZJAlpbp74V29PhGF61rMXSNnBKJdaomVO2qg+FQ==" spinCount="100000" sheet="1" objects="1" scenarios="1" formatColumns="0" formatRows="0" autoFilter="0"/>
  <autoFilter ref="C118:K246" xr:uid="{00000000-0009-0000-0000-00000E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2:BM173"/>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127</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3056</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ROUND(J121,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ROUND((SUM(BE121:BE172)),  2)</f>
        <v>0</v>
      </c>
      <c r="I33" s="91">
        <v>0.21</v>
      </c>
      <c r="J33" s="90">
        <f>ROUND(((SUM(BE121:BE172))*I33),  2)</f>
        <v>0</v>
      </c>
      <c r="L33" s="31"/>
    </row>
    <row r="34" spans="2:12" s="1" customFormat="1" ht="14.45" customHeight="1" x14ac:dyDescent="0.2">
      <c r="B34" s="31"/>
      <c r="E34" s="26" t="s">
        <v>42</v>
      </c>
      <c r="F34" s="90">
        <f>ROUND((SUM(BF121:BF172)),  2)</f>
        <v>0</v>
      </c>
      <c r="I34" s="91">
        <v>0.12</v>
      </c>
      <c r="J34" s="90">
        <f>ROUND(((SUM(BF121:BF172))*I34),  2)</f>
        <v>0</v>
      </c>
      <c r="L34" s="31"/>
    </row>
    <row r="35" spans="2:12" s="1" customFormat="1" ht="14.45" hidden="1" customHeight="1" x14ac:dyDescent="0.2">
      <c r="B35" s="31"/>
      <c r="E35" s="26" t="s">
        <v>43</v>
      </c>
      <c r="F35" s="90">
        <f>ROUND((SUM(BG121:BG172)),  2)</f>
        <v>0</v>
      </c>
      <c r="I35" s="91">
        <v>0.21</v>
      </c>
      <c r="J35" s="90">
        <f>0</f>
        <v>0</v>
      </c>
      <c r="L35" s="31"/>
    </row>
    <row r="36" spans="2:12" s="1" customFormat="1" ht="14.45" hidden="1" customHeight="1" x14ac:dyDescent="0.2">
      <c r="B36" s="31"/>
      <c r="E36" s="26" t="s">
        <v>44</v>
      </c>
      <c r="F36" s="90">
        <f>ROUND((SUM(BH121:BH172)),  2)</f>
        <v>0</v>
      </c>
      <c r="I36" s="91">
        <v>0.12</v>
      </c>
      <c r="J36" s="90">
        <f>0</f>
        <v>0</v>
      </c>
      <c r="L36" s="31"/>
    </row>
    <row r="37" spans="2:12" s="1" customFormat="1" ht="14.45" hidden="1" customHeight="1" x14ac:dyDescent="0.2">
      <c r="B37" s="31"/>
      <c r="E37" s="26" t="s">
        <v>45</v>
      </c>
      <c r="F37" s="90">
        <f>ROUND((SUM(BI121:BI172)),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2.2.7.4.04 - Herní prvky</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J121</f>
        <v>0</v>
      </c>
      <c r="L96" s="31"/>
      <c r="AU96" s="16" t="s">
        <v>149</v>
      </c>
    </row>
    <row r="97" spans="2:12" s="8" customFormat="1" ht="25.15" customHeight="1" x14ac:dyDescent="0.2">
      <c r="B97" s="103"/>
      <c r="D97" s="104" t="s">
        <v>3057</v>
      </c>
      <c r="E97" s="105"/>
      <c r="F97" s="105"/>
      <c r="G97" s="105"/>
      <c r="H97" s="105"/>
      <c r="I97" s="105"/>
      <c r="J97" s="106">
        <f>J122</f>
        <v>0</v>
      </c>
      <c r="L97" s="103"/>
    </row>
    <row r="98" spans="2:12" s="14" customFormat="1" ht="19.899999999999999" customHeight="1" x14ac:dyDescent="0.2">
      <c r="B98" s="179"/>
      <c r="D98" s="180" t="s">
        <v>3058</v>
      </c>
      <c r="E98" s="181"/>
      <c r="F98" s="181"/>
      <c r="G98" s="181"/>
      <c r="H98" s="181"/>
      <c r="I98" s="181"/>
      <c r="J98" s="182">
        <f>J123</f>
        <v>0</v>
      </c>
      <c r="L98" s="179"/>
    </row>
    <row r="99" spans="2:12" s="14" customFormat="1" ht="19.899999999999999" customHeight="1" x14ac:dyDescent="0.2">
      <c r="B99" s="179"/>
      <c r="D99" s="180" t="s">
        <v>3059</v>
      </c>
      <c r="E99" s="181"/>
      <c r="F99" s="181"/>
      <c r="G99" s="181"/>
      <c r="H99" s="181"/>
      <c r="I99" s="181"/>
      <c r="J99" s="182">
        <f>J134</f>
        <v>0</v>
      </c>
      <c r="L99" s="179"/>
    </row>
    <row r="100" spans="2:12" s="14" customFormat="1" ht="19.899999999999999" customHeight="1" x14ac:dyDescent="0.2">
      <c r="B100" s="179"/>
      <c r="D100" s="180" t="s">
        <v>3060</v>
      </c>
      <c r="E100" s="181"/>
      <c r="F100" s="181"/>
      <c r="G100" s="181"/>
      <c r="H100" s="181"/>
      <c r="I100" s="181"/>
      <c r="J100" s="182">
        <f>J151</f>
        <v>0</v>
      </c>
      <c r="L100" s="179"/>
    </row>
    <row r="101" spans="2:12" s="14" customFormat="1" ht="19.899999999999999" customHeight="1" x14ac:dyDescent="0.2">
      <c r="B101" s="179"/>
      <c r="D101" s="180" t="s">
        <v>3061</v>
      </c>
      <c r="E101" s="181"/>
      <c r="F101" s="181"/>
      <c r="G101" s="181"/>
      <c r="H101" s="181"/>
      <c r="I101" s="181"/>
      <c r="J101" s="182">
        <f>J170</f>
        <v>0</v>
      </c>
      <c r="L101" s="179"/>
    </row>
    <row r="102" spans="2:12" s="1" customFormat="1" ht="21.75" customHeight="1" x14ac:dyDescent="0.2">
      <c r="B102" s="31"/>
      <c r="L102" s="31"/>
    </row>
    <row r="103" spans="2:12" s="1" customFormat="1" ht="7.15" customHeight="1" x14ac:dyDescent="0.2">
      <c r="B103" s="42"/>
      <c r="C103" s="43"/>
      <c r="D103" s="43"/>
      <c r="E103" s="43"/>
      <c r="F103" s="43"/>
      <c r="G103" s="43"/>
      <c r="H103" s="43"/>
      <c r="I103" s="43"/>
      <c r="J103" s="43"/>
      <c r="K103" s="43"/>
      <c r="L103" s="31"/>
    </row>
    <row r="107" spans="2:12" s="1" customFormat="1" ht="7.15" customHeight="1" x14ac:dyDescent="0.2">
      <c r="B107" s="44"/>
      <c r="C107" s="45"/>
      <c r="D107" s="45"/>
      <c r="E107" s="45"/>
      <c r="F107" s="45"/>
      <c r="G107" s="45"/>
      <c r="H107" s="45"/>
      <c r="I107" s="45"/>
      <c r="J107" s="45"/>
      <c r="K107" s="45"/>
      <c r="L107" s="31"/>
    </row>
    <row r="108" spans="2:12" s="1" customFormat="1" ht="25.15" customHeight="1" x14ac:dyDescent="0.2">
      <c r="B108" s="31"/>
      <c r="C108" s="20" t="s">
        <v>178</v>
      </c>
      <c r="L108" s="31"/>
    </row>
    <row r="109" spans="2:12" s="1" customFormat="1" ht="7.15" customHeight="1" x14ac:dyDescent="0.2">
      <c r="B109" s="31"/>
      <c r="L109" s="31"/>
    </row>
    <row r="110" spans="2:12" s="1" customFormat="1" ht="12" customHeight="1" x14ac:dyDescent="0.2">
      <c r="B110" s="31"/>
      <c r="C110" s="26" t="s">
        <v>16</v>
      </c>
      <c r="L110" s="31"/>
    </row>
    <row r="111" spans="2:12" s="1" customFormat="1" ht="26.25" customHeight="1" x14ac:dyDescent="0.2">
      <c r="B111" s="31"/>
      <c r="E111" s="226" t="str">
        <f>E7</f>
        <v>Novostavba objektu občanské vybavenosti Bory, p.č. 94, 95 a 96/1, k.ú. Dolní Bory</v>
      </c>
      <c r="F111" s="227"/>
      <c r="G111" s="227"/>
      <c r="H111" s="227"/>
      <c r="L111" s="31"/>
    </row>
    <row r="112" spans="2:12" s="1" customFormat="1" ht="12" customHeight="1" x14ac:dyDescent="0.2">
      <c r="B112" s="31"/>
      <c r="C112" s="26" t="s">
        <v>143</v>
      </c>
      <c r="L112" s="31"/>
    </row>
    <row r="113" spans="2:65" s="1" customFormat="1" ht="16.5" customHeight="1" x14ac:dyDescent="0.2">
      <c r="B113" s="31"/>
      <c r="E113" s="210" t="str">
        <f>E9</f>
        <v>2.2.7.4.04 - Herní prvky</v>
      </c>
      <c r="F113" s="225"/>
      <c r="G113" s="225"/>
      <c r="H113" s="225"/>
      <c r="L113" s="31"/>
    </row>
    <row r="114" spans="2:65" s="1" customFormat="1" ht="7.15" customHeight="1" x14ac:dyDescent="0.2">
      <c r="B114" s="31"/>
      <c r="L114" s="31"/>
    </row>
    <row r="115" spans="2:65" s="1" customFormat="1" ht="12" customHeight="1" x14ac:dyDescent="0.2">
      <c r="B115" s="31"/>
      <c r="C115" s="26" t="s">
        <v>20</v>
      </c>
      <c r="F115" s="24" t="str">
        <f>F12</f>
        <v xml:space="preserve"> </v>
      </c>
      <c r="I115" s="26" t="s">
        <v>22</v>
      </c>
      <c r="J115" s="50" t="str">
        <f>IF(J12="","",J12)</f>
        <v>16. 2. 2025</v>
      </c>
      <c r="L115" s="31"/>
    </row>
    <row r="116" spans="2:65" s="1" customFormat="1" ht="7.15" customHeight="1" x14ac:dyDescent="0.2">
      <c r="B116" s="31"/>
      <c r="L116" s="31"/>
    </row>
    <row r="117" spans="2:65" s="1" customFormat="1" ht="40.15" customHeight="1" x14ac:dyDescent="0.2">
      <c r="B117" s="31"/>
      <c r="C117" s="26" t="s">
        <v>24</v>
      </c>
      <c r="F117" s="24" t="str">
        <f>E15</f>
        <v>Obec Bory, Bory 232, 594 61 Bory</v>
      </c>
      <c r="I117" s="26" t="s">
        <v>30</v>
      </c>
      <c r="J117" s="29" t="str">
        <f>E21</f>
        <v>D+Architekti s.r.o., Polanka 214/10, 674 01 Třebíč</v>
      </c>
      <c r="L117" s="31"/>
    </row>
    <row r="118" spans="2:65" s="1" customFormat="1" ht="15.2" customHeight="1" x14ac:dyDescent="0.2">
      <c r="B118" s="31"/>
      <c r="C118" s="26" t="s">
        <v>28</v>
      </c>
      <c r="F118" s="24" t="str">
        <f>IF(E18="","",E18)</f>
        <v>Vyplň údaj</v>
      </c>
      <c r="I118" s="26" t="s">
        <v>33</v>
      </c>
      <c r="J118" s="29" t="str">
        <f>E24</f>
        <v xml:space="preserve"> </v>
      </c>
      <c r="L118" s="31"/>
    </row>
    <row r="119" spans="2:65" s="1" customFormat="1" ht="10.15" customHeight="1" x14ac:dyDescent="0.2">
      <c r="B119" s="31"/>
      <c r="L119" s="31"/>
    </row>
    <row r="120" spans="2:65" s="9" customFormat="1" ht="29.25" customHeight="1" x14ac:dyDescent="0.2">
      <c r="B120" s="107"/>
      <c r="C120" s="108" t="s">
        <v>179</v>
      </c>
      <c r="D120" s="109" t="s">
        <v>61</v>
      </c>
      <c r="E120" s="109" t="s">
        <v>57</v>
      </c>
      <c r="F120" s="109" t="s">
        <v>58</v>
      </c>
      <c r="G120" s="109" t="s">
        <v>180</v>
      </c>
      <c r="H120" s="109" t="s">
        <v>181</v>
      </c>
      <c r="I120" s="109" t="s">
        <v>182</v>
      </c>
      <c r="J120" s="110" t="s">
        <v>147</v>
      </c>
      <c r="K120" s="111" t="s">
        <v>183</v>
      </c>
      <c r="L120" s="107"/>
      <c r="M120" s="56" t="s">
        <v>1</v>
      </c>
      <c r="N120" s="57" t="s">
        <v>40</v>
      </c>
      <c r="O120" s="57" t="s">
        <v>184</v>
      </c>
      <c r="P120" s="57" t="s">
        <v>185</v>
      </c>
      <c r="Q120" s="57" t="s">
        <v>186</v>
      </c>
      <c r="R120" s="57" t="s">
        <v>187</v>
      </c>
      <c r="S120" s="57" t="s">
        <v>188</v>
      </c>
      <c r="T120" s="58" t="s">
        <v>189</v>
      </c>
    </row>
    <row r="121" spans="2:65" s="1" customFormat="1" ht="22.9" customHeight="1" x14ac:dyDescent="0.25">
      <c r="B121" s="31"/>
      <c r="C121" s="61" t="s">
        <v>190</v>
      </c>
      <c r="J121" s="112">
        <f>BK121</f>
        <v>0</v>
      </c>
      <c r="L121" s="31"/>
      <c r="M121" s="59"/>
      <c r="N121" s="51"/>
      <c r="O121" s="51"/>
      <c r="P121" s="113">
        <f>P122</f>
        <v>0</v>
      </c>
      <c r="Q121" s="51"/>
      <c r="R121" s="113">
        <f>R122</f>
        <v>14.299244999999999</v>
      </c>
      <c r="S121" s="51"/>
      <c r="T121" s="114">
        <f>T122</f>
        <v>0</v>
      </c>
      <c r="AT121" s="16" t="s">
        <v>75</v>
      </c>
      <c r="AU121" s="16" t="s">
        <v>149</v>
      </c>
      <c r="BK121" s="115">
        <f>BK122</f>
        <v>0</v>
      </c>
    </row>
    <row r="122" spans="2:65" s="10" customFormat="1" ht="25.9" customHeight="1" x14ac:dyDescent="0.2">
      <c r="B122" s="116"/>
      <c r="D122" s="117" t="s">
        <v>75</v>
      </c>
      <c r="E122" s="118" t="s">
        <v>3062</v>
      </c>
      <c r="F122" s="118" t="s">
        <v>3063</v>
      </c>
      <c r="I122" s="119"/>
      <c r="J122" s="120">
        <f>BK122</f>
        <v>0</v>
      </c>
      <c r="L122" s="116"/>
      <c r="M122" s="121"/>
      <c r="P122" s="122">
        <f>P123+P134+P151+P170</f>
        <v>0</v>
      </c>
      <c r="R122" s="122">
        <f>R123+R134+R151+R170</f>
        <v>14.299244999999999</v>
      </c>
      <c r="T122" s="123">
        <f>T123+T134+T151+T170</f>
        <v>0</v>
      </c>
      <c r="AR122" s="117" t="s">
        <v>84</v>
      </c>
      <c r="AT122" s="124" t="s">
        <v>75</v>
      </c>
      <c r="AU122" s="124" t="s">
        <v>76</v>
      </c>
      <c r="AY122" s="117" t="s">
        <v>193</v>
      </c>
      <c r="BK122" s="125">
        <f>BK123+BK134+BK151+BK170</f>
        <v>0</v>
      </c>
    </row>
    <row r="123" spans="2:65" s="10" customFormat="1" ht="22.9" customHeight="1" x14ac:dyDescent="0.2">
      <c r="B123" s="116"/>
      <c r="D123" s="117" t="s">
        <v>75</v>
      </c>
      <c r="E123" s="183" t="s">
        <v>84</v>
      </c>
      <c r="F123" s="183" t="s">
        <v>2806</v>
      </c>
      <c r="I123" s="119"/>
      <c r="J123" s="184">
        <f>BK123</f>
        <v>0</v>
      </c>
      <c r="L123" s="116"/>
      <c r="M123" s="121"/>
      <c r="P123" s="122">
        <f>SUM(P124:P133)</f>
        <v>0</v>
      </c>
      <c r="R123" s="122">
        <f>SUM(R124:R133)</f>
        <v>0</v>
      </c>
      <c r="T123" s="123">
        <f>SUM(T124:T133)</f>
        <v>0</v>
      </c>
      <c r="AR123" s="117" t="s">
        <v>84</v>
      </c>
      <c r="AT123" s="124" t="s">
        <v>75</v>
      </c>
      <c r="AU123" s="124" t="s">
        <v>84</v>
      </c>
      <c r="AY123" s="117" t="s">
        <v>193</v>
      </c>
      <c r="BK123" s="125">
        <f>SUM(BK124:BK133)</f>
        <v>0</v>
      </c>
    </row>
    <row r="124" spans="2:65" s="1" customFormat="1" ht="24.2" customHeight="1" x14ac:dyDescent="0.2">
      <c r="B124" s="31"/>
      <c r="C124" s="126" t="s">
        <v>84</v>
      </c>
      <c r="D124" s="126" t="s">
        <v>194</v>
      </c>
      <c r="E124" s="127" t="s">
        <v>3064</v>
      </c>
      <c r="F124" s="128" t="s">
        <v>3065</v>
      </c>
      <c r="G124" s="129" t="s">
        <v>197</v>
      </c>
      <c r="H124" s="130">
        <v>8.2080000000000002</v>
      </c>
      <c r="I124" s="131"/>
      <c r="J124" s="132">
        <f>ROUND(I124*H124,2)</f>
        <v>0</v>
      </c>
      <c r="K124" s="133"/>
      <c r="L124" s="31"/>
      <c r="M124" s="134" t="s">
        <v>1</v>
      </c>
      <c r="N124" s="135" t="s">
        <v>41</v>
      </c>
      <c r="P124" s="136">
        <f>O124*H124</f>
        <v>0</v>
      </c>
      <c r="Q124" s="136">
        <v>0</v>
      </c>
      <c r="R124" s="136">
        <f>Q124*H124</f>
        <v>0</v>
      </c>
      <c r="S124" s="136">
        <v>0</v>
      </c>
      <c r="T124" s="137">
        <f>S124*H124</f>
        <v>0</v>
      </c>
      <c r="AR124" s="138" t="s">
        <v>198</v>
      </c>
      <c r="AT124" s="138" t="s">
        <v>194</v>
      </c>
      <c r="AU124" s="138" t="s">
        <v>86</v>
      </c>
      <c r="AY124" s="16" t="s">
        <v>193</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198</v>
      </c>
      <c r="BM124" s="138" t="s">
        <v>3066</v>
      </c>
    </row>
    <row r="125" spans="2:65" s="1" customFormat="1" ht="29.25" x14ac:dyDescent="0.2">
      <c r="B125" s="31"/>
      <c r="D125" s="140" t="s">
        <v>199</v>
      </c>
      <c r="F125" s="141" t="s">
        <v>3067</v>
      </c>
      <c r="I125" s="142"/>
      <c r="L125" s="31"/>
      <c r="M125" s="143"/>
      <c r="T125" s="53"/>
      <c r="AT125" s="16" t="s">
        <v>199</v>
      </c>
      <c r="AU125" s="16" t="s">
        <v>86</v>
      </c>
    </row>
    <row r="126" spans="2:65" s="11" customFormat="1" x14ac:dyDescent="0.2">
      <c r="B126" s="144"/>
      <c r="D126" s="140" t="s">
        <v>201</v>
      </c>
      <c r="E126" s="145" t="s">
        <v>1</v>
      </c>
      <c r="F126" s="146" t="s">
        <v>126</v>
      </c>
      <c r="H126" s="145" t="s">
        <v>1</v>
      </c>
      <c r="I126" s="147"/>
      <c r="L126" s="144"/>
      <c r="M126" s="148"/>
      <c r="T126" s="149"/>
      <c r="AT126" s="145" t="s">
        <v>201</v>
      </c>
      <c r="AU126" s="145" t="s">
        <v>86</v>
      </c>
      <c r="AV126" s="11" t="s">
        <v>84</v>
      </c>
      <c r="AW126" s="11" t="s">
        <v>32</v>
      </c>
      <c r="AX126" s="11" t="s">
        <v>76</v>
      </c>
      <c r="AY126" s="145" t="s">
        <v>193</v>
      </c>
    </row>
    <row r="127" spans="2:65" s="12" customFormat="1" x14ac:dyDescent="0.2">
      <c r="B127" s="150"/>
      <c r="D127" s="140" t="s">
        <v>201</v>
      </c>
      <c r="E127" s="151" t="s">
        <v>1</v>
      </c>
      <c r="F127" s="152" t="s">
        <v>3068</v>
      </c>
      <c r="H127" s="153">
        <v>8.2080000000000002</v>
      </c>
      <c r="I127" s="154"/>
      <c r="L127" s="150"/>
      <c r="M127" s="155"/>
      <c r="T127" s="156"/>
      <c r="AT127" s="151" t="s">
        <v>201</v>
      </c>
      <c r="AU127" s="151" t="s">
        <v>86</v>
      </c>
      <c r="AV127" s="12" t="s">
        <v>86</v>
      </c>
      <c r="AW127" s="12" t="s">
        <v>32</v>
      </c>
      <c r="AX127" s="12" t="s">
        <v>76</v>
      </c>
      <c r="AY127" s="151" t="s">
        <v>193</v>
      </c>
    </row>
    <row r="128" spans="2:65" s="13" customFormat="1" x14ac:dyDescent="0.2">
      <c r="B128" s="157"/>
      <c r="D128" s="140" t="s">
        <v>201</v>
      </c>
      <c r="E128" s="158" t="s">
        <v>1</v>
      </c>
      <c r="F128" s="159" t="s">
        <v>204</v>
      </c>
      <c r="H128" s="160">
        <v>8.2080000000000002</v>
      </c>
      <c r="I128" s="161"/>
      <c r="L128" s="157"/>
      <c r="M128" s="162"/>
      <c r="T128" s="163"/>
      <c r="AT128" s="158" t="s">
        <v>201</v>
      </c>
      <c r="AU128" s="158" t="s">
        <v>86</v>
      </c>
      <c r="AV128" s="13" t="s">
        <v>198</v>
      </c>
      <c r="AW128" s="13" t="s">
        <v>32</v>
      </c>
      <c r="AX128" s="13" t="s">
        <v>84</v>
      </c>
      <c r="AY128" s="158" t="s">
        <v>193</v>
      </c>
    </row>
    <row r="129" spans="2:65" s="1" customFormat="1" ht="24.2" customHeight="1" x14ac:dyDescent="0.2">
      <c r="B129" s="31"/>
      <c r="C129" s="126" t="s">
        <v>86</v>
      </c>
      <c r="D129" s="126" t="s">
        <v>194</v>
      </c>
      <c r="E129" s="127" t="s">
        <v>3069</v>
      </c>
      <c r="F129" s="128" t="s">
        <v>3070</v>
      </c>
      <c r="G129" s="129" t="s">
        <v>197</v>
      </c>
      <c r="H129" s="130">
        <v>8.2080000000000002</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86</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3071</v>
      </c>
    </row>
    <row r="130" spans="2:65" s="1" customFormat="1" ht="29.25" x14ac:dyDescent="0.2">
      <c r="B130" s="31"/>
      <c r="D130" s="140" t="s">
        <v>199</v>
      </c>
      <c r="F130" s="141" t="s">
        <v>3072</v>
      </c>
      <c r="I130" s="142"/>
      <c r="L130" s="31"/>
      <c r="M130" s="143"/>
      <c r="T130" s="53"/>
      <c r="AT130" s="16" t="s">
        <v>199</v>
      </c>
      <c r="AU130" s="16" t="s">
        <v>86</v>
      </c>
    </row>
    <row r="131" spans="2:65" s="11" customFormat="1" x14ac:dyDescent="0.2">
      <c r="B131" s="144"/>
      <c r="D131" s="140" t="s">
        <v>201</v>
      </c>
      <c r="E131" s="145" t="s">
        <v>1</v>
      </c>
      <c r="F131" s="146" t="s">
        <v>3073</v>
      </c>
      <c r="H131" s="145" t="s">
        <v>1</v>
      </c>
      <c r="I131" s="147"/>
      <c r="L131" s="144"/>
      <c r="M131" s="148"/>
      <c r="T131" s="149"/>
      <c r="AT131" s="145" t="s">
        <v>201</v>
      </c>
      <c r="AU131" s="145" t="s">
        <v>86</v>
      </c>
      <c r="AV131" s="11" t="s">
        <v>84</v>
      </c>
      <c r="AW131" s="11" t="s">
        <v>32</v>
      </c>
      <c r="AX131" s="11" t="s">
        <v>76</v>
      </c>
      <c r="AY131" s="145" t="s">
        <v>193</v>
      </c>
    </row>
    <row r="132" spans="2:65" s="12" customFormat="1" x14ac:dyDescent="0.2">
      <c r="B132" s="150"/>
      <c r="D132" s="140" t="s">
        <v>201</v>
      </c>
      <c r="E132" s="151" t="s">
        <v>1</v>
      </c>
      <c r="F132" s="152" t="s">
        <v>3074</v>
      </c>
      <c r="H132" s="153">
        <v>8.2080000000000002</v>
      </c>
      <c r="I132" s="154"/>
      <c r="L132" s="150"/>
      <c r="M132" s="155"/>
      <c r="T132" s="156"/>
      <c r="AT132" s="151" t="s">
        <v>201</v>
      </c>
      <c r="AU132" s="151" t="s">
        <v>86</v>
      </c>
      <c r="AV132" s="12" t="s">
        <v>86</v>
      </c>
      <c r="AW132" s="12" t="s">
        <v>32</v>
      </c>
      <c r="AX132" s="12" t="s">
        <v>76</v>
      </c>
      <c r="AY132" s="151" t="s">
        <v>193</v>
      </c>
    </row>
    <row r="133" spans="2:65" s="13" customFormat="1" x14ac:dyDescent="0.2">
      <c r="B133" s="157"/>
      <c r="D133" s="140" t="s">
        <v>201</v>
      </c>
      <c r="E133" s="158" t="s">
        <v>1</v>
      </c>
      <c r="F133" s="159" t="s">
        <v>204</v>
      </c>
      <c r="H133" s="160">
        <v>8.2080000000000002</v>
      </c>
      <c r="I133" s="161"/>
      <c r="L133" s="157"/>
      <c r="M133" s="162"/>
      <c r="T133" s="163"/>
      <c r="AT133" s="158" t="s">
        <v>201</v>
      </c>
      <c r="AU133" s="158" t="s">
        <v>86</v>
      </c>
      <c r="AV133" s="13" t="s">
        <v>198</v>
      </c>
      <c r="AW133" s="13" t="s">
        <v>32</v>
      </c>
      <c r="AX133" s="13" t="s">
        <v>84</v>
      </c>
      <c r="AY133" s="158" t="s">
        <v>193</v>
      </c>
    </row>
    <row r="134" spans="2:65" s="10" customFormat="1" ht="22.9" customHeight="1" x14ac:dyDescent="0.2">
      <c r="B134" s="116"/>
      <c r="D134" s="117" t="s">
        <v>75</v>
      </c>
      <c r="E134" s="183" t="s">
        <v>86</v>
      </c>
      <c r="F134" s="183" t="s">
        <v>3075</v>
      </c>
      <c r="I134" s="119"/>
      <c r="J134" s="184">
        <f>BK134</f>
        <v>0</v>
      </c>
      <c r="L134" s="116"/>
      <c r="M134" s="121"/>
      <c r="P134" s="122">
        <f>SUM(P135:P150)</f>
        <v>0</v>
      </c>
      <c r="R134" s="122">
        <f>SUM(R135:R150)</f>
        <v>14.299244999999999</v>
      </c>
      <c r="T134" s="123">
        <f>SUM(T135:T150)</f>
        <v>0</v>
      </c>
      <c r="AR134" s="117" t="s">
        <v>84</v>
      </c>
      <c r="AT134" s="124" t="s">
        <v>75</v>
      </c>
      <c r="AU134" s="124" t="s">
        <v>84</v>
      </c>
      <c r="AY134" s="117" t="s">
        <v>193</v>
      </c>
      <c r="BK134" s="125">
        <f>SUM(BK135:BK150)</f>
        <v>0</v>
      </c>
    </row>
    <row r="135" spans="2:65" s="1" customFormat="1" ht="24.2" customHeight="1" x14ac:dyDescent="0.2">
      <c r="B135" s="31"/>
      <c r="C135" s="126" t="s">
        <v>209</v>
      </c>
      <c r="D135" s="126" t="s">
        <v>194</v>
      </c>
      <c r="E135" s="127" t="s">
        <v>3076</v>
      </c>
      <c r="F135" s="128" t="s">
        <v>3077</v>
      </c>
      <c r="G135" s="129" t="s">
        <v>197</v>
      </c>
      <c r="H135" s="130">
        <v>5.4720000000000004</v>
      </c>
      <c r="I135" s="131"/>
      <c r="J135" s="132">
        <f>ROUND(I135*H135,2)</f>
        <v>0</v>
      </c>
      <c r="K135" s="133"/>
      <c r="L135" s="31"/>
      <c r="M135" s="134" t="s">
        <v>1</v>
      </c>
      <c r="N135" s="135" t="s">
        <v>41</v>
      </c>
      <c r="P135" s="136">
        <f>O135*H135</f>
        <v>0</v>
      </c>
      <c r="Q135" s="136">
        <v>2.5018699999999998</v>
      </c>
      <c r="R135" s="136">
        <f>Q135*H135</f>
        <v>13.69023264</v>
      </c>
      <c r="S135" s="136">
        <v>0</v>
      </c>
      <c r="T135" s="137">
        <f>S135*H135</f>
        <v>0</v>
      </c>
      <c r="AR135" s="138" t="s">
        <v>198</v>
      </c>
      <c r="AT135" s="138" t="s">
        <v>194</v>
      </c>
      <c r="AU135" s="138" t="s">
        <v>86</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3078</v>
      </c>
    </row>
    <row r="136" spans="2:65" s="1" customFormat="1" ht="19.5" x14ac:dyDescent="0.2">
      <c r="B136" s="31"/>
      <c r="D136" s="140" t="s">
        <v>199</v>
      </c>
      <c r="F136" s="141" t="s">
        <v>3079</v>
      </c>
      <c r="I136" s="142"/>
      <c r="L136" s="31"/>
      <c r="M136" s="143"/>
      <c r="T136" s="53"/>
      <c r="AT136" s="16" t="s">
        <v>199</v>
      </c>
      <c r="AU136" s="16" t="s">
        <v>86</v>
      </c>
    </row>
    <row r="137" spans="2:65" s="11" customFormat="1" x14ac:dyDescent="0.2">
      <c r="B137" s="144"/>
      <c r="D137" s="140" t="s">
        <v>201</v>
      </c>
      <c r="E137" s="145" t="s">
        <v>1</v>
      </c>
      <c r="F137" s="146" t="s">
        <v>126</v>
      </c>
      <c r="H137" s="145" t="s">
        <v>1</v>
      </c>
      <c r="I137" s="147"/>
      <c r="L137" s="144"/>
      <c r="M137" s="148"/>
      <c r="T137" s="149"/>
      <c r="AT137" s="145" t="s">
        <v>201</v>
      </c>
      <c r="AU137" s="145" t="s">
        <v>86</v>
      </c>
      <c r="AV137" s="11" t="s">
        <v>84</v>
      </c>
      <c r="AW137" s="11" t="s">
        <v>32</v>
      </c>
      <c r="AX137" s="11" t="s">
        <v>76</v>
      </c>
      <c r="AY137" s="145" t="s">
        <v>193</v>
      </c>
    </row>
    <row r="138" spans="2:65" s="12" customFormat="1" x14ac:dyDescent="0.2">
      <c r="B138" s="150"/>
      <c r="D138" s="140" t="s">
        <v>201</v>
      </c>
      <c r="E138" s="151" t="s">
        <v>1</v>
      </c>
      <c r="F138" s="152" t="s">
        <v>3080</v>
      </c>
      <c r="H138" s="153">
        <v>5.4720000000000004</v>
      </c>
      <c r="I138" s="154"/>
      <c r="L138" s="150"/>
      <c r="M138" s="155"/>
      <c r="T138" s="156"/>
      <c r="AT138" s="151" t="s">
        <v>201</v>
      </c>
      <c r="AU138" s="151" t="s">
        <v>86</v>
      </c>
      <c r="AV138" s="12" t="s">
        <v>86</v>
      </c>
      <c r="AW138" s="12" t="s">
        <v>32</v>
      </c>
      <c r="AX138" s="12" t="s">
        <v>76</v>
      </c>
      <c r="AY138" s="151" t="s">
        <v>193</v>
      </c>
    </row>
    <row r="139" spans="2:65" s="13" customFormat="1" x14ac:dyDescent="0.2">
      <c r="B139" s="157"/>
      <c r="D139" s="140" t="s">
        <v>201</v>
      </c>
      <c r="E139" s="158" t="s">
        <v>1</v>
      </c>
      <c r="F139" s="159" t="s">
        <v>204</v>
      </c>
      <c r="H139" s="160">
        <v>5.4720000000000004</v>
      </c>
      <c r="I139" s="161"/>
      <c r="L139" s="157"/>
      <c r="M139" s="162"/>
      <c r="T139" s="163"/>
      <c r="AT139" s="158" t="s">
        <v>201</v>
      </c>
      <c r="AU139" s="158" t="s">
        <v>86</v>
      </c>
      <c r="AV139" s="13" t="s">
        <v>198</v>
      </c>
      <c r="AW139" s="13" t="s">
        <v>32</v>
      </c>
      <c r="AX139" s="13" t="s">
        <v>84</v>
      </c>
      <c r="AY139" s="158" t="s">
        <v>193</v>
      </c>
    </row>
    <row r="140" spans="2:65" s="1" customFormat="1" ht="16.5" customHeight="1" x14ac:dyDescent="0.2">
      <c r="B140" s="31"/>
      <c r="C140" s="126" t="s">
        <v>198</v>
      </c>
      <c r="D140" s="126" t="s">
        <v>194</v>
      </c>
      <c r="E140" s="127" t="s">
        <v>3081</v>
      </c>
      <c r="F140" s="128" t="s">
        <v>3082</v>
      </c>
      <c r="G140" s="129" t="s">
        <v>212</v>
      </c>
      <c r="H140" s="130">
        <v>54.72</v>
      </c>
      <c r="I140" s="131"/>
      <c r="J140" s="132">
        <f>ROUND(I140*H140,2)</f>
        <v>0</v>
      </c>
      <c r="K140" s="133"/>
      <c r="L140" s="31"/>
      <c r="M140" s="134" t="s">
        <v>1</v>
      </c>
      <c r="N140" s="135" t="s">
        <v>41</v>
      </c>
      <c r="P140" s="136">
        <f>O140*H140</f>
        <v>0</v>
      </c>
      <c r="Q140" s="136">
        <v>2.64E-3</v>
      </c>
      <c r="R140" s="136">
        <f>Q140*H140</f>
        <v>0.1444608</v>
      </c>
      <c r="S140" s="136">
        <v>0</v>
      </c>
      <c r="T140" s="137">
        <f>S140*H140</f>
        <v>0</v>
      </c>
      <c r="AR140" s="138" t="s">
        <v>198</v>
      </c>
      <c r="AT140" s="138" t="s">
        <v>194</v>
      </c>
      <c r="AU140" s="138" t="s">
        <v>86</v>
      </c>
      <c r="AY140" s="16" t="s">
        <v>193</v>
      </c>
      <c r="BE140" s="139">
        <f>IF(N140="základní",J140,0)</f>
        <v>0</v>
      </c>
      <c r="BF140" s="139">
        <f>IF(N140="snížená",J140,0)</f>
        <v>0</v>
      </c>
      <c r="BG140" s="139">
        <f>IF(N140="zákl. přenesená",J140,0)</f>
        <v>0</v>
      </c>
      <c r="BH140" s="139">
        <f>IF(N140="sníž. přenesená",J140,0)</f>
        <v>0</v>
      </c>
      <c r="BI140" s="139">
        <f>IF(N140="nulová",J140,0)</f>
        <v>0</v>
      </c>
      <c r="BJ140" s="16" t="s">
        <v>84</v>
      </c>
      <c r="BK140" s="139">
        <f>ROUND(I140*H140,2)</f>
        <v>0</v>
      </c>
      <c r="BL140" s="16" t="s">
        <v>198</v>
      </c>
      <c r="BM140" s="138" t="s">
        <v>3083</v>
      </c>
    </row>
    <row r="141" spans="2:65" s="1" customFormat="1" x14ac:dyDescent="0.2">
      <c r="B141" s="31"/>
      <c r="D141" s="140" t="s">
        <v>199</v>
      </c>
      <c r="F141" s="141" t="s">
        <v>3084</v>
      </c>
      <c r="I141" s="142"/>
      <c r="L141" s="31"/>
      <c r="M141" s="143"/>
      <c r="T141" s="53"/>
      <c r="AT141" s="16" t="s">
        <v>199</v>
      </c>
      <c r="AU141" s="16" t="s">
        <v>86</v>
      </c>
    </row>
    <row r="142" spans="2:65" s="11" customFormat="1" x14ac:dyDescent="0.2">
      <c r="B142" s="144"/>
      <c r="D142" s="140" t="s">
        <v>201</v>
      </c>
      <c r="E142" s="145" t="s">
        <v>1</v>
      </c>
      <c r="F142" s="146" t="s">
        <v>126</v>
      </c>
      <c r="H142" s="145" t="s">
        <v>1</v>
      </c>
      <c r="I142" s="147"/>
      <c r="L142" s="144"/>
      <c r="M142" s="148"/>
      <c r="T142" s="149"/>
      <c r="AT142" s="145" t="s">
        <v>201</v>
      </c>
      <c r="AU142" s="145" t="s">
        <v>86</v>
      </c>
      <c r="AV142" s="11" t="s">
        <v>84</v>
      </c>
      <c r="AW142" s="11" t="s">
        <v>32</v>
      </c>
      <c r="AX142" s="11" t="s">
        <v>76</v>
      </c>
      <c r="AY142" s="145" t="s">
        <v>193</v>
      </c>
    </row>
    <row r="143" spans="2:65" s="12" customFormat="1" x14ac:dyDescent="0.2">
      <c r="B143" s="150"/>
      <c r="D143" s="140" t="s">
        <v>201</v>
      </c>
      <c r="E143" s="151" t="s">
        <v>1</v>
      </c>
      <c r="F143" s="152" t="s">
        <v>3085</v>
      </c>
      <c r="H143" s="153">
        <v>54.72</v>
      </c>
      <c r="I143" s="154"/>
      <c r="L143" s="150"/>
      <c r="M143" s="155"/>
      <c r="T143" s="156"/>
      <c r="AT143" s="151" t="s">
        <v>201</v>
      </c>
      <c r="AU143" s="151" t="s">
        <v>86</v>
      </c>
      <c r="AV143" s="12" t="s">
        <v>86</v>
      </c>
      <c r="AW143" s="12" t="s">
        <v>32</v>
      </c>
      <c r="AX143" s="12" t="s">
        <v>76</v>
      </c>
      <c r="AY143" s="151" t="s">
        <v>193</v>
      </c>
    </row>
    <row r="144" spans="2:65" s="13" customFormat="1" x14ac:dyDescent="0.2">
      <c r="B144" s="157"/>
      <c r="D144" s="140" t="s">
        <v>201</v>
      </c>
      <c r="E144" s="158" t="s">
        <v>1</v>
      </c>
      <c r="F144" s="159" t="s">
        <v>204</v>
      </c>
      <c r="H144" s="160">
        <v>54.72</v>
      </c>
      <c r="I144" s="161"/>
      <c r="L144" s="157"/>
      <c r="M144" s="162"/>
      <c r="T144" s="163"/>
      <c r="AT144" s="158" t="s">
        <v>201</v>
      </c>
      <c r="AU144" s="158" t="s">
        <v>86</v>
      </c>
      <c r="AV144" s="13" t="s">
        <v>198</v>
      </c>
      <c r="AW144" s="13" t="s">
        <v>32</v>
      </c>
      <c r="AX144" s="13" t="s">
        <v>84</v>
      </c>
      <c r="AY144" s="158" t="s">
        <v>193</v>
      </c>
    </row>
    <row r="145" spans="2:65" s="1" customFormat="1" ht="16.5" customHeight="1" x14ac:dyDescent="0.2">
      <c r="B145" s="31"/>
      <c r="C145" s="126" t="s">
        <v>219</v>
      </c>
      <c r="D145" s="126" t="s">
        <v>194</v>
      </c>
      <c r="E145" s="127" t="s">
        <v>3086</v>
      </c>
      <c r="F145" s="128" t="s">
        <v>3087</v>
      </c>
      <c r="G145" s="129" t="s">
        <v>212</v>
      </c>
      <c r="H145" s="130">
        <v>54.72</v>
      </c>
      <c r="I145" s="131"/>
      <c r="J145" s="132">
        <f>ROUND(I145*H145,2)</f>
        <v>0</v>
      </c>
      <c r="K145" s="133"/>
      <c r="L145" s="31"/>
      <c r="M145" s="134" t="s">
        <v>1</v>
      </c>
      <c r="N145" s="135" t="s">
        <v>41</v>
      </c>
      <c r="P145" s="136">
        <f>O145*H145</f>
        <v>0</v>
      </c>
      <c r="Q145" s="136">
        <v>0</v>
      </c>
      <c r="R145" s="136">
        <f>Q145*H145</f>
        <v>0</v>
      </c>
      <c r="S145" s="136">
        <v>0</v>
      </c>
      <c r="T145" s="137">
        <f>S145*H145</f>
        <v>0</v>
      </c>
      <c r="AR145" s="138" t="s">
        <v>198</v>
      </c>
      <c r="AT145" s="138" t="s">
        <v>194</v>
      </c>
      <c r="AU145" s="138" t="s">
        <v>86</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198</v>
      </c>
      <c r="BM145" s="138" t="s">
        <v>3088</v>
      </c>
    </row>
    <row r="146" spans="2:65" s="1" customFormat="1" x14ac:dyDescent="0.2">
      <c r="B146" s="31"/>
      <c r="D146" s="140" t="s">
        <v>199</v>
      </c>
      <c r="F146" s="141" t="s">
        <v>3089</v>
      </c>
      <c r="I146" s="142"/>
      <c r="L146" s="31"/>
      <c r="M146" s="143"/>
      <c r="T146" s="53"/>
      <c r="AT146" s="16" t="s">
        <v>199</v>
      </c>
      <c r="AU146" s="16" t="s">
        <v>86</v>
      </c>
    </row>
    <row r="147" spans="2:65" s="1" customFormat="1" ht="21.75" customHeight="1" x14ac:dyDescent="0.2">
      <c r="B147" s="31"/>
      <c r="C147" s="126" t="s">
        <v>226</v>
      </c>
      <c r="D147" s="126" t="s">
        <v>194</v>
      </c>
      <c r="E147" s="127" t="s">
        <v>3090</v>
      </c>
      <c r="F147" s="128" t="s">
        <v>3091</v>
      </c>
      <c r="G147" s="129" t="s">
        <v>222</v>
      </c>
      <c r="H147" s="130">
        <v>0.438</v>
      </c>
      <c r="I147" s="131"/>
      <c r="J147" s="132">
        <f>ROUND(I147*H147,2)</f>
        <v>0</v>
      </c>
      <c r="K147" s="133"/>
      <c r="L147" s="31"/>
      <c r="M147" s="134" t="s">
        <v>1</v>
      </c>
      <c r="N147" s="135" t="s">
        <v>41</v>
      </c>
      <c r="P147" s="136">
        <f>O147*H147</f>
        <v>0</v>
      </c>
      <c r="Q147" s="136">
        <v>1.0606199999999999</v>
      </c>
      <c r="R147" s="136">
        <f>Q147*H147</f>
        <v>0.46455155999999997</v>
      </c>
      <c r="S147" s="136">
        <v>0</v>
      </c>
      <c r="T147" s="137">
        <f>S147*H147</f>
        <v>0</v>
      </c>
      <c r="AR147" s="138" t="s">
        <v>198</v>
      </c>
      <c r="AT147" s="138" t="s">
        <v>194</v>
      </c>
      <c r="AU147" s="138" t="s">
        <v>86</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198</v>
      </c>
      <c r="BM147" s="138" t="s">
        <v>3092</v>
      </c>
    </row>
    <row r="148" spans="2:65" s="1" customFormat="1" x14ac:dyDescent="0.2">
      <c r="B148" s="31"/>
      <c r="D148" s="140" t="s">
        <v>199</v>
      </c>
      <c r="F148" s="141" t="s">
        <v>3093</v>
      </c>
      <c r="I148" s="142"/>
      <c r="L148" s="31"/>
      <c r="M148" s="143"/>
      <c r="T148" s="53"/>
      <c r="AT148" s="16" t="s">
        <v>199</v>
      </c>
      <c r="AU148" s="16" t="s">
        <v>86</v>
      </c>
    </row>
    <row r="149" spans="2:65" s="12" customFormat="1" x14ac:dyDescent="0.2">
      <c r="B149" s="150"/>
      <c r="D149" s="140" t="s">
        <v>201</v>
      </c>
      <c r="E149" s="151" t="s">
        <v>1</v>
      </c>
      <c r="F149" s="152" t="s">
        <v>3094</v>
      </c>
      <c r="H149" s="153">
        <v>0.438</v>
      </c>
      <c r="I149" s="154"/>
      <c r="L149" s="150"/>
      <c r="M149" s="155"/>
      <c r="T149" s="156"/>
      <c r="AT149" s="151" t="s">
        <v>201</v>
      </c>
      <c r="AU149" s="151" t="s">
        <v>86</v>
      </c>
      <c r="AV149" s="12" t="s">
        <v>86</v>
      </c>
      <c r="AW149" s="12" t="s">
        <v>32</v>
      </c>
      <c r="AX149" s="12" t="s">
        <v>76</v>
      </c>
      <c r="AY149" s="151" t="s">
        <v>193</v>
      </c>
    </row>
    <row r="150" spans="2:65" s="13" customFormat="1" x14ac:dyDescent="0.2">
      <c r="B150" s="157"/>
      <c r="D150" s="140" t="s">
        <v>201</v>
      </c>
      <c r="E150" s="158" t="s">
        <v>1</v>
      </c>
      <c r="F150" s="159" t="s">
        <v>204</v>
      </c>
      <c r="H150" s="160">
        <v>0.438</v>
      </c>
      <c r="I150" s="161"/>
      <c r="L150" s="157"/>
      <c r="M150" s="162"/>
      <c r="T150" s="163"/>
      <c r="AT150" s="158" t="s">
        <v>201</v>
      </c>
      <c r="AU150" s="158" t="s">
        <v>86</v>
      </c>
      <c r="AV150" s="13" t="s">
        <v>198</v>
      </c>
      <c r="AW150" s="13" t="s">
        <v>32</v>
      </c>
      <c r="AX150" s="13" t="s">
        <v>84</v>
      </c>
      <c r="AY150" s="158" t="s">
        <v>193</v>
      </c>
    </row>
    <row r="151" spans="2:65" s="10" customFormat="1" ht="22.9" customHeight="1" x14ac:dyDescent="0.2">
      <c r="B151" s="116"/>
      <c r="D151" s="117" t="s">
        <v>75</v>
      </c>
      <c r="E151" s="183" t="s">
        <v>243</v>
      </c>
      <c r="F151" s="183" t="s">
        <v>3095</v>
      </c>
      <c r="I151" s="119"/>
      <c r="J151" s="184">
        <f>BK151</f>
        <v>0</v>
      </c>
      <c r="L151" s="116"/>
      <c r="M151" s="121"/>
      <c r="P151" s="122">
        <f>SUM(P152:P169)</f>
        <v>0</v>
      </c>
      <c r="R151" s="122">
        <f>SUM(R152:R169)</f>
        <v>0</v>
      </c>
      <c r="T151" s="123">
        <f>SUM(T152:T169)</f>
        <v>0</v>
      </c>
      <c r="AR151" s="117" t="s">
        <v>84</v>
      </c>
      <c r="AT151" s="124" t="s">
        <v>75</v>
      </c>
      <c r="AU151" s="124" t="s">
        <v>84</v>
      </c>
      <c r="AY151" s="117" t="s">
        <v>193</v>
      </c>
      <c r="BK151" s="125">
        <f>SUM(BK152:BK169)</f>
        <v>0</v>
      </c>
    </row>
    <row r="152" spans="2:65" s="1" customFormat="1" ht="16.5" customHeight="1" x14ac:dyDescent="0.2">
      <c r="B152" s="31"/>
      <c r="C152" s="126" t="s">
        <v>232</v>
      </c>
      <c r="D152" s="126" t="s">
        <v>194</v>
      </c>
      <c r="E152" s="127" t="s">
        <v>3096</v>
      </c>
      <c r="F152" s="128" t="s">
        <v>3097</v>
      </c>
      <c r="G152" s="129" t="s">
        <v>304</v>
      </c>
      <c r="H152" s="130">
        <v>1</v>
      </c>
      <c r="I152" s="131"/>
      <c r="J152" s="132">
        <f>ROUND(I152*H152,2)</f>
        <v>0</v>
      </c>
      <c r="K152" s="133"/>
      <c r="L152" s="31"/>
      <c r="M152" s="134" t="s">
        <v>1</v>
      </c>
      <c r="N152" s="135" t="s">
        <v>41</v>
      </c>
      <c r="P152" s="136">
        <f>O152*H152</f>
        <v>0</v>
      </c>
      <c r="Q152" s="136">
        <v>0</v>
      </c>
      <c r="R152" s="136">
        <f>Q152*H152</f>
        <v>0</v>
      </c>
      <c r="S152" s="136">
        <v>0</v>
      </c>
      <c r="T152" s="137">
        <f>S152*H152</f>
        <v>0</v>
      </c>
      <c r="AR152" s="138" t="s">
        <v>198</v>
      </c>
      <c r="AT152" s="138" t="s">
        <v>194</v>
      </c>
      <c r="AU152" s="138" t="s">
        <v>86</v>
      </c>
      <c r="AY152" s="16" t="s">
        <v>193</v>
      </c>
      <c r="BE152" s="139">
        <f>IF(N152="základní",J152,0)</f>
        <v>0</v>
      </c>
      <c r="BF152" s="139">
        <f>IF(N152="snížená",J152,0)</f>
        <v>0</v>
      </c>
      <c r="BG152" s="139">
        <f>IF(N152="zákl. přenesená",J152,0)</f>
        <v>0</v>
      </c>
      <c r="BH152" s="139">
        <f>IF(N152="sníž. přenesená",J152,0)</f>
        <v>0</v>
      </c>
      <c r="BI152" s="139">
        <f>IF(N152="nulová",J152,0)</f>
        <v>0</v>
      </c>
      <c r="BJ152" s="16" t="s">
        <v>84</v>
      </c>
      <c r="BK152" s="139">
        <f>ROUND(I152*H152,2)</f>
        <v>0</v>
      </c>
      <c r="BL152" s="16" t="s">
        <v>198</v>
      </c>
      <c r="BM152" s="138" t="s">
        <v>86</v>
      </c>
    </row>
    <row r="153" spans="2:65" s="1" customFormat="1" x14ac:dyDescent="0.2">
      <c r="B153" s="31"/>
      <c r="D153" s="140" t="s">
        <v>199</v>
      </c>
      <c r="F153" s="141" t="s">
        <v>3097</v>
      </c>
      <c r="I153" s="142"/>
      <c r="L153" s="31"/>
      <c r="M153" s="143"/>
      <c r="T153" s="53"/>
      <c r="AT153" s="16" t="s">
        <v>199</v>
      </c>
      <c r="AU153" s="16" t="s">
        <v>86</v>
      </c>
    </row>
    <row r="154" spans="2:65" s="1" customFormat="1" ht="24.2" customHeight="1" x14ac:dyDescent="0.2">
      <c r="B154" s="31"/>
      <c r="C154" s="126" t="s">
        <v>238</v>
      </c>
      <c r="D154" s="126" t="s">
        <v>194</v>
      </c>
      <c r="E154" s="127" t="s">
        <v>3098</v>
      </c>
      <c r="F154" s="128" t="s">
        <v>3099</v>
      </c>
      <c r="G154" s="129" t="s">
        <v>304</v>
      </c>
      <c r="H154" s="130">
        <v>1</v>
      </c>
      <c r="I154" s="131"/>
      <c r="J154" s="132">
        <f>ROUND(I154*H154,2)</f>
        <v>0</v>
      </c>
      <c r="K154" s="133"/>
      <c r="L154" s="31"/>
      <c r="M154" s="134" t="s">
        <v>1</v>
      </c>
      <c r="N154" s="135" t="s">
        <v>41</v>
      </c>
      <c r="P154" s="136">
        <f>O154*H154</f>
        <v>0</v>
      </c>
      <c r="Q154" s="136">
        <v>0</v>
      </c>
      <c r="R154" s="136">
        <f>Q154*H154</f>
        <v>0</v>
      </c>
      <c r="S154" s="136">
        <v>0</v>
      </c>
      <c r="T154" s="137">
        <f>S154*H154</f>
        <v>0</v>
      </c>
      <c r="AR154" s="138" t="s">
        <v>198</v>
      </c>
      <c r="AT154" s="138" t="s">
        <v>194</v>
      </c>
      <c r="AU154" s="138" t="s">
        <v>86</v>
      </c>
      <c r="AY154" s="16" t="s">
        <v>193</v>
      </c>
      <c r="BE154" s="139">
        <f>IF(N154="základní",J154,0)</f>
        <v>0</v>
      </c>
      <c r="BF154" s="139">
        <f>IF(N154="snížená",J154,0)</f>
        <v>0</v>
      </c>
      <c r="BG154" s="139">
        <f>IF(N154="zákl. přenesená",J154,0)</f>
        <v>0</v>
      </c>
      <c r="BH154" s="139">
        <f>IF(N154="sníž. přenesená",J154,0)</f>
        <v>0</v>
      </c>
      <c r="BI154" s="139">
        <f>IF(N154="nulová",J154,0)</f>
        <v>0</v>
      </c>
      <c r="BJ154" s="16" t="s">
        <v>84</v>
      </c>
      <c r="BK154" s="139">
        <f>ROUND(I154*H154,2)</f>
        <v>0</v>
      </c>
      <c r="BL154" s="16" t="s">
        <v>198</v>
      </c>
      <c r="BM154" s="138" t="s">
        <v>198</v>
      </c>
    </row>
    <row r="155" spans="2:65" s="1" customFormat="1" x14ac:dyDescent="0.2">
      <c r="B155" s="31"/>
      <c r="D155" s="140" t="s">
        <v>199</v>
      </c>
      <c r="F155" s="141" t="s">
        <v>3099</v>
      </c>
      <c r="I155" s="142"/>
      <c r="L155" s="31"/>
      <c r="M155" s="143"/>
      <c r="T155" s="53"/>
      <c r="AT155" s="16" t="s">
        <v>199</v>
      </c>
      <c r="AU155" s="16" t="s">
        <v>86</v>
      </c>
    </row>
    <row r="156" spans="2:65" s="1" customFormat="1" ht="16.5" customHeight="1" x14ac:dyDescent="0.2">
      <c r="B156" s="31"/>
      <c r="C156" s="126" t="s">
        <v>243</v>
      </c>
      <c r="D156" s="126" t="s">
        <v>194</v>
      </c>
      <c r="E156" s="127" t="s">
        <v>3100</v>
      </c>
      <c r="F156" s="128" t="s">
        <v>3101</v>
      </c>
      <c r="G156" s="129" t="s">
        <v>304</v>
      </c>
      <c r="H156" s="130">
        <v>1</v>
      </c>
      <c r="I156" s="131"/>
      <c r="J156" s="132">
        <f>ROUND(I156*H156,2)</f>
        <v>0</v>
      </c>
      <c r="K156" s="133"/>
      <c r="L156" s="31"/>
      <c r="M156" s="134" t="s">
        <v>1</v>
      </c>
      <c r="N156" s="135" t="s">
        <v>41</v>
      </c>
      <c r="P156" s="136">
        <f>O156*H156</f>
        <v>0</v>
      </c>
      <c r="Q156" s="136">
        <v>0</v>
      </c>
      <c r="R156" s="136">
        <f>Q156*H156</f>
        <v>0</v>
      </c>
      <c r="S156" s="136">
        <v>0</v>
      </c>
      <c r="T156" s="137">
        <f>S156*H156</f>
        <v>0</v>
      </c>
      <c r="AR156" s="138" t="s">
        <v>198</v>
      </c>
      <c r="AT156" s="138" t="s">
        <v>194</v>
      </c>
      <c r="AU156" s="138" t="s">
        <v>86</v>
      </c>
      <c r="AY156" s="16" t="s">
        <v>193</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198</v>
      </c>
      <c r="BM156" s="138" t="s">
        <v>226</v>
      </c>
    </row>
    <row r="157" spans="2:65" s="1" customFormat="1" x14ac:dyDescent="0.2">
      <c r="B157" s="31"/>
      <c r="D157" s="140" t="s">
        <v>199</v>
      </c>
      <c r="F157" s="141" t="s">
        <v>3101</v>
      </c>
      <c r="I157" s="142"/>
      <c r="L157" s="31"/>
      <c r="M157" s="143"/>
      <c r="T157" s="53"/>
      <c r="AT157" s="16" t="s">
        <v>199</v>
      </c>
      <c r="AU157" s="16" t="s">
        <v>86</v>
      </c>
    </row>
    <row r="158" spans="2:65" s="1" customFormat="1" ht="16.5" customHeight="1" x14ac:dyDescent="0.2">
      <c r="B158" s="31"/>
      <c r="C158" s="126" t="s">
        <v>250</v>
      </c>
      <c r="D158" s="126" t="s">
        <v>194</v>
      </c>
      <c r="E158" s="127" t="s">
        <v>3102</v>
      </c>
      <c r="F158" s="128" t="s">
        <v>3103</v>
      </c>
      <c r="G158" s="129" t="s">
        <v>304</v>
      </c>
      <c r="H158" s="130">
        <v>1</v>
      </c>
      <c r="I158" s="131"/>
      <c r="J158" s="132">
        <f>ROUND(I158*H158,2)</f>
        <v>0</v>
      </c>
      <c r="K158" s="133"/>
      <c r="L158" s="31"/>
      <c r="M158" s="134" t="s">
        <v>1</v>
      </c>
      <c r="N158" s="135" t="s">
        <v>41</v>
      </c>
      <c r="P158" s="136">
        <f>O158*H158</f>
        <v>0</v>
      </c>
      <c r="Q158" s="136">
        <v>0</v>
      </c>
      <c r="R158" s="136">
        <f>Q158*H158</f>
        <v>0</v>
      </c>
      <c r="S158" s="136">
        <v>0</v>
      </c>
      <c r="T158" s="137">
        <f>S158*H158</f>
        <v>0</v>
      </c>
      <c r="AR158" s="138" t="s">
        <v>198</v>
      </c>
      <c r="AT158" s="138" t="s">
        <v>194</v>
      </c>
      <c r="AU158" s="138" t="s">
        <v>86</v>
      </c>
      <c r="AY158" s="16" t="s">
        <v>193</v>
      </c>
      <c r="BE158" s="139">
        <f>IF(N158="základní",J158,0)</f>
        <v>0</v>
      </c>
      <c r="BF158" s="139">
        <f>IF(N158="snížená",J158,0)</f>
        <v>0</v>
      </c>
      <c r="BG158" s="139">
        <f>IF(N158="zákl. přenesená",J158,0)</f>
        <v>0</v>
      </c>
      <c r="BH158" s="139">
        <f>IF(N158="sníž. přenesená",J158,0)</f>
        <v>0</v>
      </c>
      <c r="BI158" s="139">
        <f>IF(N158="nulová",J158,0)</f>
        <v>0</v>
      </c>
      <c r="BJ158" s="16" t="s">
        <v>84</v>
      </c>
      <c r="BK158" s="139">
        <f>ROUND(I158*H158,2)</f>
        <v>0</v>
      </c>
      <c r="BL158" s="16" t="s">
        <v>198</v>
      </c>
      <c r="BM158" s="138" t="s">
        <v>238</v>
      </c>
    </row>
    <row r="159" spans="2:65" s="1" customFormat="1" x14ac:dyDescent="0.2">
      <c r="B159" s="31"/>
      <c r="D159" s="140" t="s">
        <v>199</v>
      </c>
      <c r="F159" s="141" t="s">
        <v>3103</v>
      </c>
      <c r="I159" s="142"/>
      <c r="L159" s="31"/>
      <c r="M159" s="143"/>
      <c r="T159" s="53"/>
      <c r="AT159" s="16" t="s">
        <v>199</v>
      </c>
      <c r="AU159" s="16" t="s">
        <v>86</v>
      </c>
    </row>
    <row r="160" spans="2:65" s="1" customFormat="1" ht="16.5" customHeight="1" x14ac:dyDescent="0.2">
      <c r="B160" s="31"/>
      <c r="C160" s="126" t="s">
        <v>254</v>
      </c>
      <c r="D160" s="126" t="s">
        <v>194</v>
      </c>
      <c r="E160" s="127" t="s">
        <v>3104</v>
      </c>
      <c r="F160" s="128" t="s">
        <v>3105</v>
      </c>
      <c r="G160" s="129" t="s">
        <v>304</v>
      </c>
      <c r="H160" s="130">
        <v>1</v>
      </c>
      <c r="I160" s="131"/>
      <c r="J160" s="132">
        <f>ROUND(I160*H160,2)</f>
        <v>0</v>
      </c>
      <c r="K160" s="133"/>
      <c r="L160" s="31"/>
      <c r="M160" s="134" t="s">
        <v>1</v>
      </c>
      <c r="N160" s="135" t="s">
        <v>41</v>
      </c>
      <c r="P160" s="136">
        <f>O160*H160</f>
        <v>0</v>
      </c>
      <c r="Q160" s="136">
        <v>0</v>
      </c>
      <c r="R160" s="136">
        <f>Q160*H160</f>
        <v>0</v>
      </c>
      <c r="S160" s="136">
        <v>0</v>
      </c>
      <c r="T160" s="137">
        <f>S160*H160</f>
        <v>0</v>
      </c>
      <c r="AR160" s="138" t="s">
        <v>198</v>
      </c>
      <c r="AT160" s="138" t="s">
        <v>194</v>
      </c>
      <c r="AU160" s="138" t="s">
        <v>86</v>
      </c>
      <c r="AY160" s="16" t="s">
        <v>193</v>
      </c>
      <c r="BE160" s="139">
        <f>IF(N160="základní",J160,0)</f>
        <v>0</v>
      </c>
      <c r="BF160" s="139">
        <f>IF(N160="snížená",J160,0)</f>
        <v>0</v>
      </c>
      <c r="BG160" s="139">
        <f>IF(N160="zákl. přenesená",J160,0)</f>
        <v>0</v>
      </c>
      <c r="BH160" s="139">
        <f>IF(N160="sníž. přenesená",J160,0)</f>
        <v>0</v>
      </c>
      <c r="BI160" s="139">
        <f>IF(N160="nulová",J160,0)</f>
        <v>0</v>
      </c>
      <c r="BJ160" s="16" t="s">
        <v>84</v>
      </c>
      <c r="BK160" s="139">
        <f>ROUND(I160*H160,2)</f>
        <v>0</v>
      </c>
      <c r="BL160" s="16" t="s">
        <v>198</v>
      </c>
      <c r="BM160" s="138" t="s">
        <v>250</v>
      </c>
    </row>
    <row r="161" spans="2:65" s="1" customFormat="1" x14ac:dyDescent="0.2">
      <c r="B161" s="31"/>
      <c r="D161" s="140" t="s">
        <v>199</v>
      </c>
      <c r="F161" s="141" t="s">
        <v>3105</v>
      </c>
      <c r="I161" s="142"/>
      <c r="L161" s="31"/>
      <c r="M161" s="143"/>
      <c r="T161" s="53"/>
      <c r="AT161" s="16" t="s">
        <v>199</v>
      </c>
      <c r="AU161" s="16" t="s">
        <v>86</v>
      </c>
    </row>
    <row r="162" spans="2:65" s="1" customFormat="1" ht="16.5" customHeight="1" x14ac:dyDescent="0.2">
      <c r="B162" s="31"/>
      <c r="C162" s="126" t="s">
        <v>8</v>
      </c>
      <c r="D162" s="126" t="s">
        <v>194</v>
      </c>
      <c r="E162" s="127" t="s">
        <v>3106</v>
      </c>
      <c r="F162" s="128" t="s">
        <v>3107</v>
      </c>
      <c r="G162" s="129" t="s">
        <v>304</v>
      </c>
      <c r="H162" s="130">
        <v>1</v>
      </c>
      <c r="I162" s="131"/>
      <c r="J162" s="132">
        <f>ROUND(I162*H162,2)</f>
        <v>0</v>
      </c>
      <c r="K162" s="133"/>
      <c r="L162" s="31"/>
      <c r="M162" s="134" t="s">
        <v>1</v>
      </c>
      <c r="N162" s="135" t="s">
        <v>41</v>
      </c>
      <c r="P162" s="136">
        <f>O162*H162</f>
        <v>0</v>
      </c>
      <c r="Q162" s="136">
        <v>0</v>
      </c>
      <c r="R162" s="136">
        <f>Q162*H162</f>
        <v>0</v>
      </c>
      <c r="S162" s="136">
        <v>0</v>
      </c>
      <c r="T162" s="137">
        <f>S162*H162</f>
        <v>0</v>
      </c>
      <c r="AR162" s="138" t="s">
        <v>198</v>
      </c>
      <c r="AT162" s="138" t="s">
        <v>194</v>
      </c>
      <c r="AU162" s="138" t="s">
        <v>86</v>
      </c>
      <c r="AY162" s="16" t="s">
        <v>193</v>
      </c>
      <c r="BE162" s="139">
        <f>IF(N162="základní",J162,0)</f>
        <v>0</v>
      </c>
      <c r="BF162" s="139">
        <f>IF(N162="snížená",J162,0)</f>
        <v>0</v>
      </c>
      <c r="BG162" s="139">
        <f>IF(N162="zákl. přenesená",J162,0)</f>
        <v>0</v>
      </c>
      <c r="BH162" s="139">
        <f>IF(N162="sníž. přenesená",J162,0)</f>
        <v>0</v>
      </c>
      <c r="BI162" s="139">
        <f>IF(N162="nulová",J162,0)</f>
        <v>0</v>
      </c>
      <c r="BJ162" s="16" t="s">
        <v>84</v>
      </c>
      <c r="BK162" s="139">
        <f>ROUND(I162*H162,2)</f>
        <v>0</v>
      </c>
      <c r="BL162" s="16" t="s">
        <v>198</v>
      </c>
      <c r="BM162" s="138" t="s">
        <v>8</v>
      </c>
    </row>
    <row r="163" spans="2:65" s="1" customFormat="1" x14ac:dyDescent="0.2">
      <c r="B163" s="31"/>
      <c r="D163" s="140" t="s">
        <v>199</v>
      </c>
      <c r="F163" s="141" t="s">
        <v>3107</v>
      </c>
      <c r="I163" s="142"/>
      <c r="L163" s="31"/>
      <c r="M163" s="143"/>
      <c r="T163" s="53"/>
      <c r="AT163" s="16" t="s">
        <v>199</v>
      </c>
      <c r="AU163" s="16" t="s">
        <v>86</v>
      </c>
    </row>
    <row r="164" spans="2:65" s="1" customFormat="1" ht="16.5" customHeight="1" x14ac:dyDescent="0.2">
      <c r="B164" s="31"/>
      <c r="C164" s="126" t="s">
        <v>263</v>
      </c>
      <c r="D164" s="126" t="s">
        <v>194</v>
      </c>
      <c r="E164" s="127" t="s">
        <v>3108</v>
      </c>
      <c r="F164" s="128" t="s">
        <v>3109</v>
      </c>
      <c r="G164" s="129" t="s">
        <v>304</v>
      </c>
      <c r="H164" s="130">
        <v>3</v>
      </c>
      <c r="I164" s="131"/>
      <c r="J164" s="132">
        <f>ROUND(I164*H164,2)</f>
        <v>0</v>
      </c>
      <c r="K164" s="133"/>
      <c r="L164" s="31"/>
      <c r="M164" s="134" t="s">
        <v>1</v>
      </c>
      <c r="N164" s="135" t="s">
        <v>41</v>
      </c>
      <c r="P164" s="136">
        <f>O164*H164</f>
        <v>0</v>
      </c>
      <c r="Q164" s="136">
        <v>0</v>
      </c>
      <c r="R164" s="136">
        <f>Q164*H164</f>
        <v>0</v>
      </c>
      <c r="S164" s="136">
        <v>0</v>
      </c>
      <c r="T164" s="137">
        <f>S164*H164</f>
        <v>0</v>
      </c>
      <c r="AR164" s="138" t="s">
        <v>198</v>
      </c>
      <c r="AT164" s="138" t="s">
        <v>194</v>
      </c>
      <c r="AU164" s="138" t="s">
        <v>86</v>
      </c>
      <c r="AY164" s="16" t="s">
        <v>193</v>
      </c>
      <c r="BE164" s="139">
        <f>IF(N164="základní",J164,0)</f>
        <v>0</v>
      </c>
      <c r="BF164" s="139">
        <f>IF(N164="snížená",J164,0)</f>
        <v>0</v>
      </c>
      <c r="BG164" s="139">
        <f>IF(N164="zákl. přenesená",J164,0)</f>
        <v>0</v>
      </c>
      <c r="BH164" s="139">
        <f>IF(N164="sníž. přenesená",J164,0)</f>
        <v>0</v>
      </c>
      <c r="BI164" s="139">
        <f>IF(N164="nulová",J164,0)</f>
        <v>0</v>
      </c>
      <c r="BJ164" s="16" t="s">
        <v>84</v>
      </c>
      <c r="BK164" s="139">
        <f>ROUND(I164*H164,2)</f>
        <v>0</v>
      </c>
      <c r="BL164" s="16" t="s">
        <v>198</v>
      </c>
      <c r="BM164" s="138" t="s">
        <v>207</v>
      </c>
    </row>
    <row r="165" spans="2:65" s="1" customFormat="1" x14ac:dyDescent="0.2">
      <c r="B165" s="31"/>
      <c r="D165" s="140" t="s">
        <v>199</v>
      </c>
      <c r="F165" s="141" t="s">
        <v>3109</v>
      </c>
      <c r="I165" s="142"/>
      <c r="L165" s="31"/>
      <c r="M165" s="143"/>
      <c r="T165" s="53"/>
      <c r="AT165" s="16" t="s">
        <v>199</v>
      </c>
      <c r="AU165" s="16" t="s">
        <v>86</v>
      </c>
    </row>
    <row r="166" spans="2:65" s="1" customFormat="1" ht="16.5" customHeight="1" x14ac:dyDescent="0.2">
      <c r="B166" s="31"/>
      <c r="C166" s="126" t="s">
        <v>207</v>
      </c>
      <c r="D166" s="126" t="s">
        <v>194</v>
      </c>
      <c r="E166" s="127" t="s">
        <v>3110</v>
      </c>
      <c r="F166" s="128" t="s">
        <v>3111</v>
      </c>
      <c r="G166" s="129" t="s">
        <v>304</v>
      </c>
      <c r="H166" s="130">
        <v>1</v>
      </c>
      <c r="I166" s="131"/>
      <c r="J166" s="132">
        <f>ROUND(I166*H166,2)</f>
        <v>0</v>
      </c>
      <c r="K166" s="133"/>
      <c r="L166" s="31"/>
      <c r="M166" s="134" t="s">
        <v>1</v>
      </c>
      <c r="N166" s="135" t="s">
        <v>41</v>
      </c>
      <c r="P166" s="136">
        <f>O166*H166</f>
        <v>0</v>
      </c>
      <c r="Q166" s="136">
        <v>0</v>
      </c>
      <c r="R166" s="136">
        <f>Q166*H166</f>
        <v>0</v>
      </c>
      <c r="S166" s="136">
        <v>0</v>
      </c>
      <c r="T166" s="137">
        <f>S166*H166</f>
        <v>0</v>
      </c>
      <c r="AR166" s="138" t="s">
        <v>198</v>
      </c>
      <c r="AT166" s="138" t="s">
        <v>194</v>
      </c>
      <c r="AU166" s="138" t="s">
        <v>86</v>
      </c>
      <c r="AY166" s="16" t="s">
        <v>193</v>
      </c>
      <c r="BE166" s="139">
        <f>IF(N166="základní",J166,0)</f>
        <v>0</v>
      </c>
      <c r="BF166" s="139">
        <f>IF(N166="snížená",J166,0)</f>
        <v>0</v>
      </c>
      <c r="BG166" s="139">
        <f>IF(N166="zákl. přenesená",J166,0)</f>
        <v>0</v>
      </c>
      <c r="BH166" s="139">
        <f>IF(N166="sníž. přenesená",J166,0)</f>
        <v>0</v>
      </c>
      <c r="BI166" s="139">
        <f>IF(N166="nulová",J166,0)</f>
        <v>0</v>
      </c>
      <c r="BJ166" s="16" t="s">
        <v>84</v>
      </c>
      <c r="BK166" s="139">
        <f>ROUND(I166*H166,2)</f>
        <v>0</v>
      </c>
      <c r="BL166" s="16" t="s">
        <v>198</v>
      </c>
      <c r="BM166" s="138" t="s">
        <v>213</v>
      </c>
    </row>
    <row r="167" spans="2:65" s="1" customFormat="1" x14ac:dyDescent="0.2">
      <c r="B167" s="31"/>
      <c r="D167" s="140" t="s">
        <v>199</v>
      </c>
      <c r="F167" s="141" t="s">
        <v>3111</v>
      </c>
      <c r="I167" s="142"/>
      <c r="L167" s="31"/>
      <c r="M167" s="143"/>
      <c r="T167" s="53"/>
      <c r="AT167" s="16" t="s">
        <v>199</v>
      </c>
      <c r="AU167" s="16" t="s">
        <v>86</v>
      </c>
    </row>
    <row r="168" spans="2:65" s="1" customFormat="1" ht="16.5" customHeight="1" x14ac:dyDescent="0.2">
      <c r="B168" s="31"/>
      <c r="C168" s="126" t="s">
        <v>291</v>
      </c>
      <c r="D168" s="126" t="s">
        <v>194</v>
      </c>
      <c r="E168" s="127" t="s">
        <v>3112</v>
      </c>
      <c r="F168" s="128" t="s">
        <v>3113</v>
      </c>
      <c r="G168" s="129" t="s">
        <v>304</v>
      </c>
      <c r="H168" s="130">
        <v>1</v>
      </c>
      <c r="I168" s="131"/>
      <c r="J168" s="132">
        <f>ROUND(I168*H168,2)</f>
        <v>0</v>
      </c>
      <c r="K168" s="133"/>
      <c r="L168" s="31"/>
      <c r="M168" s="134" t="s">
        <v>1</v>
      </c>
      <c r="N168" s="135" t="s">
        <v>41</v>
      </c>
      <c r="P168" s="136">
        <f>O168*H168</f>
        <v>0</v>
      </c>
      <c r="Q168" s="136">
        <v>0</v>
      </c>
      <c r="R168" s="136">
        <f>Q168*H168</f>
        <v>0</v>
      </c>
      <c r="S168" s="136">
        <v>0</v>
      </c>
      <c r="T168" s="137">
        <f>S168*H168</f>
        <v>0</v>
      </c>
      <c r="AR168" s="138" t="s">
        <v>198</v>
      </c>
      <c r="AT168" s="138" t="s">
        <v>194</v>
      </c>
      <c r="AU168" s="138" t="s">
        <v>86</v>
      </c>
      <c r="AY168" s="16" t="s">
        <v>193</v>
      </c>
      <c r="BE168" s="139">
        <f>IF(N168="základní",J168,0)</f>
        <v>0</v>
      </c>
      <c r="BF168" s="139">
        <f>IF(N168="snížená",J168,0)</f>
        <v>0</v>
      </c>
      <c r="BG168" s="139">
        <f>IF(N168="zákl. přenesená",J168,0)</f>
        <v>0</v>
      </c>
      <c r="BH168" s="139">
        <f>IF(N168="sníž. přenesená",J168,0)</f>
        <v>0</v>
      </c>
      <c r="BI168" s="139">
        <f>IF(N168="nulová",J168,0)</f>
        <v>0</v>
      </c>
      <c r="BJ168" s="16" t="s">
        <v>84</v>
      </c>
      <c r="BK168" s="139">
        <f>ROUND(I168*H168,2)</f>
        <v>0</v>
      </c>
      <c r="BL168" s="16" t="s">
        <v>198</v>
      </c>
      <c r="BM168" s="138" t="s">
        <v>218</v>
      </c>
    </row>
    <row r="169" spans="2:65" s="1" customFormat="1" x14ac:dyDescent="0.2">
      <c r="B169" s="31"/>
      <c r="D169" s="140" t="s">
        <v>199</v>
      </c>
      <c r="F169" s="141" t="s">
        <v>3113</v>
      </c>
      <c r="I169" s="142"/>
      <c r="L169" s="31"/>
      <c r="M169" s="143"/>
      <c r="T169" s="53"/>
      <c r="AT169" s="16" t="s">
        <v>199</v>
      </c>
      <c r="AU169" s="16" t="s">
        <v>86</v>
      </c>
    </row>
    <row r="170" spans="2:65" s="10" customFormat="1" ht="22.9" customHeight="1" x14ac:dyDescent="0.2">
      <c r="B170" s="116"/>
      <c r="D170" s="117" t="s">
        <v>75</v>
      </c>
      <c r="E170" s="183" t="s">
        <v>3114</v>
      </c>
      <c r="F170" s="183" t="s">
        <v>930</v>
      </c>
      <c r="I170" s="119"/>
      <c r="J170" s="184">
        <f>BK170</f>
        <v>0</v>
      </c>
      <c r="L170" s="116"/>
      <c r="M170" s="121"/>
      <c r="P170" s="122">
        <f>SUM(P171:P172)</f>
        <v>0</v>
      </c>
      <c r="R170" s="122">
        <f>SUM(R171:R172)</f>
        <v>0</v>
      </c>
      <c r="T170" s="123">
        <f>SUM(T171:T172)</f>
        <v>0</v>
      </c>
      <c r="AR170" s="117" t="s">
        <v>84</v>
      </c>
      <c r="AT170" s="124" t="s">
        <v>75</v>
      </c>
      <c r="AU170" s="124" t="s">
        <v>84</v>
      </c>
      <c r="AY170" s="117" t="s">
        <v>193</v>
      </c>
      <c r="BK170" s="125">
        <f>SUM(BK171:BK172)</f>
        <v>0</v>
      </c>
    </row>
    <row r="171" spans="2:65" s="1" customFormat="1" ht="16.5" customHeight="1" x14ac:dyDescent="0.2">
      <c r="B171" s="31"/>
      <c r="C171" s="126" t="s">
        <v>213</v>
      </c>
      <c r="D171" s="126" t="s">
        <v>194</v>
      </c>
      <c r="E171" s="127" t="s">
        <v>3115</v>
      </c>
      <c r="F171" s="128" t="s">
        <v>3116</v>
      </c>
      <c r="G171" s="129" t="s">
        <v>222</v>
      </c>
      <c r="H171" s="130">
        <v>14.298999999999999</v>
      </c>
      <c r="I171" s="131"/>
      <c r="J171" s="132">
        <f>ROUND(I171*H171,2)</f>
        <v>0</v>
      </c>
      <c r="K171" s="133"/>
      <c r="L171" s="31"/>
      <c r="M171" s="134" t="s">
        <v>1</v>
      </c>
      <c r="N171" s="135" t="s">
        <v>41</v>
      </c>
      <c r="P171" s="136">
        <f>O171*H171</f>
        <v>0</v>
      </c>
      <c r="Q171" s="136">
        <v>0</v>
      </c>
      <c r="R171" s="136">
        <f>Q171*H171</f>
        <v>0</v>
      </c>
      <c r="S171" s="136">
        <v>0</v>
      </c>
      <c r="T171" s="137">
        <f>S171*H171</f>
        <v>0</v>
      </c>
      <c r="AR171" s="138" t="s">
        <v>198</v>
      </c>
      <c r="AT171" s="138" t="s">
        <v>194</v>
      </c>
      <c r="AU171" s="138" t="s">
        <v>86</v>
      </c>
      <c r="AY171" s="16" t="s">
        <v>193</v>
      </c>
      <c r="BE171" s="139">
        <f>IF(N171="základní",J171,0)</f>
        <v>0</v>
      </c>
      <c r="BF171" s="139">
        <f>IF(N171="snížená",J171,0)</f>
        <v>0</v>
      </c>
      <c r="BG171" s="139">
        <f>IF(N171="zákl. přenesená",J171,0)</f>
        <v>0</v>
      </c>
      <c r="BH171" s="139">
        <f>IF(N171="sníž. přenesená",J171,0)</f>
        <v>0</v>
      </c>
      <c r="BI171" s="139">
        <f>IF(N171="nulová",J171,0)</f>
        <v>0</v>
      </c>
      <c r="BJ171" s="16" t="s">
        <v>84</v>
      </c>
      <c r="BK171" s="139">
        <f>ROUND(I171*H171,2)</f>
        <v>0</v>
      </c>
      <c r="BL171" s="16" t="s">
        <v>198</v>
      </c>
      <c r="BM171" s="138" t="s">
        <v>3117</v>
      </c>
    </row>
    <row r="172" spans="2:65" s="1" customFormat="1" ht="39" x14ac:dyDescent="0.2">
      <c r="B172" s="31"/>
      <c r="D172" s="140" t="s">
        <v>199</v>
      </c>
      <c r="F172" s="141" t="s">
        <v>3118</v>
      </c>
      <c r="I172" s="142"/>
      <c r="L172" s="31"/>
      <c r="M172" s="176"/>
      <c r="N172" s="177"/>
      <c r="O172" s="177"/>
      <c r="P172" s="177"/>
      <c r="Q172" s="177"/>
      <c r="R172" s="177"/>
      <c r="S172" s="177"/>
      <c r="T172" s="178"/>
      <c r="AT172" s="16" t="s">
        <v>199</v>
      </c>
      <c r="AU172" s="16" t="s">
        <v>86</v>
      </c>
    </row>
    <row r="173" spans="2:65" s="1" customFormat="1" ht="7.15" customHeight="1" x14ac:dyDescent="0.2">
      <c r="B173" s="42"/>
      <c r="C173" s="43"/>
      <c r="D173" s="43"/>
      <c r="E173" s="43"/>
      <c r="F173" s="43"/>
      <c r="G173" s="43"/>
      <c r="H173" s="43"/>
      <c r="I173" s="43"/>
      <c r="J173" s="43"/>
      <c r="K173" s="43"/>
      <c r="L173" s="31"/>
    </row>
  </sheetData>
  <sheetProtection algorithmName="SHA-512" hashValue="K/vW7PN2ax0pbtUSPXza7b1M1bXwDOzaiY7i7PyVDjQEkqBB3aQpcEaEM7KsH8DopYDzJ/5A/wYlfoonhFETcg==" saltValue="W5FZX4MtaUECx1YdaJq+5DRp/zbu43XltOMiZs+2KGQFqphmqy8DaHNHA05eajm2PYj7hmMPqCwLYAOpF9P2PQ==" spinCount="100000" sheet="1" objects="1" scenarios="1" formatColumns="0" formatRows="0" autoFilter="0"/>
  <autoFilter ref="C120:K172" xr:uid="{00000000-0009-0000-0000-00000F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BM340"/>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130</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3119</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ROUND(J131,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ROUND((SUM(BE131:BE339)),  2)</f>
        <v>0</v>
      </c>
      <c r="I33" s="91">
        <v>0.21</v>
      </c>
      <c r="J33" s="90">
        <f>ROUND(((SUM(BE131:BE339))*I33),  2)</f>
        <v>0</v>
      </c>
      <c r="L33" s="31"/>
    </row>
    <row r="34" spans="2:12" s="1" customFormat="1" ht="14.45" customHeight="1" x14ac:dyDescent="0.2">
      <c r="B34" s="31"/>
      <c r="E34" s="26" t="s">
        <v>42</v>
      </c>
      <c r="F34" s="90">
        <f>ROUND((SUM(BF131:BF339)),  2)</f>
        <v>0</v>
      </c>
      <c r="I34" s="91">
        <v>0.12</v>
      </c>
      <c r="J34" s="90">
        <f>ROUND(((SUM(BF131:BF339))*I34),  2)</f>
        <v>0</v>
      </c>
      <c r="L34" s="31"/>
    </row>
    <row r="35" spans="2:12" s="1" customFormat="1" ht="14.45" hidden="1" customHeight="1" x14ac:dyDescent="0.2">
      <c r="B35" s="31"/>
      <c r="E35" s="26" t="s">
        <v>43</v>
      </c>
      <c r="F35" s="90">
        <f>ROUND((SUM(BG131:BG339)),  2)</f>
        <v>0</v>
      </c>
      <c r="I35" s="91">
        <v>0.21</v>
      </c>
      <c r="J35" s="90">
        <f>0</f>
        <v>0</v>
      </c>
      <c r="L35" s="31"/>
    </row>
    <row r="36" spans="2:12" s="1" customFormat="1" ht="14.45" hidden="1" customHeight="1" x14ac:dyDescent="0.2">
      <c r="B36" s="31"/>
      <c r="E36" s="26" t="s">
        <v>44</v>
      </c>
      <c r="F36" s="90">
        <f>ROUND((SUM(BH131:BH339)),  2)</f>
        <v>0</v>
      </c>
      <c r="I36" s="91">
        <v>0.12</v>
      </c>
      <c r="J36" s="90">
        <f>0</f>
        <v>0</v>
      </c>
      <c r="L36" s="31"/>
    </row>
    <row r="37" spans="2:12" s="1" customFormat="1" ht="14.45" hidden="1" customHeight="1" x14ac:dyDescent="0.2">
      <c r="B37" s="31"/>
      <c r="E37" s="26" t="s">
        <v>45</v>
      </c>
      <c r="F37" s="90">
        <f>ROUND((SUM(BI131:BI339)),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2.2.7.4.05 - Parkoviště + HTU</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J131</f>
        <v>0</v>
      </c>
      <c r="L96" s="31"/>
      <c r="AU96" s="16" t="s">
        <v>149</v>
      </c>
    </row>
    <row r="97" spans="2:12" s="8" customFormat="1" ht="25.15" customHeight="1" x14ac:dyDescent="0.2">
      <c r="B97" s="103"/>
      <c r="D97" s="104" t="s">
        <v>3057</v>
      </c>
      <c r="E97" s="105"/>
      <c r="F97" s="105"/>
      <c r="G97" s="105"/>
      <c r="H97" s="105"/>
      <c r="I97" s="105"/>
      <c r="J97" s="106">
        <f>J132</f>
        <v>0</v>
      </c>
      <c r="L97" s="103"/>
    </row>
    <row r="98" spans="2:12" s="14" customFormat="1" ht="19.899999999999999" customHeight="1" x14ac:dyDescent="0.2">
      <c r="B98" s="179"/>
      <c r="D98" s="180" t="s">
        <v>3059</v>
      </c>
      <c r="E98" s="181"/>
      <c r="F98" s="181"/>
      <c r="G98" s="181"/>
      <c r="H98" s="181"/>
      <c r="I98" s="181"/>
      <c r="J98" s="182">
        <f>J133</f>
        <v>0</v>
      </c>
      <c r="L98" s="179"/>
    </row>
    <row r="99" spans="2:12" s="14" customFormat="1" ht="19.899999999999999" customHeight="1" x14ac:dyDescent="0.2">
      <c r="B99" s="179"/>
      <c r="D99" s="180" t="s">
        <v>3120</v>
      </c>
      <c r="E99" s="181"/>
      <c r="F99" s="181"/>
      <c r="G99" s="181"/>
      <c r="H99" s="181"/>
      <c r="I99" s="181"/>
      <c r="J99" s="182">
        <f>J148</f>
        <v>0</v>
      </c>
      <c r="L99" s="179"/>
    </row>
    <row r="100" spans="2:12" s="14" customFormat="1" ht="19.899999999999999" customHeight="1" x14ac:dyDescent="0.2">
      <c r="B100" s="179"/>
      <c r="D100" s="180" t="s">
        <v>3121</v>
      </c>
      <c r="E100" s="181"/>
      <c r="F100" s="181"/>
      <c r="G100" s="181"/>
      <c r="H100" s="181"/>
      <c r="I100" s="181"/>
      <c r="J100" s="182">
        <f>J174</f>
        <v>0</v>
      </c>
      <c r="L100" s="179"/>
    </row>
    <row r="101" spans="2:12" s="14" customFormat="1" ht="19.899999999999999" customHeight="1" x14ac:dyDescent="0.2">
      <c r="B101" s="179"/>
      <c r="D101" s="180" t="s">
        <v>3122</v>
      </c>
      <c r="E101" s="181"/>
      <c r="F101" s="181"/>
      <c r="G101" s="181"/>
      <c r="H101" s="181"/>
      <c r="I101" s="181"/>
      <c r="J101" s="182">
        <f>J180</f>
        <v>0</v>
      </c>
      <c r="L101" s="179"/>
    </row>
    <row r="102" spans="2:12" s="14" customFormat="1" ht="19.899999999999999" customHeight="1" x14ac:dyDescent="0.2">
      <c r="B102" s="179"/>
      <c r="D102" s="180" t="s">
        <v>3123</v>
      </c>
      <c r="E102" s="181"/>
      <c r="F102" s="181"/>
      <c r="G102" s="181"/>
      <c r="H102" s="181"/>
      <c r="I102" s="181"/>
      <c r="J102" s="182">
        <f>J189</f>
        <v>0</v>
      </c>
      <c r="L102" s="179"/>
    </row>
    <row r="103" spans="2:12" s="14" customFormat="1" ht="19.899999999999999" customHeight="1" x14ac:dyDescent="0.2">
      <c r="B103" s="179"/>
      <c r="D103" s="180" t="s">
        <v>3124</v>
      </c>
      <c r="E103" s="181"/>
      <c r="F103" s="181"/>
      <c r="G103" s="181"/>
      <c r="H103" s="181"/>
      <c r="I103" s="181"/>
      <c r="J103" s="182">
        <f>J210</f>
        <v>0</v>
      </c>
      <c r="L103" s="179"/>
    </row>
    <row r="104" spans="2:12" s="14" customFormat="1" ht="19.899999999999999" customHeight="1" x14ac:dyDescent="0.2">
      <c r="B104" s="179"/>
      <c r="D104" s="180" t="s">
        <v>3125</v>
      </c>
      <c r="E104" s="181"/>
      <c r="F104" s="181"/>
      <c r="G104" s="181"/>
      <c r="H104" s="181"/>
      <c r="I104" s="181"/>
      <c r="J104" s="182">
        <f>J215</f>
        <v>0</v>
      </c>
      <c r="L104" s="179"/>
    </row>
    <row r="105" spans="2:12" s="14" customFormat="1" ht="19.899999999999999" customHeight="1" x14ac:dyDescent="0.2">
      <c r="B105" s="179"/>
      <c r="D105" s="180" t="s">
        <v>3126</v>
      </c>
      <c r="E105" s="181"/>
      <c r="F105" s="181"/>
      <c r="G105" s="181"/>
      <c r="H105" s="181"/>
      <c r="I105" s="181"/>
      <c r="J105" s="182">
        <f>J225</f>
        <v>0</v>
      </c>
      <c r="L105" s="179"/>
    </row>
    <row r="106" spans="2:12" s="14" customFormat="1" ht="19.899999999999999" customHeight="1" x14ac:dyDescent="0.2">
      <c r="B106" s="179"/>
      <c r="D106" s="180" t="s">
        <v>3127</v>
      </c>
      <c r="E106" s="181"/>
      <c r="F106" s="181"/>
      <c r="G106" s="181"/>
      <c r="H106" s="181"/>
      <c r="I106" s="181"/>
      <c r="J106" s="182">
        <f>J259</f>
        <v>0</v>
      </c>
      <c r="L106" s="179"/>
    </row>
    <row r="107" spans="2:12" s="14" customFormat="1" ht="19.899999999999999" customHeight="1" x14ac:dyDescent="0.2">
      <c r="B107" s="179"/>
      <c r="D107" s="180" t="s">
        <v>3128</v>
      </c>
      <c r="E107" s="181"/>
      <c r="F107" s="181"/>
      <c r="G107" s="181"/>
      <c r="H107" s="181"/>
      <c r="I107" s="181"/>
      <c r="J107" s="182">
        <f>J282</f>
        <v>0</v>
      </c>
      <c r="L107" s="179"/>
    </row>
    <row r="108" spans="2:12" s="14" customFormat="1" ht="19.899999999999999" customHeight="1" x14ac:dyDescent="0.2">
      <c r="B108" s="179"/>
      <c r="D108" s="180" t="s">
        <v>3129</v>
      </c>
      <c r="E108" s="181"/>
      <c r="F108" s="181"/>
      <c r="G108" s="181"/>
      <c r="H108" s="181"/>
      <c r="I108" s="181"/>
      <c r="J108" s="182">
        <f>J310</f>
        <v>0</v>
      </c>
      <c r="L108" s="179"/>
    </row>
    <row r="109" spans="2:12" s="8" customFormat="1" ht="25.15" customHeight="1" x14ac:dyDescent="0.2">
      <c r="B109" s="103"/>
      <c r="D109" s="104" t="s">
        <v>3130</v>
      </c>
      <c r="E109" s="105"/>
      <c r="F109" s="105"/>
      <c r="G109" s="105"/>
      <c r="H109" s="105"/>
      <c r="I109" s="105"/>
      <c r="J109" s="106">
        <f>J313</f>
        <v>0</v>
      </c>
      <c r="L109" s="103"/>
    </row>
    <row r="110" spans="2:12" s="14" customFormat="1" ht="19.899999999999999" customHeight="1" x14ac:dyDescent="0.2">
      <c r="B110" s="179"/>
      <c r="D110" s="180" t="s">
        <v>3131</v>
      </c>
      <c r="E110" s="181"/>
      <c r="F110" s="181"/>
      <c r="G110" s="181"/>
      <c r="H110" s="181"/>
      <c r="I110" s="181"/>
      <c r="J110" s="182">
        <f>J314</f>
        <v>0</v>
      </c>
      <c r="L110" s="179"/>
    </row>
    <row r="111" spans="2:12" s="14" customFormat="1" ht="19.899999999999999" customHeight="1" x14ac:dyDescent="0.2">
      <c r="B111" s="179"/>
      <c r="D111" s="180" t="s">
        <v>3132</v>
      </c>
      <c r="E111" s="181"/>
      <c r="F111" s="181"/>
      <c r="G111" s="181"/>
      <c r="H111" s="181"/>
      <c r="I111" s="181"/>
      <c r="J111" s="182">
        <f>J335</f>
        <v>0</v>
      </c>
      <c r="L111" s="179"/>
    </row>
    <row r="112" spans="2:12" s="1" customFormat="1" ht="21.75" customHeight="1" x14ac:dyDescent="0.2">
      <c r="B112" s="31"/>
      <c r="L112" s="31"/>
    </row>
    <row r="113" spans="2:12" s="1" customFormat="1" ht="7.15" customHeight="1" x14ac:dyDescent="0.2">
      <c r="B113" s="42"/>
      <c r="C113" s="43"/>
      <c r="D113" s="43"/>
      <c r="E113" s="43"/>
      <c r="F113" s="43"/>
      <c r="G113" s="43"/>
      <c r="H113" s="43"/>
      <c r="I113" s="43"/>
      <c r="J113" s="43"/>
      <c r="K113" s="43"/>
      <c r="L113" s="31"/>
    </row>
    <row r="117" spans="2:12" s="1" customFormat="1" ht="7.15" customHeight="1" x14ac:dyDescent="0.2">
      <c r="B117" s="44"/>
      <c r="C117" s="45"/>
      <c r="D117" s="45"/>
      <c r="E117" s="45"/>
      <c r="F117" s="45"/>
      <c r="G117" s="45"/>
      <c r="H117" s="45"/>
      <c r="I117" s="45"/>
      <c r="J117" s="45"/>
      <c r="K117" s="45"/>
      <c r="L117" s="31"/>
    </row>
    <row r="118" spans="2:12" s="1" customFormat="1" ht="25.15" customHeight="1" x14ac:dyDescent="0.2">
      <c r="B118" s="31"/>
      <c r="C118" s="20" t="s">
        <v>178</v>
      </c>
      <c r="L118" s="31"/>
    </row>
    <row r="119" spans="2:12" s="1" customFormat="1" ht="7.15" customHeight="1" x14ac:dyDescent="0.2">
      <c r="B119" s="31"/>
      <c r="L119" s="31"/>
    </row>
    <row r="120" spans="2:12" s="1" customFormat="1" ht="12" customHeight="1" x14ac:dyDescent="0.2">
      <c r="B120" s="31"/>
      <c r="C120" s="26" t="s">
        <v>16</v>
      </c>
      <c r="L120" s="31"/>
    </row>
    <row r="121" spans="2:12" s="1" customFormat="1" ht="26.25" customHeight="1" x14ac:dyDescent="0.2">
      <c r="B121" s="31"/>
      <c r="E121" s="226" t="str">
        <f>E7</f>
        <v>Novostavba objektu občanské vybavenosti Bory, p.č. 94, 95 a 96/1, k.ú. Dolní Bory</v>
      </c>
      <c r="F121" s="227"/>
      <c r="G121" s="227"/>
      <c r="H121" s="227"/>
      <c r="L121" s="31"/>
    </row>
    <row r="122" spans="2:12" s="1" customFormat="1" ht="12" customHeight="1" x14ac:dyDescent="0.2">
      <c r="B122" s="31"/>
      <c r="C122" s="26" t="s">
        <v>143</v>
      </c>
      <c r="L122" s="31"/>
    </row>
    <row r="123" spans="2:12" s="1" customFormat="1" ht="16.5" customHeight="1" x14ac:dyDescent="0.2">
      <c r="B123" s="31"/>
      <c r="E123" s="210" t="str">
        <f>E9</f>
        <v>2.2.7.4.05 - Parkoviště + HTU</v>
      </c>
      <c r="F123" s="225"/>
      <c r="G123" s="225"/>
      <c r="H123" s="225"/>
      <c r="L123" s="31"/>
    </row>
    <row r="124" spans="2:12" s="1" customFormat="1" ht="7.15" customHeight="1" x14ac:dyDescent="0.2">
      <c r="B124" s="31"/>
      <c r="L124" s="31"/>
    </row>
    <row r="125" spans="2:12" s="1" customFormat="1" ht="12" customHeight="1" x14ac:dyDescent="0.2">
      <c r="B125" s="31"/>
      <c r="C125" s="26" t="s">
        <v>20</v>
      </c>
      <c r="F125" s="24" t="str">
        <f>F12</f>
        <v xml:space="preserve"> </v>
      </c>
      <c r="I125" s="26" t="s">
        <v>22</v>
      </c>
      <c r="J125" s="50" t="str">
        <f>IF(J12="","",J12)</f>
        <v>16. 2. 2025</v>
      </c>
      <c r="L125" s="31"/>
    </row>
    <row r="126" spans="2:12" s="1" customFormat="1" ht="7.15" customHeight="1" x14ac:dyDescent="0.2">
      <c r="B126" s="31"/>
      <c r="L126" s="31"/>
    </row>
    <row r="127" spans="2:12" s="1" customFormat="1" ht="40.15" customHeight="1" x14ac:dyDescent="0.2">
      <c r="B127" s="31"/>
      <c r="C127" s="26" t="s">
        <v>24</v>
      </c>
      <c r="F127" s="24" t="str">
        <f>E15</f>
        <v>Obec Bory, Bory 232, 594 61 Bory</v>
      </c>
      <c r="I127" s="26" t="s">
        <v>30</v>
      </c>
      <c r="J127" s="29" t="str">
        <f>E21</f>
        <v>D+Architekti s.r.o., Polanka 214/10, 674 01 Třebíč</v>
      </c>
      <c r="L127" s="31"/>
    </row>
    <row r="128" spans="2:12" s="1" customFormat="1" ht="15.2" customHeight="1" x14ac:dyDescent="0.2">
      <c r="B128" s="31"/>
      <c r="C128" s="26" t="s">
        <v>28</v>
      </c>
      <c r="F128" s="24" t="str">
        <f>IF(E18="","",E18)</f>
        <v>Vyplň údaj</v>
      </c>
      <c r="I128" s="26" t="s">
        <v>33</v>
      </c>
      <c r="J128" s="29" t="str">
        <f>E24</f>
        <v xml:space="preserve"> </v>
      </c>
      <c r="L128" s="31"/>
    </row>
    <row r="129" spans="2:65" s="1" customFormat="1" ht="10.15" customHeight="1" x14ac:dyDescent="0.2">
      <c r="B129" s="31"/>
      <c r="L129" s="31"/>
    </row>
    <row r="130" spans="2:65" s="9" customFormat="1" ht="29.25" customHeight="1" x14ac:dyDescent="0.2">
      <c r="B130" s="107"/>
      <c r="C130" s="108" t="s">
        <v>179</v>
      </c>
      <c r="D130" s="109" t="s">
        <v>61</v>
      </c>
      <c r="E130" s="109" t="s">
        <v>57</v>
      </c>
      <c r="F130" s="109" t="s">
        <v>58</v>
      </c>
      <c r="G130" s="109" t="s">
        <v>180</v>
      </c>
      <c r="H130" s="109" t="s">
        <v>181</v>
      </c>
      <c r="I130" s="109" t="s">
        <v>182</v>
      </c>
      <c r="J130" s="110" t="s">
        <v>147</v>
      </c>
      <c r="K130" s="111" t="s">
        <v>183</v>
      </c>
      <c r="L130" s="107"/>
      <c r="M130" s="56" t="s">
        <v>1</v>
      </c>
      <c r="N130" s="57" t="s">
        <v>40</v>
      </c>
      <c r="O130" s="57" t="s">
        <v>184</v>
      </c>
      <c r="P130" s="57" t="s">
        <v>185</v>
      </c>
      <c r="Q130" s="57" t="s">
        <v>186</v>
      </c>
      <c r="R130" s="57" t="s">
        <v>187</v>
      </c>
      <c r="S130" s="57" t="s">
        <v>188</v>
      </c>
      <c r="T130" s="58" t="s">
        <v>189</v>
      </c>
    </row>
    <row r="131" spans="2:65" s="1" customFormat="1" ht="22.9" customHeight="1" x14ac:dyDescent="0.25">
      <c r="B131" s="31"/>
      <c r="C131" s="61" t="s">
        <v>190</v>
      </c>
      <c r="J131" s="112">
        <f>BK131</f>
        <v>0</v>
      </c>
      <c r="L131" s="31"/>
      <c r="M131" s="59"/>
      <c r="N131" s="51"/>
      <c r="O131" s="51"/>
      <c r="P131" s="113">
        <f>P132+P313</f>
        <v>0</v>
      </c>
      <c r="Q131" s="51"/>
      <c r="R131" s="113">
        <f>R132+R313</f>
        <v>830.9014871600001</v>
      </c>
      <c r="S131" s="51"/>
      <c r="T131" s="114">
        <f>T132+T313</f>
        <v>0</v>
      </c>
      <c r="AT131" s="16" t="s">
        <v>75</v>
      </c>
      <c r="AU131" s="16" t="s">
        <v>149</v>
      </c>
      <c r="BK131" s="115">
        <f>BK132+BK313</f>
        <v>0</v>
      </c>
    </row>
    <row r="132" spans="2:65" s="10" customFormat="1" ht="25.9" customHeight="1" x14ac:dyDescent="0.2">
      <c r="B132" s="116"/>
      <c r="D132" s="117" t="s">
        <v>75</v>
      </c>
      <c r="E132" s="118" t="s">
        <v>3062</v>
      </c>
      <c r="F132" s="118" t="s">
        <v>3063</v>
      </c>
      <c r="I132" s="119"/>
      <c r="J132" s="120">
        <f>BK132</f>
        <v>0</v>
      </c>
      <c r="L132" s="116"/>
      <c r="M132" s="121"/>
      <c r="P132" s="122">
        <f>P133+P148+P174+P180+P189+P210+P215+P225+P259+P282+P310</f>
        <v>0</v>
      </c>
      <c r="R132" s="122">
        <f>R133+R148+R174+R180+R189+R210+R215+R225+R259+R282+R310</f>
        <v>827.62026194000009</v>
      </c>
      <c r="T132" s="123">
        <f>T133+T148+T174+T180+T189+T210+T215+T225+T259+T282+T310</f>
        <v>0</v>
      </c>
      <c r="AR132" s="117" t="s">
        <v>84</v>
      </c>
      <c r="AT132" s="124" t="s">
        <v>75</v>
      </c>
      <c r="AU132" s="124" t="s">
        <v>76</v>
      </c>
      <c r="AY132" s="117" t="s">
        <v>193</v>
      </c>
      <c r="BK132" s="125">
        <f>BK133+BK148+BK174+BK180+BK189+BK210+BK215+BK225+BK259+BK282+BK310</f>
        <v>0</v>
      </c>
    </row>
    <row r="133" spans="2:65" s="10" customFormat="1" ht="22.9" customHeight="1" x14ac:dyDescent="0.2">
      <c r="B133" s="116"/>
      <c r="D133" s="117" t="s">
        <v>75</v>
      </c>
      <c r="E133" s="183" t="s">
        <v>86</v>
      </c>
      <c r="F133" s="183" t="s">
        <v>3075</v>
      </c>
      <c r="I133" s="119"/>
      <c r="J133" s="184">
        <f>BK133</f>
        <v>0</v>
      </c>
      <c r="L133" s="116"/>
      <c r="M133" s="121"/>
      <c r="P133" s="122">
        <f>SUM(P134:P147)</f>
        <v>0</v>
      </c>
      <c r="R133" s="122">
        <f>SUM(R134:R147)</f>
        <v>28.615930939999998</v>
      </c>
      <c r="T133" s="123">
        <f>SUM(T134:T147)</f>
        <v>0</v>
      </c>
      <c r="AR133" s="117" t="s">
        <v>84</v>
      </c>
      <c r="AT133" s="124" t="s">
        <v>75</v>
      </c>
      <c r="AU133" s="124" t="s">
        <v>84</v>
      </c>
      <c r="AY133" s="117" t="s">
        <v>193</v>
      </c>
      <c r="BK133" s="125">
        <f>SUM(BK134:BK147)</f>
        <v>0</v>
      </c>
    </row>
    <row r="134" spans="2:65" s="1" customFormat="1" ht="16.5" customHeight="1" x14ac:dyDescent="0.2">
      <c r="B134" s="31"/>
      <c r="C134" s="126" t="s">
        <v>84</v>
      </c>
      <c r="D134" s="126" t="s">
        <v>194</v>
      </c>
      <c r="E134" s="127" t="s">
        <v>3133</v>
      </c>
      <c r="F134" s="128" t="s">
        <v>3134</v>
      </c>
      <c r="G134" s="129" t="s">
        <v>197</v>
      </c>
      <c r="H134" s="130">
        <v>3.89</v>
      </c>
      <c r="I134" s="131"/>
      <c r="J134" s="132">
        <f>ROUND(I134*H134,2)</f>
        <v>0</v>
      </c>
      <c r="K134" s="133"/>
      <c r="L134" s="31"/>
      <c r="M134" s="134" t="s">
        <v>1</v>
      </c>
      <c r="N134" s="135" t="s">
        <v>41</v>
      </c>
      <c r="P134" s="136">
        <f>O134*H134</f>
        <v>0</v>
      </c>
      <c r="Q134" s="136">
        <v>2.3010199999999998</v>
      </c>
      <c r="R134" s="136">
        <f>Q134*H134</f>
        <v>8.950967799999999</v>
      </c>
      <c r="S134" s="136">
        <v>0</v>
      </c>
      <c r="T134" s="137">
        <f>S134*H134</f>
        <v>0</v>
      </c>
      <c r="AR134" s="138" t="s">
        <v>198</v>
      </c>
      <c r="AT134" s="138" t="s">
        <v>194</v>
      </c>
      <c r="AU134" s="138" t="s">
        <v>86</v>
      </c>
      <c r="AY134" s="16" t="s">
        <v>193</v>
      </c>
      <c r="BE134" s="139">
        <f>IF(N134="základní",J134,0)</f>
        <v>0</v>
      </c>
      <c r="BF134" s="139">
        <f>IF(N134="snížená",J134,0)</f>
        <v>0</v>
      </c>
      <c r="BG134" s="139">
        <f>IF(N134="zákl. přenesená",J134,0)</f>
        <v>0</v>
      </c>
      <c r="BH134" s="139">
        <f>IF(N134="sníž. přenesená",J134,0)</f>
        <v>0</v>
      </c>
      <c r="BI134" s="139">
        <f>IF(N134="nulová",J134,0)</f>
        <v>0</v>
      </c>
      <c r="BJ134" s="16" t="s">
        <v>84</v>
      </c>
      <c r="BK134" s="139">
        <f>ROUND(I134*H134,2)</f>
        <v>0</v>
      </c>
      <c r="BL134" s="16" t="s">
        <v>198</v>
      </c>
      <c r="BM134" s="138" t="s">
        <v>3135</v>
      </c>
    </row>
    <row r="135" spans="2:65" s="1" customFormat="1" ht="19.5" x14ac:dyDescent="0.2">
      <c r="B135" s="31"/>
      <c r="D135" s="140" t="s">
        <v>199</v>
      </c>
      <c r="F135" s="141" t="s">
        <v>3136</v>
      </c>
      <c r="I135" s="142"/>
      <c r="L135" s="31"/>
      <c r="M135" s="143"/>
      <c r="T135" s="53"/>
      <c r="AT135" s="16" t="s">
        <v>199</v>
      </c>
      <c r="AU135" s="16" t="s">
        <v>86</v>
      </c>
    </row>
    <row r="136" spans="2:65" s="11" customFormat="1" x14ac:dyDescent="0.2">
      <c r="B136" s="144"/>
      <c r="D136" s="140" t="s">
        <v>201</v>
      </c>
      <c r="E136" s="145" t="s">
        <v>1</v>
      </c>
      <c r="F136" s="146" t="s">
        <v>3137</v>
      </c>
      <c r="H136" s="145" t="s">
        <v>1</v>
      </c>
      <c r="I136" s="147"/>
      <c r="L136" s="144"/>
      <c r="M136" s="148"/>
      <c r="T136" s="149"/>
      <c r="AT136" s="145" t="s">
        <v>201</v>
      </c>
      <c r="AU136" s="145" t="s">
        <v>86</v>
      </c>
      <c r="AV136" s="11" t="s">
        <v>84</v>
      </c>
      <c r="AW136" s="11" t="s">
        <v>32</v>
      </c>
      <c r="AX136" s="11" t="s">
        <v>76</v>
      </c>
      <c r="AY136" s="145" t="s">
        <v>193</v>
      </c>
    </row>
    <row r="137" spans="2:65" s="12" customFormat="1" x14ac:dyDescent="0.2">
      <c r="B137" s="150"/>
      <c r="D137" s="140" t="s">
        <v>201</v>
      </c>
      <c r="E137" s="151" t="s">
        <v>1</v>
      </c>
      <c r="F137" s="152" t="s">
        <v>3138</v>
      </c>
      <c r="H137" s="153">
        <v>3.89</v>
      </c>
      <c r="I137" s="154"/>
      <c r="L137" s="150"/>
      <c r="M137" s="155"/>
      <c r="T137" s="156"/>
      <c r="AT137" s="151" t="s">
        <v>201</v>
      </c>
      <c r="AU137" s="151" t="s">
        <v>86</v>
      </c>
      <c r="AV137" s="12" t="s">
        <v>86</v>
      </c>
      <c r="AW137" s="12" t="s">
        <v>32</v>
      </c>
      <c r="AX137" s="12" t="s">
        <v>76</v>
      </c>
      <c r="AY137" s="151" t="s">
        <v>193</v>
      </c>
    </row>
    <row r="138" spans="2:65" s="13" customFormat="1" x14ac:dyDescent="0.2">
      <c r="B138" s="157"/>
      <c r="D138" s="140" t="s">
        <v>201</v>
      </c>
      <c r="E138" s="158" t="s">
        <v>1</v>
      </c>
      <c r="F138" s="159" t="s">
        <v>204</v>
      </c>
      <c r="H138" s="160">
        <v>3.89</v>
      </c>
      <c r="I138" s="161"/>
      <c r="L138" s="157"/>
      <c r="M138" s="162"/>
      <c r="T138" s="163"/>
      <c r="AT138" s="158" t="s">
        <v>201</v>
      </c>
      <c r="AU138" s="158" t="s">
        <v>86</v>
      </c>
      <c r="AV138" s="13" t="s">
        <v>198</v>
      </c>
      <c r="AW138" s="13" t="s">
        <v>32</v>
      </c>
      <c r="AX138" s="13" t="s">
        <v>84</v>
      </c>
      <c r="AY138" s="158" t="s">
        <v>193</v>
      </c>
    </row>
    <row r="139" spans="2:65" s="1" customFormat="1" ht="33" customHeight="1" x14ac:dyDescent="0.2">
      <c r="B139" s="31"/>
      <c r="C139" s="126" t="s">
        <v>86</v>
      </c>
      <c r="D139" s="126" t="s">
        <v>194</v>
      </c>
      <c r="E139" s="127" t="s">
        <v>233</v>
      </c>
      <c r="F139" s="128" t="s">
        <v>234</v>
      </c>
      <c r="G139" s="129" t="s">
        <v>212</v>
      </c>
      <c r="H139" s="130">
        <v>25.733000000000001</v>
      </c>
      <c r="I139" s="131"/>
      <c r="J139" s="132">
        <f>ROUND(I139*H139,2)</f>
        <v>0</v>
      </c>
      <c r="K139" s="133"/>
      <c r="L139" s="31"/>
      <c r="M139" s="134" t="s">
        <v>1</v>
      </c>
      <c r="N139" s="135" t="s">
        <v>41</v>
      </c>
      <c r="P139" s="136">
        <f>O139*H139</f>
        <v>0</v>
      </c>
      <c r="Q139" s="136">
        <v>0.73558000000000001</v>
      </c>
      <c r="R139" s="136">
        <f>Q139*H139</f>
        <v>18.928680140000001</v>
      </c>
      <c r="S139" s="136">
        <v>0</v>
      </c>
      <c r="T139" s="137">
        <f>S139*H139</f>
        <v>0</v>
      </c>
      <c r="AR139" s="138" t="s">
        <v>198</v>
      </c>
      <c r="AT139" s="138" t="s">
        <v>194</v>
      </c>
      <c r="AU139" s="138" t="s">
        <v>86</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3139</v>
      </c>
    </row>
    <row r="140" spans="2:65" s="1" customFormat="1" ht="29.25" x14ac:dyDescent="0.2">
      <c r="B140" s="31"/>
      <c r="D140" s="140" t="s">
        <v>199</v>
      </c>
      <c r="F140" s="141" t="s">
        <v>3140</v>
      </c>
      <c r="I140" s="142"/>
      <c r="L140" s="31"/>
      <c r="M140" s="143"/>
      <c r="T140" s="53"/>
      <c r="AT140" s="16" t="s">
        <v>199</v>
      </c>
      <c r="AU140" s="16" t="s">
        <v>86</v>
      </c>
    </row>
    <row r="141" spans="2:65" s="11" customFormat="1" x14ac:dyDescent="0.2">
      <c r="B141" s="144"/>
      <c r="D141" s="140" t="s">
        <v>201</v>
      </c>
      <c r="E141" s="145" t="s">
        <v>1</v>
      </c>
      <c r="F141" s="146" t="s">
        <v>3141</v>
      </c>
      <c r="H141" s="145" t="s">
        <v>1</v>
      </c>
      <c r="I141" s="147"/>
      <c r="L141" s="144"/>
      <c r="M141" s="148"/>
      <c r="T141" s="149"/>
      <c r="AT141" s="145" t="s">
        <v>201</v>
      </c>
      <c r="AU141" s="145" t="s">
        <v>86</v>
      </c>
      <c r="AV141" s="11" t="s">
        <v>84</v>
      </c>
      <c r="AW141" s="11" t="s">
        <v>32</v>
      </c>
      <c r="AX141" s="11" t="s">
        <v>76</v>
      </c>
      <c r="AY141" s="145" t="s">
        <v>193</v>
      </c>
    </row>
    <row r="142" spans="2:65" s="12" customFormat="1" x14ac:dyDescent="0.2">
      <c r="B142" s="150"/>
      <c r="D142" s="140" t="s">
        <v>201</v>
      </c>
      <c r="E142" s="151" t="s">
        <v>1</v>
      </c>
      <c r="F142" s="152" t="s">
        <v>3142</v>
      </c>
      <c r="H142" s="153">
        <v>25.733000000000001</v>
      </c>
      <c r="I142" s="154"/>
      <c r="L142" s="150"/>
      <c r="M142" s="155"/>
      <c r="T142" s="156"/>
      <c r="AT142" s="151" t="s">
        <v>201</v>
      </c>
      <c r="AU142" s="151" t="s">
        <v>86</v>
      </c>
      <c r="AV142" s="12" t="s">
        <v>86</v>
      </c>
      <c r="AW142" s="12" t="s">
        <v>32</v>
      </c>
      <c r="AX142" s="12" t="s">
        <v>76</v>
      </c>
      <c r="AY142" s="151" t="s">
        <v>193</v>
      </c>
    </row>
    <row r="143" spans="2:65" s="13" customFormat="1" x14ac:dyDescent="0.2">
      <c r="B143" s="157"/>
      <c r="D143" s="140" t="s">
        <v>201</v>
      </c>
      <c r="E143" s="158" t="s">
        <v>1</v>
      </c>
      <c r="F143" s="159" t="s">
        <v>204</v>
      </c>
      <c r="H143" s="160">
        <v>25.733000000000001</v>
      </c>
      <c r="I143" s="161"/>
      <c r="L143" s="157"/>
      <c r="M143" s="162"/>
      <c r="T143" s="163"/>
      <c r="AT143" s="158" t="s">
        <v>201</v>
      </c>
      <c r="AU143" s="158" t="s">
        <v>86</v>
      </c>
      <c r="AV143" s="13" t="s">
        <v>198</v>
      </c>
      <c r="AW143" s="13" t="s">
        <v>32</v>
      </c>
      <c r="AX143" s="13" t="s">
        <v>84</v>
      </c>
      <c r="AY143" s="158" t="s">
        <v>193</v>
      </c>
    </row>
    <row r="144" spans="2:65" s="1" customFormat="1" ht="24.2" customHeight="1" x14ac:dyDescent="0.2">
      <c r="B144" s="31"/>
      <c r="C144" s="126" t="s">
        <v>209</v>
      </c>
      <c r="D144" s="126" t="s">
        <v>194</v>
      </c>
      <c r="E144" s="127" t="s">
        <v>239</v>
      </c>
      <c r="F144" s="128" t="s">
        <v>240</v>
      </c>
      <c r="G144" s="129" t="s">
        <v>222</v>
      </c>
      <c r="H144" s="130">
        <v>0.69499999999999995</v>
      </c>
      <c r="I144" s="131"/>
      <c r="J144" s="132">
        <f>ROUND(I144*H144,2)</f>
        <v>0</v>
      </c>
      <c r="K144" s="133"/>
      <c r="L144" s="31"/>
      <c r="M144" s="134" t="s">
        <v>1</v>
      </c>
      <c r="N144" s="135" t="s">
        <v>41</v>
      </c>
      <c r="P144" s="136">
        <f>O144*H144</f>
        <v>0</v>
      </c>
      <c r="Q144" s="136">
        <v>1.0593999999999999</v>
      </c>
      <c r="R144" s="136">
        <f>Q144*H144</f>
        <v>0.73628299999999991</v>
      </c>
      <c r="S144" s="136">
        <v>0</v>
      </c>
      <c r="T144" s="137">
        <f>S144*H144</f>
        <v>0</v>
      </c>
      <c r="AR144" s="138" t="s">
        <v>198</v>
      </c>
      <c r="AT144" s="138" t="s">
        <v>194</v>
      </c>
      <c r="AU144" s="138" t="s">
        <v>86</v>
      </c>
      <c r="AY144" s="16" t="s">
        <v>193</v>
      </c>
      <c r="BE144" s="139">
        <f>IF(N144="základní",J144,0)</f>
        <v>0</v>
      </c>
      <c r="BF144" s="139">
        <f>IF(N144="snížená",J144,0)</f>
        <v>0</v>
      </c>
      <c r="BG144" s="139">
        <f>IF(N144="zákl. přenesená",J144,0)</f>
        <v>0</v>
      </c>
      <c r="BH144" s="139">
        <f>IF(N144="sníž. přenesená",J144,0)</f>
        <v>0</v>
      </c>
      <c r="BI144" s="139">
        <f>IF(N144="nulová",J144,0)</f>
        <v>0</v>
      </c>
      <c r="BJ144" s="16" t="s">
        <v>84</v>
      </c>
      <c r="BK144" s="139">
        <f>ROUND(I144*H144,2)</f>
        <v>0</v>
      </c>
      <c r="BL144" s="16" t="s">
        <v>198</v>
      </c>
      <c r="BM144" s="138" t="s">
        <v>3143</v>
      </c>
    </row>
    <row r="145" spans="2:65" s="1" customFormat="1" ht="29.25" x14ac:dyDescent="0.2">
      <c r="B145" s="31"/>
      <c r="D145" s="140" t="s">
        <v>199</v>
      </c>
      <c r="F145" s="141" t="s">
        <v>3144</v>
      </c>
      <c r="I145" s="142"/>
      <c r="L145" s="31"/>
      <c r="M145" s="143"/>
      <c r="T145" s="53"/>
      <c r="AT145" s="16" t="s">
        <v>199</v>
      </c>
      <c r="AU145" s="16" t="s">
        <v>86</v>
      </c>
    </row>
    <row r="146" spans="2:65" s="12" customFormat="1" x14ac:dyDescent="0.2">
      <c r="B146" s="150"/>
      <c r="D146" s="140" t="s">
        <v>201</v>
      </c>
      <c r="E146" s="151" t="s">
        <v>1</v>
      </c>
      <c r="F146" s="152" t="s">
        <v>3145</v>
      </c>
      <c r="H146" s="153">
        <v>0.69499999999999995</v>
      </c>
      <c r="I146" s="154"/>
      <c r="L146" s="150"/>
      <c r="M146" s="155"/>
      <c r="T146" s="156"/>
      <c r="AT146" s="151" t="s">
        <v>201</v>
      </c>
      <c r="AU146" s="151" t="s">
        <v>86</v>
      </c>
      <c r="AV146" s="12" t="s">
        <v>86</v>
      </c>
      <c r="AW146" s="12" t="s">
        <v>32</v>
      </c>
      <c r="AX146" s="12" t="s">
        <v>76</v>
      </c>
      <c r="AY146" s="151" t="s">
        <v>193</v>
      </c>
    </row>
    <row r="147" spans="2:65" s="13" customFormat="1" x14ac:dyDescent="0.2">
      <c r="B147" s="157"/>
      <c r="D147" s="140" t="s">
        <v>201</v>
      </c>
      <c r="E147" s="158" t="s">
        <v>1</v>
      </c>
      <c r="F147" s="159" t="s">
        <v>204</v>
      </c>
      <c r="H147" s="160">
        <v>0.69499999999999995</v>
      </c>
      <c r="I147" s="161"/>
      <c r="L147" s="157"/>
      <c r="M147" s="162"/>
      <c r="T147" s="163"/>
      <c r="AT147" s="158" t="s">
        <v>201</v>
      </c>
      <c r="AU147" s="158" t="s">
        <v>86</v>
      </c>
      <c r="AV147" s="13" t="s">
        <v>198</v>
      </c>
      <c r="AW147" s="13" t="s">
        <v>32</v>
      </c>
      <c r="AX147" s="13" t="s">
        <v>84</v>
      </c>
      <c r="AY147" s="158" t="s">
        <v>193</v>
      </c>
    </row>
    <row r="148" spans="2:65" s="10" customFormat="1" ht="22.9" customHeight="1" x14ac:dyDescent="0.2">
      <c r="B148" s="116"/>
      <c r="D148" s="117" t="s">
        <v>75</v>
      </c>
      <c r="E148" s="183" t="s">
        <v>3146</v>
      </c>
      <c r="F148" s="183" t="s">
        <v>2806</v>
      </c>
      <c r="I148" s="119"/>
      <c r="J148" s="184">
        <f>BK148</f>
        <v>0</v>
      </c>
      <c r="L148" s="116"/>
      <c r="M148" s="121"/>
      <c r="P148" s="122">
        <f>SUM(P149:P173)</f>
        <v>0</v>
      </c>
      <c r="R148" s="122">
        <f>SUM(R149:R173)</f>
        <v>0</v>
      </c>
      <c r="T148" s="123">
        <f>SUM(T149:T173)</f>
        <v>0</v>
      </c>
      <c r="AR148" s="117" t="s">
        <v>84</v>
      </c>
      <c r="AT148" s="124" t="s">
        <v>75</v>
      </c>
      <c r="AU148" s="124" t="s">
        <v>84</v>
      </c>
      <c r="AY148" s="117" t="s">
        <v>193</v>
      </c>
      <c r="BK148" s="125">
        <f>SUM(BK149:BK173)</f>
        <v>0</v>
      </c>
    </row>
    <row r="149" spans="2:65" s="1" customFormat="1" ht="24.2" customHeight="1" x14ac:dyDescent="0.2">
      <c r="B149" s="31"/>
      <c r="C149" s="126" t="s">
        <v>198</v>
      </c>
      <c r="D149" s="126" t="s">
        <v>194</v>
      </c>
      <c r="E149" s="127" t="s">
        <v>3147</v>
      </c>
      <c r="F149" s="128" t="s">
        <v>3148</v>
      </c>
      <c r="G149" s="129" t="s">
        <v>212</v>
      </c>
      <c r="H149" s="130">
        <v>2119</v>
      </c>
      <c r="I149" s="131"/>
      <c r="J149" s="132">
        <f>ROUND(I149*H149,2)</f>
        <v>0</v>
      </c>
      <c r="K149" s="133"/>
      <c r="L149" s="31"/>
      <c r="M149" s="134" t="s">
        <v>1</v>
      </c>
      <c r="N149" s="135" t="s">
        <v>41</v>
      </c>
      <c r="P149" s="136">
        <f>O149*H149</f>
        <v>0</v>
      </c>
      <c r="Q149" s="136">
        <v>0</v>
      </c>
      <c r="R149" s="136">
        <f>Q149*H149</f>
        <v>0</v>
      </c>
      <c r="S149" s="136">
        <v>0</v>
      </c>
      <c r="T149" s="137">
        <f>S149*H149</f>
        <v>0</v>
      </c>
      <c r="AR149" s="138" t="s">
        <v>198</v>
      </c>
      <c r="AT149" s="138" t="s">
        <v>194</v>
      </c>
      <c r="AU149" s="138" t="s">
        <v>86</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198</v>
      </c>
      <c r="BM149" s="138" t="s">
        <v>86</v>
      </c>
    </row>
    <row r="150" spans="2:65" s="1" customFormat="1" x14ac:dyDescent="0.2">
      <c r="B150" s="31"/>
      <c r="D150" s="140" t="s">
        <v>199</v>
      </c>
      <c r="F150" s="141" t="s">
        <v>3148</v>
      </c>
      <c r="I150" s="142"/>
      <c r="L150" s="31"/>
      <c r="M150" s="143"/>
      <c r="T150" s="53"/>
      <c r="AT150" s="16" t="s">
        <v>199</v>
      </c>
      <c r="AU150" s="16" t="s">
        <v>86</v>
      </c>
    </row>
    <row r="151" spans="2:65" s="1" customFormat="1" ht="33" customHeight="1" x14ac:dyDescent="0.2">
      <c r="B151" s="31"/>
      <c r="C151" s="126" t="s">
        <v>219</v>
      </c>
      <c r="D151" s="126" t="s">
        <v>194</v>
      </c>
      <c r="E151" s="127" t="s">
        <v>3149</v>
      </c>
      <c r="F151" s="128" t="s">
        <v>3150</v>
      </c>
      <c r="G151" s="129" t="s">
        <v>197</v>
      </c>
      <c r="H151" s="130">
        <v>43.2</v>
      </c>
      <c r="I151" s="131"/>
      <c r="J151" s="132">
        <f>ROUND(I151*H151,2)</f>
        <v>0</v>
      </c>
      <c r="K151" s="133"/>
      <c r="L151" s="31"/>
      <c r="M151" s="134" t="s">
        <v>1</v>
      </c>
      <c r="N151" s="135" t="s">
        <v>41</v>
      </c>
      <c r="P151" s="136">
        <f>O151*H151</f>
        <v>0</v>
      </c>
      <c r="Q151" s="136">
        <v>0</v>
      </c>
      <c r="R151" s="136">
        <f>Q151*H151</f>
        <v>0</v>
      </c>
      <c r="S151" s="136">
        <v>0</v>
      </c>
      <c r="T151" s="137">
        <f>S151*H151</f>
        <v>0</v>
      </c>
      <c r="AR151" s="138" t="s">
        <v>198</v>
      </c>
      <c r="AT151" s="138" t="s">
        <v>194</v>
      </c>
      <c r="AU151" s="138" t="s">
        <v>86</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198</v>
      </c>
      <c r="BM151" s="138" t="s">
        <v>198</v>
      </c>
    </row>
    <row r="152" spans="2:65" s="1" customFormat="1" ht="19.5" x14ac:dyDescent="0.2">
      <c r="B152" s="31"/>
      <c r="D152" s="140" t="s">
        <v>199</v>
      </c>
      <c r="F152" s="141" t="s">
        <v>3150</v>
      </c>
      <c r="I152" s="142"/>
      <c r="L152" s="31"/>
      <c r="M152" s="143"/>
      <c r="T152" s="53"/>
      <c r="AT152" s="16" t="s">
        <v>199</v>
      </c>
      <c r="AU152" s="16" t="s">
        <v>86</v>
      </c>
    </row>
    <row r="153" spans="2:65" s="11" customFormat="1" x14ac:dyDescent="0.2">
      <c r="B153" s="144"/>
      <c r="D153" s="140" t="s">
        <v>201</v>
      </c>
      <c r="E153" s="145" t="s">
        <v>1</v>
      </c>
      <c r="F153" s="146" t="s">
        <v>192</v>
      </c>
      <c r="H153" s="145" t="s">
        <v>1</v>
      </c>
      <c r="I153" s="147"/>
      <c r="L153" s="144"/>
      <c r="M153" s="148"/>
      <c r="T153" s="149"/>
      <c r="AT153" s="145" t="s">
        <v>201</v>
      </c>
      <c r="AU153" s="145" t="s">
        <v>86</v>
      </c>
      <c r="AV153" s="11" t="s">
        <v>84</v>
      </c>
      <c r="AW153" s="11" t="s">
        <v>32</v>
      </c>
      <c r="AX153" s="11" t="s">
        <v>76</v>
      </c>
      <c r="AY153" s="145" t="s">
        <v>193</v>
      </c>
    </row>
    <row r="154" spans="2:65" s="12" customFormat="1" x14ac:dyDescent="0.2">
      <c r="B154" s="150"/>
      <c r="D154" s="140" t="s">
        <v>201</v>
      </c>
      <c r="E154" s="151" t="s">
        <v>1</v>
      </c>
      <c r="F154" s="152" t="s">
        <v>3151</v>
      </c>
      <c r="H154" s="153">
        <v>43.2</v>
      </c>
      <c r="I154" s="154"/>
      <c r="L154" s="150"/>
      <c r="M154" s="155"/>
      <c r="T154" s="156"/>
      <c r="AT154" s="151" t="s">
        <v>201</v>
      </c>
      <c r="AU154" s="151" t="s">
        <v>86</v>
      </c>
      <c r="AV154" s="12" t="s">
        <v>86</v>
      </c>
      <c r="AW154" s="12" t="s">
        <v>32</v>
      </c>
      <c r="AX154" s="12" t="s">
        <v>76</v>
      </c>
      <c r="AY154" s="151" t="s">
        <v>193</v>
      </c>
    </row>
    <row r="155" spans="2:65" s="13" customFormat="1" x14ac:dyDescent="0.2">
      <c r="B155" s="157"/>
      <c r="D155" s="140" t="s">
        <v>201</v>
      </c>
      <c r="E155" s="158" t="s">
        <v>1</v>
      </c>
      <c r="F155" s="159" t="s">
        <v>204</v>
      </c>
      <c r="H155" s="160">
        <v>43.2</v>
      </c>
      <c r="I155" s="161"/>
      <c r="L155" s="157"/>
      <c r="M155" s="162"/>
      <c r="T155" s="163"/>
      <c r="AT155" s="158" t="s">
        <v>201</v>
      </c>
      <c r="AU155" s="158" t="s">
        <v>86</v>
      </c>
      <c r="AV155" s="13" t="s">
        <v>198</v>
      </c>
      <c r="AW155" s="13" t="s">
        <v>32</v>
      </c>
      <c r="AX155" s="13" t="s">
        <v>84</v>
      </c>
      <c r="AY155" s="158" t="s">
        <v>193</v>
      </c>
    </row>
    <row r="156" spans="2:65" s="1" customFormat="1" ht="24.2" customHeight="1" x14ac:dyDescent="0.2">
      <c r="B156" s="31"/>
      <c r="C156" s="126" t="s">
        <v>226</v>
      </c>
      <c r="D156" s="126" t="s">
        <v>194</v>
      </c>
      <c r="E156" s="127" t="s">
        <v>3152</v>
      </c>
      <c r="F156" s="128" t="s">
        <v>3153</v>
      </c>
      <c r="G156" s="129" t="s">
        <v>197</v>
      </c>
      <c r="H156" s="130">
        <v>689.34</v>
      </c>
      <c r="I156" s="131"/>
      <c r="J156" s="132">
        <f>ROUND(I156*H156,2)</f>
        <v>0</v>
      </c>
      <c r="K156" s="133"/>
      <c r="L156" s="31"/>
      <c r="M156" s="134" t="s">
        <v>1</v>
      </c>
      <c r="N156" s="135" t="s">
        <v>41</v>
      </c>
      <c r="P156" s="136">
        <f>O156*H156</f>
        <v>0</v>
      </c>
      <c r="Q156" s="136">
        <v>0</v>
      </c>
      <c r="R156" s="136">
        <f>Q156*H156</f>
        <v>0</v>
      </c>
      <c r="S156" s="136">
        <v>0</v>
      </c>
      <c r="T156" s="137">
        <f>S156*H156</f>
        <v>0</v>
      </c>
      <c r="AR156" s="138" t="s">
        <v>198</v>
      </c>
      <c r="AT156" s="138" t="s">
        <v>194</v>
      </c>
      <c r="AU156" s="138" t="s">
        <v>86</v>
      </c>
      <c r="AY156" s="16" t="s">
        <v>193</v>
      </c>
      <c r="BE156" s="139">
        <f>IF(N156="základní",J156,0)</f>
        <v>0</v>
      </c>
      <c r="BF156" s="139">
        <f>IF(N156="snížená",J156,0)</f>
        <v>0</v>
      </c>
      <c r="BG156" s="139">
        <f>IF(N156="zákl. přenesená",J156,0)</f>
        <v>0</v>
      </c>
      <c r="BH156" s="139">
        <f>IF(N156="sníž. přenesená",J156,0)</f>
        <v>0</v>
      </c>
      <c r="BI156" s="139">
        <f>IF(N156="nulová",J156,0)</f>
        <v>0</v>
      </c>
      <c r="BJ156" s="16" t="s">
        <v>84</v>
      </c>
      <c r="BK156" s="139">
        <f>ROUND(I156*H156,2)</f>
        <v>0</v>
      </c>
      <c r="BL156" s="16" t="s">
        <v>198</v>
      </c>
      <c r="BM156" s="138" t="s">
        <v>3154</v>
      </c>
    </row>
    <row r="157" spans="2:65" s="1" customFormat="1" ht="19.5" x14ac:dyDescent="0.2">
      <c r="B157" s="31"/>
      <c r="D157" s="140" t="s">
        <v>199</v>
      </c>
      <c r="F157" s="141" t="s">
        <v>3155</v>
      </c>
      <c r="I157" s="142"/>
      <c r="L157" s="31"/>
      <c r="M157" s="143"/>
      <c r="T157" s="53"/>
      <c r="AT157" s="16" t="s">
        <v>199</v>
      </c>
      <c r="AU157" s="16" t="s">
        <v>86</v>
      </c>
    </row>
    <row r="158" spans="2:65" s="11" customFormat="1" x14ac:dyDescent="0.2">
      <c r="B158" s="144"/>
      <c r="D158" s="140" t="s">
        <v>201</v>
      </c>
      <c r="E158" s="145" t="s">
        <v>1</v>
      </c>
      <c r="F158" s="146" t="s">
        <v>3156</v>
      </c>
      <c r="H158" s="145" t="s">
        <v>1</v>
      </c>
      <c r="I158" s="147"/>
      <c r="L158" s="144"/>
      <c r="M158" s="148"/>
      <c r="T158" s="149"/>
      <c r="AT158" s="145" t="s">
        <v>201</v>
      </c>
      <c r="AU158" s="145" t="s">
        <v>86</v>
      </c>
      <c r="AV158" s="11" t="s">
        <v>84</v>
      </c>
      <c r="AW158" s="11" t="s">
        <v>32</v>
      </c>
      <c r="AX158" s="11" t="s">
        <v>76</v>
      </c>
      <c r="AY158" s="145" t="s">
        <v>193</v>
      </c>
    </row>
    <row r="159" spans="2:65" s="12" customFormat="1" x14ac:dyDescent="0.2">
      <c r="B159" s="150"/>
      <c r="D159" s="140" t="s">
        <v>201</v>
      </c>
      <c r="E159" s="151" t="s">
        <v>1</v>
      </c>
      <c r="F159" s="152" t="s">
        <v>3157</v>
      </c>
      <c r="H159" s="153">
        <v>423.8</v>
      </c>
      <c r="I159" s="154"/>
      <c r="L159" s="150"/>
      <c r="M159" s="155"/>
      <c r="T159" s="156"/>
      <c r="AT159" s="151" t="s">
        <v>201</v>
      </c>
      <c r="AU159" s="151" t="s">
        <v>86</v>
      </c>
      <c r="AV159" s="12" t="s">
        <v>86</v>
      </c>
      <c r="AW159" s="12" t="s">
        <v>32</v>
      </c>
      <c r="AX159" s="12" t="s">
        <v>76</v>
      </c>
      <c r="AY159" s="151" t="s">
        <v>193</v>
      </c>
    </row>
    <row r="160" spans="2:65" s="11" customFormat="1" x14ac:dyDescent="0.2">
      <c r="B160" s="144"/>
      <c r="D160" s="140" t="s">
        <v>201</v>
      </c>
      <c r="E160" s="145" t="s">
        <v>1</v>
      </c>
      <c r="F160" s="146" t="s">
        <v>3158</v>
      </c>
      <c r="H160" s="145" t="s">
        <v>1</v>
      </c>
      <c r="I160" s="147"/>
      <c r="L160" s="144"/>
      <c r="M160" s="148"/>
      <c r="T160" s="149"/>
      <c r="AT160" s="145" t="s">
        <v>201</v>
      </c>
      <c r="AU160" s="145" t="s">
        <v>86</v>
      </c>
      <c r="AV160" s="11" t="s">
        <v>84</v>
      </c>
      <c r="AW160" s="11" t="s">
        <v>32</v>
      </c>
      <c r="AX160" s="11" t="s">
        <v>76</v>
      </c>
      <c r="AY160" s="145" t="s">
        <v>193</v>
      </c>
    </row>
    <row r="161" spans="2:65" s="12" customFormat="1" x14ac:dyDescent="0.2">
      <c r="B161" s="150"/>
      <c r="D161" s="140" t="s">
        <v>201</v>
      </c>
      <c r="E161" s="151" t="s">
        <v>1</v>
      </c>
      <c r="F161" s="152" t="s">
        <v>3159</v>
      </c>
      <c r="H161" s="153">
        <v>265.54000000000002</v>
      </c>
      <c r="I161" s="154"/>
      <c r="L161" s="150"/>
      <c r="M161" s="155"/>
      <c r="T161" s="156"/>
      <c r="AT161" s="151" t="s">
        <v>201</v>
      </c>
      <c r="AU161" s="151" t="s">
        <v>86</v>
      </c>
      <c r="AV161" s="12" t="s">
        <v>86</v>
      </c>
      <c r="AW161" s="12" t="s">
        <v>32</v>
      </c>
      <c r="AX161" s="12" t="s">
        <v>76</v>
      </c>
      <c r="AY161" s="151" t="s">
        <v>193</v>
      </c>
    </row>
    <row r="162" spans="2:65" s="13" customFormat="1" x14ac:dyDescent="0.2">
      <c r="B162" s="157"/>
      <c r="D162" s="140" t="s">
        <v>201</v>
      </c>
      <c r="E162" s="158" t="s">
        <v>1</v>
      </c>
      <c r="F162" s="159" t="s">
        <v>204</v>
      </c>
      <c r="H162" s="160">
        <v>689.34</v>
      </c>
      <c r="I162" s="161"/>
      <c r="L162" s="157"/>
      <c r="M162" s="162"/>
      <c r="T162" s="163"/>
      <c r="AT162" s="158" t="s">
        <v>201</v>
      </c>
      <c r="AU162" s="158" t="s">
        <v>86</v>
      </c>
      <c r="AV162" s="13" t="s">
        <v>198</v>
      </c>
      <c r="AW162" s="13" t="s">
        <v>32</v>
      </c>
      <c r="AX162" s="13" t="s">
        <v>84</v>
      </c>
      <c r="AY162" s="158" t="s">
        <v>193</v>
      </c>
    </row>
    <row r="163" spans="2:65" s="1" customFormat="1" ht="21.75" customHeight="1" x14ac:dyDescent="0.2">
      <c r="B163" s="31"/>
      <c r="C163" s="126" t="s">
        <v>232</v>
      </c>
      <c r="D163" s="126" t="s">
        <v>194</v>
      </c>
      <c r="E163" s="127" t="s">
        <v>3160</v>
      </c>
      <c r="F163" s="128" t="s">
        <v>3161</v>
      </c>
      <c r="G163" s="129" t="s">
        <v>197</v>
      </c>
      <c r="H163" s="130">
        <v>689.34</v>
      </c>
      <c r="I163" s="131"/>
      <c r="J163" s="132">
        <f>ROUND(I163*H163,2)</f>
        <v>0</v>
      </c>
      <c r="K163" s="133"/>
      <c r="L163" s="31"/>
      <c r="M163" s="134" t="s">
        <v>1</v>
      </c>
      <c r="N163" s="135" t="s">
        <v>41</v>
      </c>
      <c r="P163" s="136">
        <f>O163*H163</f>
        <v>0</v>
      </c>
      <c r="Q163" s="136">
        <v>0</v>
      </c>
      <c r="R163" s="136">
        <f>Q163*H163</f>
        <v>0</v>
      </c>
      <c r="S163" s="136">
        <v>0</v>
      </c>
      <c r="T163" s="137">
        <f>S163*H163</f>
        <v>0</v>
      </c>
      <c r="AR163" s="138" t="s">
        <v>198</v>
      </c>
      <c r="AT163" s="138" t="s">
        <v>194</v>
      </c>
      <c r="AU163" s="138" t="s">
        <v>86</v>
      </c>
      <c r="AY163" s="16" t="s">
        <v>193</v>
      </c>
      <c r="BE163" s="139">
        <f>IF(N163="základní",J163,0)</f>
        <v>0</v>
      </c>
      <c r="BF163" s="139">
        <f>IF(N163="snížená",J163,0)</f>
        <v>0</v>
      </c>
      <c r="BG163" s="139">
        <f>IF(N163="zákl. přenesená",J163,0)</f>
        <v>0</v>
      </c>
      <c r="BH163" s="139">
        <f>IF(N163="sníž. přenesená",J163,0)</f>
        <v>0</v>
      </c>
      <c r="BI163" s="139">
        <f>IF(N163="nulová",J163,0)</f>
        <v>0</v>
      </c>
      <c r="BJ163" s="16" t="s">
        <v>84</v>
      </c>
      <c r="BK163" s="139">
        <f>ROUND(I163*H163,2)</f>
        <v>0</v>
      </c>
      <c r="BL163" s="16" t="s">
        <v>198</v>
      </c>
      <c r="BM163" s="138" t="s">
        <v>3162</v>
      </c>
    </row>
    <row r="164" spans="2:65" s="1" customFormat="1" x14ac:dyDescent="0.2">
      <c r="B164" s="31"/>
      <c r="D164" s="140" t="s">
        <v>199</v>
      </c>
      <c r="F164" s="141" t="s">
        <v>3163</v>
      </c>
      <c r="I164" s="142"/>
      <c r="L164" s="31"/>
      <c r="M164" s="143"/>
      <c r="T164" s="53"/>
      <c r="AT164" s="16" t="s">
        <v>199</v>
      </c>
      <c r="AU164" s="16" t="s">
        <v>86</v>
      </c>
    </row>
    <row r="165" spans="2:65" s="11" customFormat="1" x14ac:dyDescent="0.2">
      <c r="B165" s="144"/>
      <c r="D165" s="140" t="s">
        <v>201</v>
      </c>
      <c r="E165" s="145" t="s">
        <v>1</v>
      </c>
      <c r="F165" s="146" t="s">
        <v>3156</v>
      </c>
      <c r="H165" s="145" t="s">
        <v>1</v>
      </c>
      <c r="I165" s="147"/>
      <c r="L165" s="144"/>
      <c r="M165" s="148"/>
      <c r="T165" s="149"/>
      <c r="AT165" s="145" t="s">
        <v>201</v>
      </c>
      <c r="AU165" s="145" t="s">
        <v>86</v>
      </c>
      <c r="AV165" s="11" t="s">
        <v>84</v>
      </c>
      <c r="AW165" s="11" t="s">
        <v>32</v>
      </c>
      <c r="AX165" s="11" t="s">
        <v>76</v>
      </c>
      <c r="AY165" s="145" t="s">
        <v>193</v>
      </c>
    </row>
    <row r="166" spans="2:65" s="12" customFormat="1" x14ac:dyDescent="0.2">
      <c r="B166" s="150"/>
      <c r="D166" s="140" t="s">
        <v>201</v>
      </c>
      <c r="E166" s="151" t="s">
        <v>1</v>
      </c>
      <c r="F166" s="152" t="s">
        <v>3157</v>
      </c>
      <c r="H166" s="153">
        <v>423.8</v>
      </c>
      <c r="I166" s="154"/>
      <c r="L166" s="150"/>
      <c r="M166" s="155"/>
      <c r="T166" s="156"/>
      <c r="AT166" s="151" t="s">
        <v>201</v>
      </c>
      <c r="AU166" s="151" t="s">
        <v>86</v>
      </c>
      <c r="AV166" s="12" t="s">
        <v>86</v>
      </c>
      <c r="AW166" s="12" t="s">
        <v>32</v>
      </c>
      <c r="AX166" s="12" t="s">
        <v>76</v>
      </c>
      <c r="AY166" s="151" t="s">
        <v>193</v>
      </c>
    </row>
    <row r="167" spans="2:65" s="11" customFormat="1" x14ac:dyDescent="0.2">
      <c r="B167" s="144"/>
      <c r="D167" s="140" t="s">
        <v>201</v>
      </c>
      <c r="E167" s="145" t="s">
        <v>1</v>
      </c>
      <c r="F167" s="146" t="s">
        <v>3158</v>
      </c>
      <c r="H167" s="145" t="s">
        <v>1</v>
      </c>
      <c r="I167" s="147"/>
      <c r="L167" s="144"/>
      <c r="M167" s="148"/>
      <c r="T167" s="149"/>
      <c r="AT167" s="145" t="s">
        <v>201</v>
      </c>
      <c r="AU167" s="145" t="s">
        <v>86</v>
      </c>
      <c r="AV167" s="11" t="s">
        <v>84</v>
      </c>
      <c r="AW167" s="11" t="s">
        <v>32</v>
      </c>
      <c r="AX167" s="11" t="s">
        <v>76</v>
      </c>
      <c r="AY167" s="145" t="s">
        <v>193</v>
      </c>
    </row>
    <row r="168" spans="2:65" s="12" customFormat="1" x14ac:dyDescent="0.2">
      <c r="B168" s="150"/>
      <c r="D168" s="140" t="s">
        <v>201</v>
      </c>
      <c r="E168" s="151" t="s">
        <v>1</v>
      </c>
      <c r="F168" s="152" t="s">
        <v>3159</v>
      </c>
      <c r="H168" s="153">
        <v>265.54000000000002</v>
      </c>
      <c r="I168" s="154"/>
      <c r="L168" s="150"/>
      <c r="M168" s="155"/>
      <c r="T168" s="156"/>
      <c r="AT168" s="151" t="s">
        <v>201</v>
      </c>
      <c r="AU168" s="151" t="s">
        <v>86</v>
      </c>
      <c r="AV168" s="12" t="s">
        <v>86</v>
      </c>
      <c r="AW168" s="12" t="s">
        <v>32</v>
      </c>
      <c r="AX168" s="12" t="s">
        <v>76</v>
      </c>
      <c r="AY168" s="151" t="s">
        <v>193</v>
      </c>
    </row>
    <row r="169" spans="2:65" s="13" customFormat="1" x14ac:dyDescent="0.2">
      <c r="B169" s="157"/>
      <c r="D169" s="140" t="s">
        <v>201</v>
      </c>
      <c r="E169" s="158" t="s">
        <v>1</v>
      </c>
      <c r="F169" s="159" t="s">
        <v>204</v>
      </c>
      <c r="H169" s="160">
        <v>689.34</v>
      </c>
      <c r="I169" s="161"/>
      <c r="L169" s="157"/>
      <c r="M169" s="162"/>
      <c r="T169" s="163"/>
      <c r="AT169" s="158" t="s">
        <v>201</v>
      </c>
      <c r="AU169" s="158" t="s">
        <v>86</v>
      </c>
      <c r="AV169" s="13" t="s">
        <v>198</v>
      </c>
      <c r="AW169" s="13" t="s">
        <v>32</v>
      </c>
      <c r="AX169" s="13" t="s">
        <v>84</v>
      </c>
      <c r="AY169" s="158" t="s">
        <v>193</v>
      </c>
    </row>
    <row r="170" spans="2:65" s="1" customFormat="1" ht="24.2" customHeight="1" x14ac:dyDescent="0.2">
      <c r="B170" s="31"/>
      <c r="C170" s="126" t="s">
        <v>238</v>
      </c>
      <c r="D170" s="126" t="s">
        <v>194</v>
      </c>
      <c r="E170" s="127" t="s">
        <v>3164</v>
      </c>
      <c r="F170" s="128" t="s">
        <v>3165</v>
      </c>
      <c r="G170" s="129" t="s">
        <v>197</v>
      </c>
      <c r="H170" s="130">
        <v>423.8</v>
      </c>
      <c r="I170" s="131"/>
      <c r="J170" s="132">
        <f>ROUND(I170*H170,2)</f>
        <v>0</v>
      </c>
      <c r="K170" s="133"/>
      <c r="L170" s="31"/>
      <c r="M170" s="134" t="s">
        <v>1</v>
      </c>
      <c r="N170" s="135" t="s">
        <v>41</v>
      </c>
      <c r="P170" s="136">
        <f>O170*H170</f>
        <v>0</v>
      </c>
      <c r="Q170" s="136">
        <v>0</v>
      </c>
      <c r="R170" s="136">
        <f>Q170*H170</f>
        <v>0</v>
      </c>
      <c r="S170" s="136">
        <v>0</v>
      </c>
      <c r="T170" s="137">
        <f>S170*H170</f>
        <v>0</v>
      </c>
      <c r="AR170" s="138" t="s">
        <v>198</v>
      </c>
      <c r="AT170" s="138" t="s">
        <v>194</v>
      </c>
      <c r="AU170" s="138" t="s">
        <v>86</v>
      </c>
      <c r="AY170" s="16" t="s">
        <v>193</v>
      </c>
      <c r="BE170" s="139">
        <f>IF(N170="základní",J170,0)</f>
        <v>0</v>
      </c>
      <c r="BF170" s="139">
        <f>IF(N170="snížená",J170,0)</f>
        <v>0</v>
      </c>
      <c r="BG170" s="139">
        <f>IF(N170="zákl. přenesená",J170,0)</f>
        <v>0</v>
      </c>
      <c r="BH170" s="139">
        <f>IF(N170="sníž. přenesená",J170,0)</f>
        <v>0</v>
      </c>
      <c r="BI170" s="139">
        <f>IF(N170="nulová",J170,0)</f>
        <v>0</v>
      </c>
      <c r="BJ170" s="16" t="s">
        <v>84</v>
      </c>
      <c r="BK170" s="139">
        <f>ROUND(I170*H170,2)</f>
        <v>0</v>
      </c>
      <c r="BL170" s="16" t="s">
        <v>198</v>
      </c>
      <c r="BM170" s="138" t="s">
        <v>3166</v>
      </c>
    </row>
    <row r="171" spans="2:65" s="1" customFormat="1" ht="19.5" x14ac:dyDescent="0.2">
      <c r="B171" s="31"/>
      <c r="D171" s="140" t="s">
        <v>199</v>
      </c>
      <c r="F171" s="141" t="s">
        <v>3167</v>
      </c>
      <c r="I171" s="142"/>
      <c r="L171" s="31"/>
      <c r="M171" s="143"/>
      <c r="T171" s="53"/>
      <c r="AT171" s="16" t="s">
        <v>199</v>
      </c>
      <c r="AU171" s="16" t="s">
        <v>86</v>
      </c>
    </row>
    <row r="172" spans="2:65" s="11" customFormat="1" x14ac:dyDescent="0.2">
      <c r="B172" s="144"/>
      <c r="D172" s="140" t="s">
        <v>201</v>
      </c>
      <c r="E172" s="145" t="s">
        <v>1</v>
      </c>
      <c r="F172" s="146" t="s">
        <v>3156</v>
      </c>
      <c r="H172" s="145" t="s">
        <v>1</v>
      </c>
      <c r="I172" s="147"/>
      <c r="L172" s="144"/>
      <c r="M172" s="148"/>
      <c r="T172" s="149"/>
      <c r="AT172" s="145" t="s">
        <v>201</v>
      </c>
      <c r="AU172" s="145" t="s">
        <v>86</v>
      </c>
      <c r="AV172" s="11" t="s">
        <v>84</v>
      </c>
      <c r="AW172" s="11" t="s">
        <v>32</v>
      </c>
      <c r="AX172" s="11" t="s">
        <v>76</v>
      </c>
      <c r="AY172" s="145" t="s">
        <v>193</v>
      </c>
    </row>
    <row r="173" spans="2:65" s="12" customFormat="1" x14ac:dyDescent="0.2">
      <c r="B173" s="150"/>
      <c r="D173" s="140" t="s">
        <v>201</v>
      </c>
      <c r="E173" s="151" t="s">
        <v>1</v>
      </c>
      <c r="F173" s="152" t="s">
        <v>3157</v>
      </c>
      <c r="H173" s="153">
        <v>423.8</v>
      </c>
      <c r="I173" s="154"/>
      <c r="L173" s="150"/>
      <c r="M173" s="155"/>
      <c r="T173" s="156"/>
      <c r="AT173" s="151" t="s">
        <v>201</v>
      </c>
      <c r="AU173" s="151" t="s">
        <v>86</v>
      </c>
      <c r="AV173" s="12" t="s">
        <v>86</v>
      </c>
      <c r="AW173" s="12" t="s">
        <v>32</v>
      </c>
      <c r="AX173" s="12" t="s">
        <v>84</v>
      </c>
      <c r="AY173" s="151" t="s">
        <v>193</v>
      </c>
    </row>
    <row r="174" spans="2:65" s="10" customFormat="1" ht="22.9" customHeight="1" x14ac:dyDescent="0.2">
      <c r="B174" s="116"/>
      <c r="D174" s="117" t="s">
        <v>75</v>
      </c>
      <c r="E174" s="183" t="s">
        <v>3168</v>
      </c>
      <c r="F174" s="183" t="s">
        <v>3169</v>
      </c>
      <c r="I174" s="119"/>
      <c r="J174" s="184">
        <f>BK174</f>
        <v>0</v>
      </c>
      <c r="L174" s="116"/>
      <c r="M174" s="121"/>
      <c r="P174" s="122">
        <f>SUM(P175:P179)</f>
        <v>0</v>
      </c>
      <c r="R174" s="122">
        <f>SUM(R175:R179)</f>
        <v>0</v>
      </c>
      <c r="T174" s="123">
        <f>SUM(T175:T179)</f>
        <v>0</v>
      </c>
      <c r="AR174" s="117" t="s">
        <v>84</v>
      </c>
      <c r="AT174" s="124" t="s">
        <v>75</v>
      </c>
      <c r="AU174" s="124" t="s">
        <v>84</v>
      </c>
      <c r="AY174" s="117" t="s">
        <v>193</v>
      </c>
      <c r="BK174" s="125">
        <f>SUM(BK175:BK179)</f>
        <v>0</v>
      </c>
    </row>
    <row r="175" spans="2:65" s="1" customFormat="1" ht="24.2" customHeight="1" x14ac:dyDescent="0.2">
      <c r="B175" s="31"/>
      <c r="C175" s="126" t="s">
        <v>243</v>
      </c>
      <c r="D175" s="126" t="s">
        <v>194</v>
      </c>
      <c r="E175" s="127" t="s">
        <v>3170</v>
      </c>
      <c r="F175" s="128" t="s">
        <v>3171</v>
      </c>
      <c r="G175" s="129" t="s">
        <v>246</v>
      </c>
      <c r="H175" s="130">
        <v>28</v>
      </c>
      <c r="I175" s="131"/>
      <c r="J175" s="132">
        <f>ROUND(I175*H175,2)</f>
        <v>0</v>
      </c>
      <c r="K175" s="133"/>
      <c r="L175" s="31"/>
      <c r="M175" s="134" t="s">
        <v>1</v>
      </c>
      <c r="N175" s="135" t="s">
        <v>41</v>
      </c>
      <c r="P175" s="136">
        <f>O175*H175</f>
        <v>0</v>
      </c>
      <c r="Q175" s="136">
        <v>0</v>
      </c>
      <c r="R175" s="136">
        <f>Q175*H175</f>
        <v>0</v>
      </c>
      <c r="S175" s="136">
        <v>0</v>
      </c>
      <c r="T175" s="137">
        <f>S175*H175</f>
        <v>0</v>
      </c>
      <c r="AR175" s="138" t="s">
        <v>198</v>
      </c>
      <c r="AT175" s="138" t="s">
        <v>194</v>
      </c>
      <c r="AU175" s="138" t="s">
        <v>86</v>
      </c>
      <c r="AY175" s="16" t="s">
        <v>193</v>
      </c>
      <c r="BE175" s="139">
        <f>IF(N175="základní",J175,0)</f>
        <v>0</v>
      </c>
      <c r="BF175" s="139">
        <f>IF(N175="snížená",J175,0)</f>
        <v>0</v>
      </c>
      <c r="BG175" s="139">
        <f>IF(N175="zákl. přenesená",J175,0)</f>
        <v>0</v>
      </c>
      <c r="BH175" s="139">
        <f>IF(N175="sníž. přenesená",J175,0)</f>
        <v>0</v>
      </c>
      <c r="BI175" s="139">
        <f>IF(N175="nulová",J175,0)</f>
        <v>0</v>
      </c>
      <c r="BJ175" s="16" t="s">
        <v>84</v>
      </c>
      <c r="BK175" s="139">
        <f>ROUND(I175*H175,2)</f>
        <v>0</v>
      </c>
      <c r="BL175" s="16" t="s">
        <v>198</v>
      </c>
      <c r="BM175" s="138" t="s">
        <v>226</v>
      </c>
    </row>
    <row r="176" spans="2:65" s="1" customFormat="1" ht="19.5" x14ac:dyDescent="0.2">
      <c r="B176" s="31"/>
      <c r="D176" s="140" t="s">
        <v>199</v>
      </c>
      <c r="F176" s="141" t="s">
        <v>3172</v>
      </c>
      <c r="I176" s="142"/>
      <c r="L176" s="31"/>
      <c r="M176" s="143"/>
      <c r="T176" s="53"/>
      <c r="AT176" s="16" t="s">
        <v>199</v>
      </c>
      <c r="AU176" s="16" t="s">
        <v>86</v>
      </c>
    </row>
    <row r="177" spans="2:65" s="11" customFormat="1" x14ac:dyDescent="0.2">
      <c r="B177" s="144"/>
      <c r="D177" s="140" t="s">
        <v>201</v>
      </c>
      <c r="E177" s="145" t="s">
        <v>1</v>
      </c>
      <c r="F177" s="146" t="s">
        <v>3173</v>
      </c>
      <c r="H177" s="145" t="s">
        <v>1</v>
      </c>
      <c r="I177" s="147"/>
      <c r="L177" s="144"/>
      <c r="M177" s="148"/>
      <c r="T177" s="149"/>
      <c r="AT177" s="145" t="s">
        <v>201</v>
      </c>
      <c r="AU177" s="145" t="s">
        <v>86</v>
      </c>
      <c r="AV177" s="11" t="s">
        <v>84</v>
      </c>
      <c r="AW177" s="11" t="s">
        <v>32</v>
      </c>
      <c r="AX177" s="11" t="s">
        <v>76</v>
      </c>
      <c r="AY177" s="145" t="s">
        <v>193</v>
      </c>
    </row>
    <row r="178" spans="2:65" s="12" customFormat="1" x14ac:dyDescent="0.2">
      <c r="B178" s="150"/>
      <c r="D178" s="140" t="s">
        <v>201</v>
      </c>
      <c r="E178" s="151" t="s">
        <v>1</v>
      </c>
      <c r="F178" s="152" t="s">
        <v>3174</v>
      </c>
      <c r="H178" s="153">
        <v>28</v>
      </c>
      <c r="I178" s="154"/>
      <c r="L178" s="150"/>
      <c r="M178" s="155"/>
      <c r="T178" s="156"/>
      <c r="AT178" s="151" t="s">
        <v>201</v>
      </c>
      <c r="AU178" s="151" t="s">
        <v>86</v>
      </c>
      <c r="AV178" s="12" t="s">
        <v>86</v>
      </c>
      <c r="AW178" s="12" t="s">
        <v>32</v>
      </c>
      <c r="AX178" s="12" t="s">
        <v>76</v>
      </c>
      <c r="AY178" s="151" t="s">
        <v>193</v>
      </c>
    </row>
    <row r="179" spans="2:65" s="13" customFormat="1" x14ac:dyDescent="0.2">
      <c r="B179" s="157"/>
      <c r="D179" s="140" t="s">
        <v>201</v>
      </c>
      <c r="E179" s="158" t="s">
        <v>1</v>
      </c>
      <c r="F179" s="159" t="s">
        <v>204</v>
      </c>
      <c r="H179" s="160">
        <v>28</v>
      </c>
      <c r="I179" s="161"/>
      <c r="L179" s="157"/>
      <c r="M179" s="162"/>
      <c r="T179" s="163"/>
      <c r="AT179" s="158" t="s">
        <v>201</v>
      </c>
      <c r="AU179" s="158" t="s">
        <v>86</v>
      </c>
      <c r="AV179" s="13" t="s">
        <v>198</v>
      </c>
      <c r="AW179" s="13" t="s">
        <v>32</v>
      </c>
      <c r="AX179" s="13" t="s">
        <v>84</v>
      </c>
      <c r="AY179" s="158" t="s">
        <v>193</v>
      </c>
    </row>
    <row r="180" spans="2:65" s="10" customFormat="1" ht="22.9" customHeight="1" x14ac:dyDescent="0.2">
      <c r="B180" s="116"/>
      <c r="D180" s="117" t="s">
        <v>75</v>
      </c>
      <c r="E180" s="183" t="s">
        <v>3175</v>
      </c>
      <c r="F180" s="183" t="s">
        <v>3176</v>
      </c>
      <c r="I180" s="119"/>
      <c r="J180" s="184">
        <f>BK180</f>
        <v>0</v>
      </c>
      <c r="L180" s="116"/>
      <c r="M180" s="121"/>
      <c r="P180" s="122">
        <f>SUM(P181:P188)</f>
        <v>0</v>
      </c>
      <c r="R180" s="122">
        <f>SUM(R181:R188)</f>
        <v>546.73199999999997</v>
      </c>
      <c r="T180" s="123">
        <f>SUM(T181:T188)</f>
        <v>0</v>
      </c>
      <c r="AR180" s="117" t="s">
        <v>84</v>
      </c>
      <c r="AT180" s="124" t="s">
        <v>75</v>
      </c>
      <c r="AU180" s="124" t="s">
        <v>84</v>
      </c>
      <c r="AY180" s="117" t="s">
        <v>193</v>
      </c>
      <c r="BK180" s="125">
        <f>SUM(BK181:BK188)</f>
        <v>0</v>
      </c>
    </row>
    <row r="181" spans="2:65" s="1" customFormat="1" ht="24.2" customHeight="1" x14ac:dyDescent="0.2">
      <c r="B181" s="31"/>
      <c r="C181" s="126" t="s">
        <v>250</v>
      </c>
      <c r="D181" s="126" t="s">
        <v>194</v>
      </c>
      <c r="E181" s="127" t="s">
        <v>3177</v>
      </c>
      <c r="F181" s="128" t="s">
        <v>3178</v>
      </c>
      <c r="G181" s="129" t="s">
        <v>197</v>
      </c>
      <c r="H181" s="130">
        <v>346.94</v>
      </c>
      <c r="I181" s="131"/>
      <c r="J181" s="132">
        <f>ROUND(I181*H181,2)</f>
        <v>0</v>
      </c>
      <c r="K181" s="133"/>
      <c r="L181" s="31"/>
      <c r="M181" s="134" t="s">
        <v>1</v>
      </c>
      <c r="N181" s="135" t="s">
        <v>41</v>
      </c>
      <c r="P181" s="136">
        <f>O181*H181</f>
        <v>0</v>
      </c>
      <c r="Q181" s="136">
        <v>0</v>
      </c>
      <c r="R181" s="136">
        <f>Q181*H181</f>
        <v>0</v>
      </c>
      <c r="S181" s="136">
        <v>0</v>
      </c>
      <c r="T181" s="137">
        <f>S181*H181</f>
        <v>0</v>
      </c>
      <c r="AR181" s="138" t="s">
        <v>198</v>
      </c>
      <c r="AT181" s="138" t="s">
        <v>194</v>
      </c>
      <c r="AU181" s="138" t="s">
        <v>86</v>
      </c>
      <c r="AY181" s="16" t="s">
        <v>193</v>
      </c>
      <c r="BE181" s="139">
        <f>IF(N181="základní",J181,0)</f>
        <v>0</v>
      </c>
      <c r="BF181" s="139">
        <f>IF(N181="snížená",J181,0)</f>
        <v>0</v>
      </c>
      <c r="BG181" s="139">
        <f>IF(N181="zákl. přenesená",J181,0)</f>
        <v>0</v>
      </c>
      <c r="BH181" s="139">
        <f>IF(N181="sníž. přenesená",J181,0)</f>
        <v>0</v>
      </c>
      <c r="BI181" s="139">
        <f>IF(N181="nulová",J181,0)</f>
        <v>0</v>
      </c>
      <c r="BJ181" s="16" t="s">
        <v>84</v>
      </c>
      <c r="BK181" s="139">
        <f>ROUND(I181*H181,2)</f>
        <v>0</v>
      </c>
      <c r="BL181" s="16" t="s">
        <v>198</v>
      </c>
      <c r="BM181" s="138" t="s">
        <v>238</v>
      </c>
    </row>
    <row r="182" spans="2:65" s="1" customFormat="1" ht="29.25" x14ac:dyDescent="0.2">
      <c r="B182" s="31"/>
      <c r="D182" s="140" t="s">
        <v>199</v>
      </c>
      <c r="F182" s="141" t="s">
        <v>3179</v>
      </c>
      <c r="I182" s="142"/>
      <c r="L182" s="31"/>
      <c r="M182" s="143"/>
      <c r="T182" s="53"/>
      <c r="AT182" s="16" t="s">
        <v>199</v>
      </c>
      <c r="AU182" s="16" t="s">
        <v>86</v>
      </c>
    </row>
    <row r="183" spans="2:65" s="11" customFormat="1" x14ac:dyDescent="0.2">
      <c r="B183" s="144"/>
      <c r="D183" s="140" t="s">
        <v>201</v>
      </c>
      <c r="E183" s="145" t="s">
        <v>1</v>
      </c>
      <c r="F183" s="146" t="s">
        <v>3180</v>
      </c>
      <c r="H183" s="145" t="s">
        <v>1</v>
      </c>
      <c r="I183" s="147"/>
      <c r="L183" s="144"/>
      <c r="M183" s="148"/>
      <c r="T183" s="149"/>
      <c r="AT183" s="145" t="s">
        <v>201</v>
      </c>
      <c r="AU183" s="145" t="s">
        <v>86</v>
      </c>
      <c r="AV183" s="11" t="s">
        <v>84</v>
      </c>
      <c r="AW183" s="11" t="s">
        <v>32</v>
      </c>
      <c r="AX183" s="11" t="s">
        <v>76</v>
      </c>
      <c r="AY183" s="145" t="s">
        <v>193</v>
      </c>
    </row>
    <row r="184" spans="2:65" s="12" customFormat="1" x14ac:dyDescent="0.2">
      <c r="B184" s="150"/>
      <c r="D184" s="140" t="s">
        <v>201</v>
      </c>
      <c r="E184" s="151" t="s">
        <v>1</v>
      </c>
      <c r="F184" s="152" t="s">
        <v>3181</v>
      </c>
      <c r="H184" s="153">
        <v>346.94</v>
      </c>
      <c r="I184" s="154"/>
      <c r="L184" s="150"/>
      <c r="M184" s="155"/>
      <c r="T184" s="156"/>
      <c r="AT184" s="151" t="s">
        <v>201</v>
      </c>
      <c r="AU184" s="151" t="s">
        <v>86</v>
      </c>
      <c r="AV184" s="12" t="s">
        <v>86</v>
      </c>
      <c r="AW184" s="12" t="s">
        <v>32</v>
      </c>
      <c r="AX184" s="12" t="s">
        <v>84</v>
      </c>
      <c r="AY184" s="151" t="s">
        <v>193</v>
      </c>
    </row>
    <row r="185" spans="2:65" s="1" customFormat="1" ht="16.5" customHeight="1" x14ac:dyDescent="0.2">
      <c r="B185" s="31"/>
      <c r="C185" s="164" t="s">
        <v>254</v>
      </c>
      <c r="D185" s="164" t="s">
        <v>373</v>
      </c>
      <c r="E185" s="165" t="s">
        <v>3182</v>
      </c>
      <c r="F185" s="166" t="s">
        <v>3183</v>
      </c>
      <c r="G185" s="167" t="s">
        <v>222</v>
      </c>
      <c r="H185" s="168">
        <v>546.73199999999997</v>
      </c>
      <c r="I185" s="169"/>
      <c r="J185" s="170">
        <f>ROUND(I185*H185,2)</f>
        <v>0</v>
      </c>
      <c r="K185" s="171"/>
      <c r="L185" s="172"/>
      <c r="M185" s="173" t="s">
        <v>1</v>
      </c>
      <c r="N185" s="174" t="s">
        <v>41</v>
      </c>
      <c r="P185" s="136">
        <f>O185*H185</f>
        <v>0</v>
      </c>
      <c r="Q185" s="136">
        <v>1</v>
      </c>
      <c r="R185" s="136">
        <f>Q185*H185</f>
        <v>546.73199999999997</v>
      </c>
      <c r="S185" s="136">
        <v>0</v>
      </c>
      <c r="T185" s="137">
        <f>S185*H185</f>
        <v>0</v>
      </c>
      <c r="AR185" s="138" t="s">
        <v>238</v>
      </c>
      <c r="AT185" s="138" t="s">
        <v>373</v>
      </c>
      <c r="AU185" s="138" t="s">
        <v>86</v>
      </c>
      <c r="AY185" s="16" t="s">
        <v>193</v>
      </c>
      <c r="BE185" s="139">
        <f>IF(N185="základní",J185,0)</f>
        <v>0</v>
      </c>
      <c r="BF185" s="139">
        <f>IF(N185="snížená",J185,0)</f>
        <v>0</v>
      </c>
      <c r="BG185" s="139">
        <f>IF(N185="zákl. přenesená",J185,0)</f>
        <v>0</v>
      </c>
      <c r="BH185" s="139">
        <f>IF(N185="sníž. přenesená",J185,0)</f>
        <v>0</v>
      </c>
      <c r="BI185" s="139">
        <f>IF(N185="nulová",J185,0)</f>
        <v>0</v>
      </c>
      <c r="BJ185" s="16" t="s">
        <v>84</v>
      </c>
      <c r="BK185" s="139">
        <f>ROUND(I185*H185,2)</f>
        <v>0</v>
      </c>
      <c r="BL185" s="16" t="s">
        <v>198</v>
      </c>
      <c r="BM185" s="138" t="s">
        <v>250</v>
      </c>
    </row>
    <row r="186" spans="2:65" s="1" customFormat="1" x14ac:dyDescent="0.2">
      <c r="B186" s="31"/>
      <c r="D186" s="140" t="s">
        <v>199</v>
      </c>
      <c r="F186" s="141" t="s">
        <v>3183</v>
      </c>
      <c r="I186" s="142"/>
      <c r="L186" s="31"/>
      <c r="M186" s="143"/>
      <c r="T186" s="53"/>
      <c r="AT186" s="16" t="s">
        <v>199</v>
      </c>
      <c r="AU186" s="16" t="s">
        <v>86</v>
      </c>
    </row>
    <row r="187" spans="2:65" s="12" customFormat="1" x14ac:dyDescent="0.2">
      <c r="B187" s="150"/>
      <c r="D187" s="140" t="s">
        <v>201</v>
      </c>
      <c r="E187" s="151" t="s">
        <v>1</v>
      </c>
      <c r="F187" s="152" t="s">
        <v>3184</v>
      </c>
      <c r="H187" s="153">
        <v>546.73199999999997</v>
      </c>
      <c r="I187" s="154"/>
      <c r="L187" s="150"/>
      <c r="M187" s="155"/>
      <c r="T187" s="156"/>
      <c r="AT187" s="151" t="s">
        <v>201</v>
      </c>
      <c r="AU187" s="151" t="s">
        <v>86</v>
      </c>
      <c r="AV187" s="12" t="s">
        <v>86</v>
      </c>
      <c r="AW187" s="12" t="s">
        <v>32</v>
      </c>
      <c r="AX187" s="12" t="s">
        <v>76</v>
      </c>
      <c r="AY187" s="151" t="s">
        <v>193</v>
      </c>
    </row>
    <row r="188" spans="2:65" s="13" customFormat="1" x14ac:dyDescent="0.2">
      <c r="B188" s="157"/>
      <c r="D188" s="140" t="s">
        <v>201</v>
      </c>
      <c r="E188" s="158" t="s">
        <v>1</v>
      </c>
      <c r="F188" s="159" t="s">
        <v>204</v>
      </c>
      <c r="H188" s="160">
        <v>546.73199999999997</v>
      </c>
      <c r="I188" s="161"/>
      <c r="L188" s="157"/>
      <c r="M188" s="162"/>
      <c r="T188" s="163"/>
      <c r="AT188" s="158" t="s">
        <v>201</v>
      </c>
      <c r="AU188" s="158" t="s">
        <v>86</v>
      </c>
      <c r="AV188" s="13" t="s">
        <v>198</v>
      </c>
      <c r="AW188" s="13" t="s">
        <v>32</v>
      </c>
      <c r="AX188" s="13" t="s">
        <v>84</v>
      </c>
      <c r="AY188" s="158" t="s">
        <v>193</v>
      </c>
    </row>
    <row r="189" spans="2:65" s="10" customFormat="1" ht="22.9" customHeight="1" x14ac:dyDescent="0.2">
      <c r="B189" s="116"/>
      <c r="D189" s="117" t="s">
        <v>75</v>
      </c>
      <c r="E189" s="183" t="s">
        <v>3185</v>
      </c>
      <c r="F189" s="183" t="s">
        <v>2899</v>
      </c>
      <c r="I189" s="119"/>
      <c r="J189" s="184">
        <f>BK189</f>
        <v>0</v>
      </c>
      <c r="L189" s="116"/>
      <c r="M189" s="121"/>
      <c r="P189" s="122">
        <f>SUM(P190:P209)</f>
        <v>0</v>
      </c>
      <c r="R189" s="122">
        <f>SUM(R190:R209)</f>
        <v>1.2326999999999999E-2</v>
      </c>
      <c r="T189" s="123">
        <f>SUM(T190:T209)</f>
        <v>0</v>
      </c>
      <c r="AR189" s="117" t="s">
        <v>84</v>
      </c>
      <c r="AT189" s="124" t="s">
        <v>75</v>
      </c>
      <c r="AU189" s="124" t="s">
        <v>84</v>
      </c>
      <c r="AY189" s="117" t="s">
        <v>193</v>
      </c>
      <c r="BK189" s="125">
        <f>SUM(BK190:BK209)</f>
        <v>0</v>
      </c>
    </row>
    <row r="190" spans="2:65" s="1" customFormat="1" ht="24.2" customHeight="1" x14ac:dyDescent="0.2">
      <c r="B190" s="31"/>
      <c r="C190" s="126" t="s">
        <v>8</v>
      </c>
      <c r="D190" s="126" t="s">
        <v>194</v>
      </c>
      <c r="E190" s="127" t="s">
        <v>3186</v>
      </c>
      <c r="F190" s="128" t="s">
        <v>3187</v>
      </c>
      <c r="G190" s="129" t="s">
        <v>212</v>
      </c>
      <c r="H190" s="130">
        <v>1327.7</v>
      </c>
      <c r="I190" s="131"/>
      <c r="J190" s="132">
        <f>ROUND(I190*H190,2)</f>
        <v>0</v>
      </c>
      <c r="K190" s="133"/>
      <c r="L190" s="31"/>
      <c r="M190" s="134" t="s">
        <v>1</v>
      </c>
      <c r="N190" s="135" t="s">
        <v>41</v>
      </c>
      <c r="P190" s="136">
        <f>O190*H190</f>
        <v>0</v>
      </c>
      <c r="Q190" s="136">
        <v>0</v>
      </c>
      <c r="R190" s="136">
        <f>Q190*H190</f>
        <v>0</v>
      </c>
      <c r="S190" s="136">
        <v>0</v>
      </c>
      <c r="T190" s="137">
        <f>S190*H190</f>
        <v>0</v>
      </c>
      <c r="AR190" s="138" t="s">
        <v>198</v>
      </c>
      <c r="AT190" s="138" t="s">
        <v>194</v>
      </c>
      <c r="AU190" s="138" t="s">
        <v>86</v>
      </c>
      <c r="AY190" s="16" t="s">
        <v>193</v>
      </c>
      <c r="BE190" s="139">
        <f>IF(N190="základní",J190,0)</f>
        <v>0</v>
      </c>
      <c r="BF190" s="139">
        <f>IF(N190="snížená",J190,0)</f>
        <v>0</v>
      </c>
      <c r="BG190" s="139">
        <f>IF(N190="zákl. přenesená",J190,0)</f>
        <v>0</v>
      </c>
      <c r="BH190" s="139">
        <f>IF(N190="sníž. přenesená",J190,0)</f>
        <v>0</v>
      </c>
      <c r="BI190" s="139">
        <f>IF(N190="nulová",J190,0)</f>
        <v>0</v>
      </c>
      <c r="BJ190" s="16" t="s">
        <v>84</v>
      </c>
      <c r="BK190" s="139">
        <f>ROUND(I190*H190,2)</f>
        <v>0</v>
      </c>
      <c r="BL190" s="16" t="s">
        <v>198</v>
      </c>
      <c r="BM190" s="138" t="s">
        <v>207</v>
      </c>
    </row>
    <row r="191" spans="2:65" s="1" customFormat="1" ht="19.5" x14ac:dyDescent="0.2">
      <c r="B191" s="31"/>
      <c r="D191" s="140" t="s">
        <v>199</v>
      </c>
      <c r="F191" s="141" t="s">
        <v>3188</v>
      </c>
      <c r="I191" s="142"/>
      <c r="L191" s="31"/>
      <c r="M191" s="143"/>
      <c r="T191" s="53"/>
      <c r="AT191" s="16" t="s">
        <v>199</v>
      </c>
      <c r="AU191" s="16" t="s">
        <v>86</v>
      </c>
    </row>
    <row r="192" spans="2:65" s="12" customFormat="1" x14ac:dyDescent="0.2">
      <c r="B192" s="150"/>
      <c r="D192" s="140" t="s">
        <v>201</v>
      </c>
      <c r="E192" s="151" t="s">
        <v>1</v>
      </c>
      <c r="F192" s="152" t="s">
        <v>3189</v>
      </c>
      <c r="H192" s="153">
        <v>1327.7</v>
      </c>
      <c r="I192" s="154"/>
      <c r="L192" s="150"/>
      <c r="M192" s="155"/>
      <c r="T192" s="156"/>
      <c r="AT192" s="151" t="s">
        <v>201</v>
      </c>
      <c r="AU192" s="151" t="s">
        <v>86</v>
      </c>
      <c r="AV192" s="12" t="s">
        <v>86</v>
      </c>
      <c r="AW192" s="12" t="s">
        <v>32</v>
      </c>
      <c r="AX192" s="12" t="s">
        <v>76</v>
      </c>
      <c r="AY192" s="151" t="s">
        <v>193</v>
      </c>
    </row>
    <row r="193" spans="2:65" s="13" customFormat="1" x14ac:dyDescent="0.2">
      <c r="B193" s="157"/>
      <c r="D193" s="140" t="s">
        <v>201</v>
      </c>
      <c r="E193" s="158" t="s">
        <v>1</v>
      </c>
      <c r="F193" s="159" t="s">
        <v>204</v>
      </c>
      <c r="H193" s="160">
        <v>1327.7</v>
      </c>
      <c r="I193" s="161"/>
      <c r="L193" s="157"/>
      <c r="M193" s="162"/>
      <c r="T193" s="163"/>
      <c r="AT193" s="158" t="s">
        <v>201</v>
      </c>
      <c r="AU193" s="158" t="s">
        <v>86</v>
      </c>
      <c r="AV193" s="13" t="s">
        <v>198</v>
      </c>
      <c r="AW193" s="13" t="s">
        <v>32</v>
      </c>
      <c r="AX193" s="13" t="s">
        <v>84</v>
      </c>
      <c r="AY193" s="158" t="s">
        <v>193</v>
      </c>
    </row>
    <row r="194" spans="2:65" s="1" customFormat="1" ht="37.9" customHeight="1" x14ac:dyDescent="0.2">
      <c r="B194" s="31"/>
      <c r="C194" s="126" t="s">
        <v>263</v>
      </c>
      <c r="D194" s="126" t="s">
        <v>194</v>
      </c>
      <c r="E194" s="127" t="s">
        <v>3190</v>
      </c>
      <c r="F194" s="128" t="s">
        <v>3191</v>
      </c>
      <c r="G194" s="129" t="s">
        <v>212</v>
      </c>
      <c r="H194" s="130">
        <v>1327.7</v>
      </c>
      <c r="I194" s="131"/>
      <c r="J194" s="132">
        <f>ROUND(I194*H194,2)</f>
        <v>0</v>
      </c>
      <c r="K194" s="133"/>
      <c r="L194" s="31"/>
      <c r="M194" s="134" t="s">
        <v>1</v>
      </c>
      <c r="N194" s="135" t="s">
        <v>41</v>
      </c>
      <c r="P194" s="136">
        <f>O194*H194</f>
        <v>0</v>
      </c>
      <c r="Q194" s="136">
        <v>0</v>
      </c>
      <c r="R194" s="136">
        <f>Q194*H194</f>
        <v>0</v>
      </c>
      <c r="S194" s="136">
        <v>0</v>
      </c>
      <c r="T194" s="137">
        <f>S194*H194</f>
        <v>0</v>
      </c>
      <c r="AR194" s="138" t="s">
        <v>198</v>
      </c>
      <c r="AT194" s="138" t="s">
        <v>194</v>
      </c>
      <c r="AU194" s="138" t="s">
        <v>86</v>
      </c>
      <c r="AY194" s="16" t="s">
        <v>193</v>
      </c>
      <c r="BE194" s="139">
        <f>IF(N194="základní",J194,0)</f>
        <v>0</v>
      </c>
      <c r="BF194" s="139">
        <f>IF(N194="snížená",J194,0)</f>
        <v>0</v>
      </c>
      <c r="BG194" s="139">
        <f>IF(N194="zákl. přenesená",J194,0)</f>
        <v>0</v>
      </c>
      <c r="BH194" s="139">
        <f>IF(N194="sníž. přenesená",J194,0)</f>
        <v>0</v>
      </c>
      <c r="BI194" s="139">
        <f>IF(N194="nulová",J194,0)</f>
        <v>0</v>
      </c>
      <c r="BJ194" s="16" t="s">
        <v>84</v>
      </c>
      <c r="BK194" s="139">
        <f>ROUND(I194*H194,2)</f>
        <v>0</v>
      </c>
      <c r="BL194" s="16" t="s">
        <v>198</v>
      </c>
      <c r="BM194" s="138" t="s">
        <v>213</v>
      </c>
    </row>
    <row r="195" spans="2:65" s="1" customFormat="1" ht="19.5" x14ac:dyDescent="0.2">
      <c r="B195" s="31"/>
      <c r="D195" s="140" t="s">
        <v>199</v>
      </c>
      <c r="F195" s="141" t="s">
        <v>3191</v>
      </c>
      <c r="I195" s="142"/>
      <c r="L195" s="31"/>
      <c r="M195" s="143"/>
      <c r="T195" s="53"/>
      <c r="AT195" s="16" t="s">
        <v>199</v>
      </c>
      <c r="AU195" s="16" t="s">
        <v>86</v>
      </c>
    </row>
    <row r="196" spans="2:65" s="1" customFormat="1" ht="24.2" customHeight="1" x14ac:dyDescent="0.2">
      <c r="B196" s="31"/>
      <c r="C196" s="126" t="s">
        <v>207</v>
      </c>
      <c r="D196" s="126" t="s">
        <v>194</v>
      </c>
      <c r="E196" s="127" t="s">
        <v>3192</v>
      </c>
      <c r="F196" s="128" t="s">
        <v>3193</v>
      </c>
      <c r="G196" s="129" t="s">
        <v>212</v>
      </c>
      <c r="H196" s="130">
        <v>117.4</v>
      </c>
      <c r="I196" s="131"/>
      <c r="J196" s="132">
        <f>ROUND(I196*H196,2)</f>
        <v>0</v>
      </c>
      <c r="K196" s="133"/>
      <c r="L196" s="31"/>
      <c r="M196" s="134" t="s">
        <v>1</v>
      </c>
      <c r="N196" s="135" t="s">
        <v>41</v>
      </c>
      <c r="P196" s="136">
        <f>O196*H196</f>
        <v>0</v>
      </c>
      <c r="Q196" s="136">
        <v>0</v>
      </c>
      <c r="R196" s="136">
        <f>Q196*H196</f>
        <v>0</v>
      </c>
      <c r="S196" s="136">
        <v>0</v>
      </c>
      <c r="T196" s="137">
        <f>S196*H196</f>
        <v>0</v>
      </c>
      <c r="AR196" s="138" t="s">
        <v>198</v>
      </c>
      <c r="AT196" s="138" t="s">
        <v>194</v>
      </c>
      <c r="AU196" s="138" t="s">
        <v>86</v>
      </c>
      <c r="AY196" s="16" t="s">
        <v>193</v>
      </c>
      <c r="BE196" s="139">
        <f>IF(N196="základní",J196,0)</f>
        <v>0</v>
      </c>
      <c r="BF196" s="139">
        <f>IF(N196="snížená",J196,0)</f>
        <v>0</v>
      </c>
      <c r="BG196" s="139">
        <f>IF(N196="zákl. přenesená",J196,0)</f>
        <v>0</v>
      </c>
      <c r="BH196" s="139">
        <f>IF(N196="sníž. přenesená",J196,0)</f>
        <v>0</v>
      </c>
      <c r="BI196" s="139">
        <f>IF(N196="nulová",J196,0)</f>
        <v>0</v>
      </c>
      <c r="BJ196" s="16" t="s">
        <v>84</v>
      </c>
      <c r="BK196" s="139">
        <f>ROUND(I196*H196,2)</f>
        <v>0</v>
      </c>
      <c r="BL196" s="16" t="s">
        <v>198</v>
      </c>
      <c r="BM196" s="138" t="s">
        <v>218</v>
      </c>
    </row>
    <row r="197" spans="2:65" s="1" customFormat="1" ht="19.5" x14ac:dyDescent="0.2">
      <c r="B197" s="31"/>
      <c r="D197" s="140" t="s">
        <v>199</v>
      </c>
      <c r="F197" s="141" t="s">
        <v>3194</v>
      </c>
      <c r="I197" s="142"/>
      <c r="L197" s="31"/>
      <c r="M197" s="143"/>
      <c r="T197" s="53"/>
      <c r="AT197" s="16" t="s">
        <v>199</v>
      </c>
      <c r="AU197" s="16" t="s">
        <v>86</v>
      </c>
    </row>
    <row r="198" spans="2:65" s="11" customFormat="1" x14ac:dyDescent="0.2">
      <c r="B198" s="144"/>
      <c r="D198" s="140" t="s">
        <v>201</v>
      </c>
      <c r="E198" s="145" t="s">
        <v>1</v>
      </c>
      <c r="F198" s="146" t="s">
        <v>3195</v>
      </c>
      <c r="H198" s="145" t="s">
        <v>1</v>
      </c>
      <c r="I198" s="147"/>
      <c r="L198" s="144"/>
      <c r="M198" s="148"/>
      <c r="T198" s="149"/>
      <c r="AT198" s="145" t="s">
        <v>201</v>
      </c>
      <c r="AU198" s="145" t="s">
        <v>86</v>
      </c>
      <c r="AV198" s="11" t="s">
        <v>84</v>
      </c>
      <c r="AW198" s="11" t="s">
        <v>32</v>
      </c>
      <c r="AX198" s="11" t="s">
        <v>76</v>
      </c>
      <c r="AY198" s="145" t="s">
        <v>193</v>
      </c>
    </row>
    <row r="199" spans="2:65" s="12" customFormat="1" x14ac:dyDescent="0.2">
      <c r="B199" s="150"/>
      <c r="D199" s="140" t="s">
        <v>201</v>
      </c>
      <c r="E199" s="151" t="s">
        <v>1</v>
      </c>
      <c r="F199" s="152" t="s">
        <v>3196</v>
      </c>
      <c r="H199" s="153">
        <v>117.4</v>
      </c>
      <c r="I199" s="154"/>
      <c r="L199" s="150"/>
      <c r="M199" s="155"/>
      <c r="T199" s="156"/>
      <c r="AT199" s="151" t="s">
        <v>201</v>
      </c>
      <c r="AU199" s="151" t="s">
        <v>86</v>
      </c>
      <c r="AV199" s="12" t="s">
        <v>86</v>
      </c>
      <c r="AW199" s="12" t="s">
        <v>32</v>
      </c>
      <c r="AX199" s="12" t="s">
        <v>76</v>
      </c>
      <c r="AY199" s="151" t="s">
        <v>193</v>
      </c>
    </row>
    <row r="200" spans="2:65" s="13" customFormat="1" x14ac:dyDescent="0.2">
      <c r="B200" s="157"/>
      <c r="D200" s="140" t="s">
        <v>201</v>
      </c>
      <c r="E200" s="158" t="s">
        <v>1</v>
      </c>
      <c r="F200" s="159" t="s">
        <v>204</v>
      </c>
      <c r="H200" s="160">
        <v>117.4</v>
      </c>
      <c r="I200" s="161"/>
      <c r="L200" s="157"/>
      <c r="M200" s="162"/>
      <c r="T200" s="163"/>
      <c r="AT200" s="158" t="s">
        <v>201</v>
      </c>
      <c r="AU200" s="158" t="s">
        <v>86</v>
      </c>
      <c r="AV200" s="13" t="s">
        <v>198</v>
      </c>
      <c r="AW200" s="13" t="s">
        <v>32</v>
      </c>
      <c r="AX200" s="13" t="s">
        <v>84</v>
      </c>
      <c r="AY200" s="158" t="s">
        <v>193</v>
      </c>
    </row>
    <row r="201" spans="2:65" s="1" customFormat="1" ht="16.5" customHeight="1" x14ac:dyDescent="0.2">
      <c r="B201" s="31"/>
      <c r="C201" s="164" t="s">
        <v>291</v>
      </c>
      <c r="D201" s="164" t="s">
        <v>373</v>
      </c>
      <c r="E201" s="165" t="s">
        <v>3197</v>
      </c>
      <c r="F201" s="166" t="s">
        <v>3198</v>
      </c>
      <c r="G201" s="167" t="s">
        <v>1932</v>
      </c>
      <c r="H201" s="168">
        <v>12.327</v>
      </c>
      <c r="I201" s="169"/>
      <c r="J201" s="170">
        <f>ROUND(I201*H201,2)</f>
        <v>0</v>
      </c>
      <c r="K201" s="171"/>
      <c r="L201" s="172"/>
      <c r="M201" s="173" t="s">
        <v>1</v>
      </c>
      <c r="N201" s="174" t="s">
        <v>41</v>
      </c>
      <c r="P201" s="136">
        <f>O201*H201</f>
        <v>0</v>
      </c>
      <c r="Q201" s="136">
        <v>1E-3</v>
      </c>
      <c r="R201" s="136">
        <f>Q201*H201</f>
        <v>1.2326999999999999E-2</v>
      </c>
      <c r="S201" s="136">
        <v>0</v>
      </c>
      <c r="T201" s="137">
        <f>S201*H201</f>
        <v>0</v>
      </c>
      <c r="AR201" s="138" t="s">
        <v>238</v>
      </c>
      <c r="AT201" s="138" t="s">
        <v>373</v>
      </c>
      <c r="AU201" s="138" t="s">
        <v>86</v>
      </c>
      <c r="AY201" s="16" t="s">
        <v>193</v>
      </c>
      <c r="BE201" s="139">
        <f>IF(N201="základní",J201,0)</f>
        <v>0</v>
      </c>
      <c r="BF201" s="139">
        <f>IF(N201="snížená",J201,0)</f>
        <v>0</v>
      </c>
      <c r="BG201" s="139">
        <f>IF(N201="zákl. přenesená",J201,0)</f>
        <v>0</v>
      </c>
      <c r="BH201" s="139">
        <f>IF(N201="sníž. přenesená",J201,0)</f>
        <v>0</v>
      </c>
      <c r="BI201" s="139">
        <f>IF(N201="nulová",J201,0)</f>
        <v>0</v>
      </c>
      <c r="BJ201" s="16" t="s">
        <v>84</v>
      </c>
      <c r="BK201" s="139">
        <f>ROUND(I201*H201,2)</f>
        <v>0</v>
      </c>
      <c r="BL201" s="16" t="s">
        <v>198</v>
      </c>
      <c r="BM201" s="138" t="s">
        <v>223</v>
      </c>
    </row>
    <row r="202" spans="2:65" s="1" customFormat="1" x14ac:dyDescent="0.2">
      <c r="B202" s="31"/>
      <c r="D202" s="140" t="s">
        <v>199</v>
      </c>
      <c r="F202" s="141" t="s">
        <v>3198</v>
      </c>
      <c r="I202" s="142"/>
      <c r="L202" s="31"/>
      <c r="M202" s="143"/>
      <c r="T202" s="53"/>
      <c r="AT202" s="16" t="s">
        <v>199</v>
      </c>
      <c r="AU202" s="16" t="s">
        <v>86</v>
      </c>
    </row>
    <row r="203" spans="2:65" s="12" customFormat="1" x14ac:dyDescent="0.2">
      <c r="B203" s="150"/>
      <c r="D203" s="140" t="s">
        <v>201</v>
      </c>
      <c r="E203" s="151" t="s">
        <v>1</v>
      </c>
      <c r="F203" s="152" t="s">
        <v>3199</v>
      </c>
      <c r="H203" s="153">
        <v>12.327</v>
      </c>
      <c r="I203" s="154"/>
      <c r="L203" s="150"/>
      <c r="M203" s="155"/>
      <c r="T203" s="156"/>
      <c r="AT203" s="151" t="s">
        <v>201</v>
      </c>
      <c r="AU203" s="151" t="s">
        <v>86</v>
      </c>
      <c r="AV203" s="12" t="s">
        <v>86</v>
      </c>
      <c r="AW203" s="12" t="s">
        <v>32</v>
      </c>
      <c r="AX203" s="12" t="s">
        <v>76</v>
      </c>
      <c r="AY203" s="151" t="s">
        <v>193</v>
      </c>
    </row>
    <row r="204" spans="2:65" s="13" customFormat="1" x14ac:dyDescent="0.2">
      <c r="B204" s="157"/>
      <c r="D204" s="140" t="s">
        <v>201</v>
      </c>
      <c r="E204" s="158" t="s">
        <v>1</v>
      </c>
      <c r="F204" s="159" t="s">
        <v>204</v>
      </c>
      <c r="H204" s="160">
        <v>12.327</v>
      </c>
      <c r="I204" s="161"/>
      <c r="L204" s="157"/>
      <c r="M204" s="162"/>
      <c r="T204" s="163"/>
      <c r="AT204" s="158" t="s">
        <v>201</v>
      </c>
      <c r="AU204" s="158" t="s">
        <v>86</v>
      </c>
      <c r="AV204" s="13" t="s">
        <v>198</v>
      </c>
      <c r="AW204" s="13" t="s">
        <v>32</v>
      </c>
      <c r="AX204" s="13" t="s">
        <v>84</v>
      </c>
      <c r="AY204" s="158" t="s">
        <v>193</v>
      </c>
    </row>
    <row r="205" spans="2:65" s="1" customFormat="1" ht="24.2" customHeight="1" x14ac:dyDescent="0.2">
      <c r="B205" s="31"/>
      <c r="C205" s="126" t="s">
        <v>213</v>
      </c>
      <c r="D205" s="126" t="s">
        <v>194</v>
      </c>
      <c r="E205" s="127" t="s">
        <v>3200</v>
      </c>
      <c r="F205" s="128" t="s">
        <v>3201</v>
      </c>
      <c r="G205" s="129" t="s">
        <v>212</v>
      </c>
      <c r="H205" s="130">
        <v>167.48</v>
      </c>
      <c r="I205" s="131"/>
      <c r="J205" s="132">
        <f>ROUND(I205*H205,2)</f>
        <v>0</v>
      </c>
      <c r="K205" s="133"/>
      <c r="L205" s="31"/>
      <c r="M205" s="134" t="s">
        <v>1</v>
      </c>
      <c r="N205" s="135" t="s">
        <v>41</v>
      </c>
      <c r="P205" s="136">
        <f>O205*H205</f>
        <v>0</v>
      </c>
      <c r="Q205" s="136">
        <v>0</v>
      </c>
      <c r="R205" s="136">
        <f>Q205*H205</f>
        <v>0</v>
      </c>
      <c r="S205" s="136">
        <v>0</v>
      </c>
      <c r="T205" s="137">
        <f>S205*H205</f>
        <v>0</v>
      </c>
      <c r="AR205" s="138" t="s">
        <v>198</v>
      </c>
      <c r="AT205" s="138" t="s">
        <v>194</v>
      </c>
      <c r="AU205" s="138" t="s">
        <v>86</v>
      </c>
      <c r="AY205" s="16" t="s">
        <v>193</v>
      </c>
      <c r="BE205" s="139">
        <f>IF(N205="základní",J205,0)</f>
        <v>0</v>
      </c>
      <c r="BF205" s="139">
        <f>IF(N205="snížená",J205,0)</f>
        <v>0</v>
      </c>
      <c r="BG205" s="139">
        <f>IF(N205="zákl. přenesená",J205,0)</f>
        <v>0</v>
      </c>
      <c r="BH205" s="139">
        <f>IF(N205="sníž. přenesená",J205,0)</f>
        <v>0</v>
      </c>
      <c r="BI205" s="139">
        <f>IF(N205="nulová",J205,0)</f>
        <v>0</v>
      </c>
      <c r="BJ205" s="16" t="s">
        <v>84</v>
      </c>
      <c r="BK205" s="139">
        <f>ROUND(I205*H205,2)</f>
        <v>0</v>
      </c>
      <c r="BL205" s="16" t="s">
        <v>198</v>
      </c>
      <c r="BM205" s="138" t="s">
        <v>3202</v>
      </c>
    </row>
    <row r="206" spans="2:65" s="1" customFormat="1" ht="19.5" x14ac:dyDescent="0.2">
      <c r="B206" s="31"/>
      <c r="D206" s="140" t="s">
        <v>199</v>
      </c>
      <c r="F206" s="141" t="s">
        <v>3201</v>
      </c>
      <c r="I206" s="142"/>
      <c r="L206" s="31"/>
      <c r="M206" s="143"/>
      <c r="T206" s="53"/>
      <c r="AT206" s="16" t="s">
        <v>199</v>
      </c>
      <c r="AU206" s="16" t="s">
        <v>86</v>
      </c>
    </row>
    <row r="207" spans="2:65" s="12" customFormat="1" x14ac:dyDescent="0.2">
      <c r="B207" s="150"/>
      <c r="D207" s="140" t="s">
        <v>201</v>
      </c>
      <c r="E207" s="151" t="s">
        <v>1</v>
      </c>
      <c r="F207" s="152" t="s">
        <v>3203</v>
      </c>
      <c r="H207" s="153">
        <v>97</v>
      </c>
      <c r="I207" s="154"/>
      <c r="L207" s="150"/>
      <c r="M207" s="155"/>
      <c r="T207" s="156"/>
      <c r="AT207" s="151" t="s">
        <v>201</v>
      </c>
      <c r="AU207" s="151" t="s">
        <v>86</v>
      </c>
      <c r="AV207" s="12" t="s">
        <v>86</v>
      </c>
      <c r="AW207" s="12" t="s">
        <v>32</v>
      </c>
      <c r="AX207" s="12" t="s">
        <v>76</v>
      </c>
      <c r="AY207" s="151" t="s">
        <v>193</v>
      </c>
    </row>
    <row r="208" spans="2:65" s="12" customFormat="1" x14ac:dyDescent="0.2">
      <c r="B208" s="150"/>
      <c r="D208" s="140" t="s">
        <v>201</v>
      </c>
      <c r="E208" s="151" t="s">
        <v>1</v>
      </c>
      <c r="F208" s="152" t="s">
        <v>3204</v>
      </c>
      <c r="H208" s="153">
        <v>70.48</v>
      </c>
      <c r="I208" s="154"/>
      <c r="L208" s="150"/>
      <c r="M208" s="155"/>
      <c r="T208" s="156"/>
      <c r="AT208" s="151" t="s">
        <v>201</v>
      </c>
      <c r="AU208" s="151" t="s">
        <v>86</v>
      </c>
      <c r="AV208" s="12" t="s">
        <v>86</v>
      </c>
      <c r="AW208" s="12" t="s">
        <v>32</v>
      </c>
      <c r="AX208" s="12" t="s">
        <v>76</v>
      </c>
      <c r="AY208" s="151" t="s">
        <v>193</v>
      </c>
    </row>
    <row r="209" spans="2:65" s="13" customFormat="1" x14ac:dyDescent="0.2">
      <c r="B209" s="157"/>
      <c r="D209" s="140" t="s">
        <v>201</v>
      </c>
      <c r="E209" s="158" t="s">
        <v>1</v>
      </c>
      <c r="F209" s="159" t="s">
        <v>204</v>
      </c>
      <c r="H209" s="160">
        <v>167.48</v>
      </c>
      <c r="I209" s="161"/>
      <c r="L209" s="157"/>
      <c r="M209" s="162"/>
      <c r="T209" s="163"/>
      <c r="AT209" s="158" t="s">
        <v>201</v>
      </c>
      <c r="AU209" s="158" t="s">
        <v>86</v>
      </c>
      <c r="AV209" s="13" t="s">
        <v>198</v>
      </c>
      <c r="AW209" s="13" t="s">
        <v>32</v>
      </c>
      <c r="AX209" s="13" t="s">
        <v>84</v>
      </c>
      <c r="AY209" s="158" t="s">
        <v>193</v>
      </c>
    </row>
    <row r="210" spans="2:65" s="10" customFormat="1" ht="22.9" customHeight="1" x14ac:dyDescent="0.2">
      <c r="B210" s="116"/>
      <c r="D210" s="117" t="s">
        <v>75</v>
      </c>
      <c r="E210" s="183" t="s">
        <v>3205</v>
      </c>
      <c r="F210" s="183" t="s">
        <v>3206</v>
      </c>
      <c r="I210" s="119"/>
      <c r="J210" s="184">
        <f>BK210</f>
        <v>0</v>
      </c>
      <c r="L210" s="116"/>
      <c r="M210" s="121"/>
      <c r="P210" s="122">
        <f>SUM(P211:P214)</f>
        <v>0</v>
      </c>
      <c r="R210" s="122">
        <f>SUM(R211:R214)</f>
        <v>10.090639999999999</v>
      </c>
      <c r="T210" s="123">
        <f>SUM(T211:T214)</f>
        <v>0</v>
      </c>
      <c r="AR210" s="117" t="s">
        <v>84</v>
      </c>
      <c r="AT210" s="124" t="s">
        <v>75</v>
      </c>
      <c r="AU210" s="124" t="s">
        <v>84</v>
      </c>
      <c r="AY210" s="117" t="s">
        <v>193</v>
      </c>
      <c r="BK210" s="125">
        <f>SUM(BK211:BK214)</f>
        <v>0</v>
      </c>
    </row>
    <row r="211" spans="2:65" s="1" customFormat="1" ht="24.2" customHeight="1" x14ac:dyDescent="0.2">
      <c r="B211" s="31"/>
      <c r="C211" s="126" t="s">
        <v>301</v>
      </c>
      <c r="D211" s="126" t="s">
        <v>194</v>
      </c>
      <c r="E211" s="127" t="s">
        <v>3207</v>
      </c>
      <c r="F211" s="128" t="s">
        <v>3208</v>
      </c>
      <c r="G211" s="129" t="s">
        <v>304</v>
      </c>
      <c r="H211" s="130">
        <v>56</v>
      </c>
      <c r="I211" s="131"/>
      <c r="J211" s="132">
        <f>ROUND(I211*H211,2)</f>
        <v>0</v>
      </c>
      <c r="K211" s="133"/>
      <c r="L211" s="31"/>
      <c r="M211" s="134" t="s">
        <v>1</v>
      </c>
      <c r="N211" s="135" t="s">
        <v>41</v>
      </c>
      <c r="P211" s="136">
        <f>O211*H211</f>
        <v>0</v>
      </c>
      <c r="Q211" s="136">
        <v>0.17488999999999999</v>
      </c>
      <c r="R211" s="136">
        <f>Q211*H211</f>
        <v>9.7938399999999994</v>
      </c>
      <c r="S211" s="136">
        <v>0</v>
      </c>
      <c r="T211" s="137">
        <f>S211*H211</f>
        <v>0</v>
      </c>
      <c r="AR211" s="138" t="s">
        <v>198</v>
      </c>
      <c r="AT211" s="138" t="s">
        <v>194</v>
      </c>
      <c r="AU211" s="138" t="s">
        <v>86</v>
      </c>
      <c r="AY211" s="16" t="s">
        <v>193</v>
      </c>
      <c r="BE211" s="139">
        <f>IF(N211="základní",J211,0)</f>
        <v>0</v>
      </c>
      <c r="BF211" s="139">
        <f>IF(N211="snížená",J211,0)</f>
        <v>0</v>
      </c>
      <c r="BG211" s="139">
        <f>IF(N211="zákl. přenesená",J211,0)</f>
        <v>0</v>
      </c>
      <c r="BH211" s="139">
        <f>IF(N211="sníž. přenesená",J211,0)</f>
        <v>0</v>
      </c>
      <c r="BI211" s="139">
        <f>IF(N211="nulová",J211,0)</f>
        <v>0</v>
      </c>
      <c r="BJ211" s="16" t="s">
        <v>84</v>
      </c>
      <c r="BK211" s="139">
        <f>ROUND(I211*H211,2)</f>
        <v>0</v>
      </c>
      <c r="BL211" s="16" t="s">
        <v>198</v>
      </c>
      <c r="BM211" s="138" t="s">
        <v>3209</v>
      </c>
    </row>
    <row r="212" spans="2:65" s="1" customFormat="1" ht="29.25" x14ac:dyDescent="0.2">
      <c r="B212" s="31"/>
      <c r="D212" s="140" t="s">
        <v>199</v>
      </c>
      <c r="F212" s="141" t="s">
        <v>3210</v>
      </c>
      <c r="I212" s="142"/>
      <c r="L212" s="31"/>
      <c r="M212" s="143"/>
      <c r="T212" s="53"/>
      <c r="AT212" s="16" t="s">
        <v>199</v>
      </c>
      <c r="AU212" s="16" t="s">
        <v>86</v>
      </c>
    </row>
    <row r="213" spans="2:65" s="1" customFormat="1" ht="33" customHeight="1" x14ac:dyDescent="0.2">
      <c r="B213" s="31"/>
      <c r="C213" s="164" t="s">
        <v>218</v>
      </c>
      <c r="D213" s="164" t="s">
        <v>373</v>
      </c>
      <c r="E213" s="165" t="s">
        <v>3211</v>
      </c>
      <c r="F213" s="166" t="s">
        <v>3212</v>
      </c>
      <c r="G213" s="167" t="s">
        <v>304</v>
      </c>
      <c r="H213" s="168">
        <v>56</v>
      </c>
      <c r="I213" s="169"/>
      <c r="J213" s="170">
        <f>ROUND(I213*H213,2)</f>
        <v>0</v>
      </c>
      <c r="K213" s="171"/>
      <c r="L213" s="172"/>
      <c r="M213" s="173" t="s">
        <v>1</v>
      </c>
      <c r="N213" s="174" t="s">
        <v>41</v>
      </c>
      <c r="P213" s="136">
        <f>O213*H213</f>
        <v>0</v>
      </c>
      <c r="Q213" s="136">
        <v>5.3E-3</v>
      </c>
      <c r="R213" s="136">
        <f>Q213*H213</f>
        <v>0.29680000000000001</v>
      </c>
      <c r="S213" s="136">
        <v>0</v>
      </c>
      <c r="T213" s="137">
        <f>S213*H213</f>
        <v>0</v>
      </c>
      <c r="AR213" s="138" t="s">
        <v>641</v>
      </c>
      <c r="AT213" s="138" t="s">
        <v>373</v>
      </c>
      <c r="AU213" s="138" t="s">
        <v>86</v>
      </c>
      <c r="AY213" s="16" t="s">
        <v>193</v>
      </c>
      <c r="BE213" s="139">
        <f>IF(N213="základní",J213,0)</f>
        <v>0</v>
      </c>
      <c r="BF213" s="139">
        <f>IF(N213="snížená",J213,0)</f>
        <v>0</v>
      </c>
      <c r="BG213" s="139">
        <f>IF(N213="zákl. přenesená",J213,0)</f>
        <v>0</v>
      </c>
      <c r="BH213" s="139">
        <f>IF(N213="sníž. přenesená",J213,0)</f>
        <v>0</v>
      </c>
      <c r="BI213" s="139">
        <f>IF(N213="nulová",J213,0)</f>
        <v>0</v>
      </c>
      <c r="BJ213" s="16" t="s">
        <v>84</v>
      </c>
      <c r="BK213" s="139">
        <f>ROUND(I213*H213,2)</f>
        <v>0</v>
      </c>
      <c r="BL213" s="16" t="s">
        <v>641</v>
      </c>
      <c r="BM213" s="138" t="s">
        <v>3213</v>
      </c>
    </row>
    <row r="214" spans="2:65" s="1" customFormat="1" ht="19.5" x14ac:dyDescent="0.2">
      <c r="B214" s="31"/>
      <c r="D214" s="140" t="s">
        <v>199</v>
      </c>
      <c r="F214" s="141" t="s">
        <v>3212</v>
      </c>
      <c r="I214" s="142"/>
      <c r="L214" s="31"/>
      <c r="M214" s="143"/>
      <c r="T214" s="53"/>
      <c r="AT214" s="16" t="s">
        <v>199</v>
      </c>
      <c r="AU214" s="16" t="s">
        <v>86</v>
      </c>
    </row>
    <row r="215" spans="2:65" s="10" customFormat="1" ht="22.9" customHeight="1" x14ac:dyDescent="0.2">
      <c r="B215" s="116"/>
      <c r="D215" s="117" t="s">
        <v>75</v>
      </c>
      <c r="E215" s="183" t="s">
        <v>339</v>
      </c>
      <c r="F215" s="183" t="s">
        <v>340</v>
      </c>
      <c r="I215" s="119"/>
      <c r="J215" s="184">
        <f>BK215</f>
        <v>0</v>
      </c>
      <c r="L215" s="116"/>
      <c r="M215" s="121"/>
      <c r="P215" s="122">
        <f>SUM(P216:P224)</f>
        <v>0</v>
      </c>
      <c r="R215" s="122">
        <f>SUM(R216:R224)</f>
        <v>3.9731999999999998</v>
      </c>
      <c r="T215" s="123">
        <f>SUM(T216:T224)</f>
        <v>0</v>
      </c>
      <c r="AR215" s="117" t="s">
        <v>84</v>
      </c>
      <c r="AT215" s="124" t="s">
        <v>75</v>
      </c>
      <c r="AU215" s="124" t="s">
        <v>84</v>
      </c>
      <c r="AY215" s="117" t="s">
        <v>193</v>
      </c>
      <c r="BK215" s="125">
        <f>SUM(BK216:BK224)</f>
        <v>0</v>
      </c>
    </row>
    <row r="216" spans="2:65" s="1" customFormat="1" ht="24.2" customHeight="1" x14ac:dyDescent="0.2">
      <c r="B216" s="31"/>
      <c r="C216" s="126" t="s">
        <v>311</v>
      </c>
      <c r="D216" s="126" t="s">
        <v>194</v>
      </c>
      <c r="E216" s="127" t="s">
        <v>3214</v>
      </c>
      <c r="F216" s="128" t="s">
        <v>3215</v>
      </c>
      <c r="G216" s="129" t="s">
        <v>304</v>
      </c>
      <c r="H216" s="130">
        <v>44</v>
      </c>
      <c r="I216" s="131"/>
      <c r="J216" s="132">
        <f>ROUND(I216*H216,2)</f>
        <v>0</v>
      </c>
      <c r="K216" s="133"/>
      <c r="L216" s="31"/>
      <c r="M216" s="134" t="s">
        <v>1</v>
      </c>
      <c r="N216" s="135" t="s">
        <v>41</v>
      </c>
      <c r="P216" s="136">
        <f>O216*H216</f>
        <v>0</v>
      </c>
      <c r="Q216" s="136">
        <v>1.1999999999999999E-3</v>
      </c>
      <c r="R216" s="136">
        <f>Q216*H216</f>
        <v>5.2799999999999993E-2</v>
      </c>
      <c r="S216" s="136">
        <v>0</v>
      </c>
      <c r="T216" s="137">
        <f>S216*H216</f>
        <v>0</v>
      </c>
      <c r="AR216" s="138" t="s">
        <v>198</v>
      </c>
      <c r="AT216" s="138" t="s">
        <v>194</v>
      </c>
      <c r="AU216" s="138" t="s">
        <v>86</v>
      </c>
      <c r="AY216" s="16" t="s">
        <v>193</v>
      </c>
      <c r="BE216" s="139">
        <f>IF(N216="základní",J216,0)</f>
        <v>0</v>
      </c>
      <c r="BF216" s="139">
        <f>IF(N216="snížená",J216,0)</f>
        <v>0</v>
      </c>
      <c r="BG216" s="139">
        <f>IF(N216="zákl. přenesená",J216,0)</f>
        <v>0</v>
      </c>
      <c r="BH216" s="139">
        <f>IF(N216="sníž. přenesená",J216,0)</f>
        <v>0</v>
      </c>
      <c r="BI216" s="139">
        <f>IF(N216="nulová",J216,0)</f>
        <v>0</v>
      </c>
      <c r="BJ216" s="16" t="s">
        <v>84</v>
      </c>
      <c r="BK216" s="139">
        <f>ROUND(I216*H216,2)</f>
        <v>0</v>
      </c>
      <c r="BL216" s="16" t="s">
        <v>198</v>
      </c>
      <c r="BM216" s="138" t="s">
        <v>3216</v>
      </c>
    </row>
    <row r="217" spans="2:65" s="1" customFormat="1" ht="19.5" x14ac:dyDescent="0.2">
      <c r="B217" s="31"/>
      <c r="D217" s="140" t="s">
        <v>199</v>
      </c>
      <c r="F217" s="141" t="s">
        <v>3217</v>
      </c>
      <c r="I217" s="142"/>
      <c r="L217" s="31"/>
      <c r="M217" s="143"/>
      <c r="T217" s="53"/>
      <c r="AT217" s="16" t="s">
        <v>199</v>
      </c>
      <c r="AU217" s="16" t="s">
        <v>86</v>
      </c>
    </row>
    <row r="218" spans="2:65" s="1" customFormat="1" ht="37.9" customHeight="1" x14ac:dyDescent="0.2">
      <c r="B218" s="31"/>
      <c r="C218" s="164" t="s">
        <v>223</v>
      </c>
      <c r="D218" s="164" t="s">
        <v>373</v>
      </c>
      <c r="E218" s="165" t="s">
        <v>3218</v>
      </c>
      <c r="F218" s="166" t="s">
        <v>3219</v>
      </c>
      <c r="G218" s="167" t="s">
        <v>304</v>
      </c>
      <c r="H218" s="168">
        <v>44</v>
      </c>
      <c r="I218" s="169"/>
      <c r="J218" s="170">
        <f>ROUND(I218*H218,2)</f>
        <v>0</v>
      </c>
      <c r="K218" s="171"/>
      <c r="L218" s="172"/>
      <c r="M218" s="173" t="s">
        <v>1</v>
      </c>
      <c r="N218" s="174" t="s">
        <v>41</v>
      </c>
      <c r="P218" s="136">
        <f>O218*H218</f>
        <v>0</v>
      </c>
      <c r="Q218" s="136">
        <v>7.0000000000000007E-2</v>
      </c>
      <c r="R218" s="136">
        <f>Q218*H218</f>
        <v>3.08</v>
      </c>
      <c r="S218" s="136">
        <v>0</v>
      </c>
      <c r="T218" s="137">
        <f>S218*H218</f>
        <v>0</v>
      </c>
      <c r="AR218" s="138" t="s">
        <v>238</v>
      </c>
      <c r="AT218" s="138" t="s">
        <v>373</v>
      </c>
      <c r="AU218" s="138" t="s">
        <v>86</v>
      </c>
      <c r="AY218" s="16" t="s">
        <v>193</v>
      </c>
      <c r="BE218" s="139">
        <f>IF(N218="základní",J218,0)</f>
        <v>0</v>
      </c>
      <c r="BF218" s="139">
        <f>IF(N218="snížená",J218,0)</f>
        <v>0</v>
      </c>
      <c r="BG218" s="139">
        <f>IF(N218="zákl. přenesená",J218,0)</f>
        <v>0</v>
      </c>
      <c r="BH218" s="139">
        <f>IF(N218="sníž. přenesená",J218,0)</f>
        <v>0</v>
      </c>
      <c r="BI218" s="139">
        <f>IF(N218="nulová",J218,0)</f>
        <v>0</v>
      </c>
      <c r="BJ218" s="16" t="s">
        <v>84</v>
      </c>
      <c r="BK218" s="139">
        <f>ROUND(I218*H218,2)</f>
        <v>0</v>
      </c>
      <c r="BL218" s="16" t="s">
        <v>198</v>
      </c>
      <c r="BM218" s="138" t="s">
        <v>3220</v>
      </c>
    </row>
    <row r="219" spans="2:65" s="1" customFormat="1" ht="19.5" x14ac:dyDescent="0.2">
      <c r="B219" s="31"/>
      <c r="D219" s="140" t="s">
        <v>199</v>
      </c>
      <c r="F219" s="141" t="s">
        <v>3219</v>
      </c>
      <c r="I219" s="142"/>
      <c r="L219" s="31"/>
      <c r="M219" s="143"/>
      <c r="T219" s="53"/>
      <c r="AT219" s="16" t="s">
        <v>199</v>
      </c>
      <c r="AU219" s="16" t="s">
        <v>86</v>
      </c>
    </row>
    <row r="220" spans="2:65" s="1" customFormat="1" ht="24.2" customHeight="1" x14ac:dyDescent="0.2">
      <c r="B220" s="31"/>
      <c r="C220" s="126" t="s">
        <v>7</v>
      </c>
      <c r="D220" s="126" t="s">
        <v>194</v>
      </c>
      <c r="E220" s="127" t="s">
        <v>3221</v>
      </c>
      <c r="F220" s="128" t="s">
        <v>3222</v>
      </c>
      <c r="G220" s="129" t="s">
        <v>246</v>
      </c>
      <c r="H220" s="130">
        <v>110</v>
      </c>
      <c r="I220" s="131"/>
      <c r="J220" s="132">
        <f>ROUND(I220*H220,2)</f>
        <v>0</v>
      </c>
      <c r="K220" s="133"/>
      <c r="L220" s="31"/>
      <c r="M220" s="134" t="s">
        <v>1</v>
      </c>
      <c r="N220" s="135" t="s">
        <v>41</v>
      </c>
      <c r="P220" s="136">
        <f>O220*H220</f>
        <v>0</v>
      </c>
      <c r="Q220" s="136">
        <v>0</v>
      </c>
      <c r="R220" s="136">
        <f>Q220*H220</f>
        <v>0</v>
      </c>
      <c r="S220" s="136">
        <v>0</v>
      </c>
      <c r="T220" s="137">
        <f>S220*H220</f>
        <v>0</v>
      </c>
      <c r="AR220" s="138" t="s">
        <v>198</v>
      </c>
      <c r="AT220" s="138" t="s">
        <v>194</v>
      </c>
      <c r="AU220" s="138" t="s">
        <v>86</v>
      </c>
      <c r="AY220" s="16" t="s">
        <v>193</v>
      </c>
      <c r="BE220" s="139">
        <f>IF(N220="základní",J220,0)</f>
        <v>0</v>
      </c>
      <c r="BF220" s="139">
        <f>IF(N220="snížená",J220,0)</f>
        <v>0</v>
      </c>
      <c r="BG220" s="139">
        <f>IF(N220="zákl. přenesená",J220,0)</f>
        <v>0</v>
      </c>
      <c r="BH220" s="139">
        <f>IF(N220="sníž. přenesená",J220,0)</f>
        <v>0</v>
      </c>
      <c r="BI220" s="139">
        <f>IF(N220="nulová",J220,0)</f>
        <v>0</v>
      </c>
      <c r="BJ220" s="16" t="s">
        <v>84</v>
      </c>
      <c r="BK220" s="139">
        <f>ROUND(I220*H220,2)</f>
        <v>0</v>
      </c>
      <c r="BL220" s="16" t="s">
        <v>198</v>
      </c>
      <c r="BM220" s="138" t="s">
        <v>3223</v>
      </c>
    </row>
    <row r="221" spans="2:65" s="1" customFormat="1" ht="19.5" x14ac:dyDescent="0.2">
      <c r="B221" s="31"/>
      <c r="D221" s="140" t="s">
        <v>199</v>
      </c>
      <c r="F221" s="141" t="s">
        <v>3224</v>
      </c>
      <c r="I221" s="142"/>
      <c r="L221" s="31"/>
      <c r="M221" s="143"/>
      <c r="T221" s="53"/>
      <c r="AT221" s="16" t="s">
        <v>199</v>
      </c>
      <c r="AU221" s="16" t="s">
        <v>86</v>
      </c>
    </row>
    <row r="222" spans="2:65" s="1" customFormat="1" ht="44.25" customHeight="1" x14ac:dyDescent="0.2">
      <c r="B222" s="31"/>
      <c r="C222" s="164" t="s">
        <v>229</v>
      </c>
      <c r="D222" s="164" t="s">
        <v>373</v>
      </c>
      <c r="E222" s="165" t="s">
        <v>3225</v>
      </c>
      <c r="F222" s="166" t="s">
        <v>3226</v>
      </c>
      <c r="G222" s="167" t="s">
        <v>304</v>
      </c>
      <c r="H222" s="168">
        <v>44</v>
      </c>
      <c r="I222" s="169"/>
      <c r="J222" s="170">
        <f>ROUND(I222*H222,2)</f>
        <v>0</v>
      </c>
      <c r="K222" s="171"/>
      <c r="L222" s="172"/>
      <c r="M222" s="173" t="s">
        <v>1</v>
      </c>
      <c r="N222" s="174" t="s">
        <v>41</v>
      </c>
      <c r="P222" s="136">
        <f>O222*H222</f>
        <v>0</v>
      </c>
      <c r="Q222" s="136">
        <v>1.9099999999999999E-2</v>
      </c>
      <c r="R222" s="136">
        <f>Q222*H222</f>
        <v>0.84039999999999992</v>
      </c>
      <c r="S222" s="136">
        <v>0</v>
      </c>
      <c r="T222" s="137">
        <f>S222*H222</f>
        <v>0</v>
      </c>
      <c r="AR222" s="138" t="s">
        <v>238</v>
      </c>
      <c r="AT222" s="138" t="s">
        <v>373</v>
      </c>
      <c r="AU222" s="138" t="s">
        <v>86</v>
      </c>
      <c r="AY222" s="16" t="s">
        <v>193</v>
      </c>
      <c r="BE222" s="139">
        <f>IF(N222="základní",J222,0)</f>
        <v>0</v>
      </c>
      <c r="BF222" s="139">
        <f>IF(N222="snížená",J222,0)</f>
        <v>0</v>
      </c>
      <c r="BG222" s="139">
        <f>IF(N222="zákl. přenesená",J222,0)</f>
        <v>0</v>
      </c>
      <c r="BH222" s="139">
        <f>IF(N222="sníž. přenesená",J222,0)</f>
        <v>0</v>
      </c>
      <c r="BI222" s="139">
        <f>IF(N222="nulová",J222,0)</f>
        <v>0</v>
      </c>
      <c r="BJ222" s="16" t="s">
        <v>84</v>
      </c>
      <c r="BK222" s="139">
        <f>ROUND(I222*H222,2)</f>
        <v>0</v>
      </c>
      <c r="BL222" s="16" t="s">
        <v>198</v>
      </c>
      <c r="BM222" s="138" t="s">
        <v>3227</v>
      </c>
    </row>
    <row r="223" spans="2:65" s="1" customFormat="1" ht="29.25" x14ac:dyDescent="0.2">
      <c r="B223" s="31"/>
      <c r="D223" s="140" t="s">
        <v>199</v>
      </c>
      <c r="F223" s="141" t="s">
        <v>3226</v>
      </c>
      <c r="I223" s="142"/>
      <c r="L223" s="31"/>
      <c r="M223" s="143"/>
      <c r="T223" s="53"/>
      <c r="AT223" s="16" t="s">
        <v>199</v>
      </c>
      <c r="AU223" s="16" t="s">
        <v>86</v>
      </c>
    </row>
    <row r="224" spans="2:65" s="12" customFormat="1" x14ac:dyDescent="0.2">
      <c r="B224" s="150"/>
      <c r="D224" s="140" t="s">
        <v>201</v>
      </c>
      <c r="F224" s="152" t="s">
        <v>3228</v>
      </c>
      <c r="H224" s="153">
        <v>44</v>
      </c>
      <c r="I224" s="154"/>
      <c r="L224" s="150"/>
      <c r="M224" s="155"/>
      <c r="T224" s="156"/>
      <c r="AT224" s="151" t="s">
        <v>201</v>
      </c>
      <c r="AU224" s="151" t="s">
        <v>86</v>
      </c>
      <c r="AV224" s="12" t="s">
        <v>86</v>
      </c>
      <c r="AW224" s="12" t="s">
        <v>4</v>
      </c>
      <c r="AX224" s="12" t="s">
        <v>84</v>
      </c>
      <c r="AY224" s="151" t="s">
        <v>193</v>
      </c>
    </row>
    <row r="225" spans="2:65" s="10" customFormat="1" ht="22.9" customHeight="1" x14ac:dyDescent="0.2">
      <c r="B225" s="116"/>
      <c r="D225" s="117" t="s">
        <v>75</v>
      </c>
      <c r="E225" s="183" t="s">
        <v>3229</v>
      </c>
      <c r="F225" s="183" t="s">
        <v>3230</v>
      </c>
      <c r="I225" s="119"/>
      <c r="J225" s="184">
        <f>BK225</f>
        <v>0</v>
      </c>
      <c r="L225" s="116"/>
      <c r="M225" s="121"/>
      <c r="P225" s="122">
        <f>SUM(P226:P258)</f>
        <v>0</v>
      </c>
      <c r="R225" s="122">
        <f>SUM(R226:R258)</f>
        <v>146.39080000000001</v>
      </c>
      <c r="T225" s="123">
        <f>SUM(T226:T258)</f>
        <v>0</v>
      </c>
      <c r="AR225" s="117" t="s">
        <v>84</v>
      </c>
      <c r="AT225" s="124" t="s">
        <v>75</v>
      </c>
      <c r="AU225" s="124" t="s">
        <v>84</v>
      </c>
      <c r="AY225" s="117" t="s">
        <v>193</v>
      </c>
      <c r="BK225" s="125">
        <f>SUM(BK226:BK258)</f>
        <v>0</v>
      </c>
    </row>
    <row r="226" spans="2:65" s="1" customFormat="1" ht="24.2" customHeight="1" x14ac:dyDescent="0.2">
      <c r="B226" s="31"/>
      <c r="C226" s="126" t="s">
        <v>327</v>
      </c>
      <c r="D226" s="126" t="s">
        <v>194</v>
      </c>
      <c r="E226" s="127" t="s">
        <v>3231</v>
      </c>
      <c r="F226" s="128" t="s">
        <v>3232</v>
      </c>
      <c r="G226" s="129" t="s">
        <v>212</v>
      </c>
      <c r="H226" s="130">
        <v>23.3</v>
      </c>
      <c r="I226" s="131"/>
      <c r="J226" s="132">
        <f>ROUND(I226*H226,2)</f>
        <v>0</v>
      </c>
      <c r="K226" s="133"/>
      <c r="L226" s="31"/>
      <c r="M226" s="134" t="s">
        <v>1</v>
      </c>
      <c r="N226" s="135" t="s">
        <v>41</v>
      </c>
      <c r="P226" s="136">
        <f>O226*H226</f>
        <v>0</v>
      </c>
      <c r="Q226" s="136">
        <v>0.23</v>
      </c>
      <c r="R226" s="136">
        <f>Q226*H226</f>
        <v>5.359</v>
      </c>
      <c r="S226" s="136">
        <v>0</v>
      </c>
      <c r="T226" s="137">
        <f>S226*H226</f>
        <v>0</v>
      </c>
      <c r="AR226" s="138" t="s">
        <v>198</v>
      </c>
      <c r="AT226" s="138" t="s">
        <v>194</v>
      </c>
      <c r="AU226" s="138" t="s">
        <v>86</v>
      </c>
      <c r="AY226" s="16" t="s">
        <v>193</v>
      </c>
      <c r="BE226" s="139">
        <f>IF(N226="základní",J226,0)</f>
        <v>0</v>
      </c>
      <c r="BF226" s="139">
        <f>IF(N226="snížená",J226,0)</f>
        <v>0</v>
      </c>
      <c r="BG226" s="139">
        <f>IF(N226="zákl. přenesená",J226,0)</f>
        <v>0</v>
      </c>
      <c r="BH226" s="139">
        <f>IF(N226="sníž. přenesená",J226,0)</f>
        <v>0</v>
      </c>
      <c r="BI226" s="139">
        <f>IF(N226="nulová",J226,0)</f>
        <v>0</v>
      </c>
      <c r="BJ226" s="16" t="s">
        <v>84</v>
      </c>
      <c r="BK226" s="139">
        <f>ROUND(I226*H226,2)</f>
        <v>0</v>
      </c>
      <c r="BL226" s="16" t="s">
        <v>198</v>
      </c>
      <c r="BM226" s="138" t="s">
        <v>3233</v>
      </c>
    </row>
    <row r="227" spans="2:65" s="1" customFormat="1" ht="19.5" x14ac:dyDescent="0.2">
      <c r="B227" s="31"/>
      <c r="D227" s="140" t="s">
        <v>199</v>
      </c>
      <c r="F227" s="141" t="s">
        <v>3232</v>
      </c>
      <c r="I227" s="142"/>
      <c r="L227" s="31"/>
      <c r="M227" s="143"/>
      <c r="T227" s="53"/>
      <c r="AT227" s="16" t="s">
        <v>199</v>
      </c>
      <c r="AU227" s="16" t="s">
        <v>86</v>
      </c>
    </row>
    <row r="228" spans="2:65" s="11" customFormat="1" x14ac:dyDescent="0.2">
      <c r="B228" s="144"/>
      <c r="D228" s="140" t="s">
        <v>201</v>
      </c>
      <c r="E228" s="145" t="s">
        <v>1</v>
      </c>
      <c r="F228" s="146" t="s">
        <v>3234</v>
      </c>
      <c r="H228" s="145" t="s">
        <v>1</v>
      </c>
      <c r="I228" s="147"/>
      <c r="L228" s="144"/>
      <c r="M228" s="148"/>
      <c r="T228" s="149"/>
      <c r="AT228" s="145" t="s">
        <v>201</v>
      </c>
      <c r="AU228" s="145" t="s">
        <v>86</v>
      </c>
      <c r="AV228" s="11" t="s">
        <v>84</v>
      </c>
      <c r="AW228" s="11" t="s">
        <v>32</v>
      </c>
      <c r="AX228" s="11" t="s">
        <v>76</v>
      </c>
      <c r="AY228" s="145" t="s">
        <v>193</v>
      </c>
    </row>
    <row r="229" spans="2:65" s="12" customFormat="1" x14ac:dyDescent="0.2">
      <c r="B229" s="150"/>
      <c r="D229" s="140" t="s">
        <v>201</v>
      </c>
      <c r="E229" s="151" t="s">
        <v>1</v>
      </c>
      <c r="F229" s="152" t="s">
        <v>3235</v>
      </c>
      <c r="H229" s="153">
        <v>23.3</v>
      </c>
      <c r="I229" s="154"/>
      <c r="L229" s="150"/>
      <c r="M229" s="155"/>
      <c r="T229" s="156"/>
      <c r="AT229" s="151" t="s">
        <v>201</v>
      </c>
      <c r="AU229" s="151" t="s">
        <v>86</v>
      </c>
      <c r="AV229" s="12" t="s">
        <v>86</v>
      </c>
      <c r="AW229" s="12" t="s">
        <v>32</v>
      </c>
      <c r="AX229" s="12" t="s">
        <v>76</v>
      </c>
      <c r="AY229" s="151" t="s">
        <v>193</v>
      </c>
    </row>
    <row r="230" spans="2:65" s="13" customFormat="1" x14ac:dyDescent="0.2">
      <c r="B230" s="157"/>
      <c r="D230" s="140" t="s">
        <v>201</v>
      </c>
      <c r="E230" s="158" t="s">
        <v>1</v>
      </c>
      <c r="F230" s="159" t="s">
        <v>204</v>
      </c>
      <c r="H230" s="160">
        <v>23.3</v>
      </c>
      <c r="I230" s="161"/>
      <c r="L230" s="157"/>
      <c r="M230" s="162"/>
      <c r="T230" s="163"/>
      <c r="AT230" s="158" t="s">
        <v>201</v>
      </c>
      <c r="AU230" s="158" t="s">
        <v>86</v>
      </c>
      <c r="AV230" s="13" t="s">
        <v>198</v>
      </c>
      <c r="AW230" s="13" t="s">
        <v>32</v>
      </c>
      <c r="AX230" s="13" t="s">
        <v>84</v>
      </c>
      <c r="AY230" s="158" t="s">
        <v>193</v>
      </c>
    </row>
    <row r="231" spans="2:65" s="1" customFormat="1" ht="24.2" customHeight="1" x14ac:dyDescent="0.2">
      <c r="B231" s="31"/>
      <c r="C231" s="126" t="s">
        <v>235</v>
      </c>
      <c r="D231" s="126" t="s">
        <v>194</v>
      </c>
      <c r="E231" s="127" t="s">
        <v>3236</v>
      </c>
      <c r="F231" s="128" t="s">
        <v>3237</v>
      </c>
      <c r="G231" s="129" t="s">
        <v>212</v>
      </c>
      <c r="H231" s="130">
        <v>68.7</v>
      </c>
      <c r="I231" s="131"/>
      <c r="J231" s="132">
        <f>ROUND(I231*H231,2)</f>
        <v>0</v>
      </c>
      <c r="K231" s="133"/>
      <c r="L231" s="31"/>
      <c r="M231" s="134" t="s">
        <v>1</v>
      </c>
      <c r="N231" s="135" t="s">
        <v>41</v>
      </c>
      <c r="P231" s="136">
        <f>O231*H231</f>
        <v>0</v>
      </c>
      <c r="Q231" s="136">
        <v>0.106</v>
      </c>
      <c r="R231" s="136">
        <f>Q231*H231</f>
        <v>7.2822000000000005</v>
      </c>
      <c r="S231" s="136">
        <v>0</v>
      </c>
      <c r="T231" s="137">
        <f>S231*H231</f>
        <v>0</v>
      </c>
      <c r="AR231" s="138" t="s">
        <v>198</v>
      </c>
      <c r="AT231" s="138" t="s">
        <v>194</v>
      </c>
      <c r="AU231" s="138" t="s">
        <v>86</v>
      </c>
      <c r="AY231" s="16" t="s">
        <v>193</v>
      </c>
      <c r="BE231" s="139">
        <f>IF(N231="základní",J231,0)</f>
        <v>0</v>
      </c>
      <c r="BF231" s="139">
        <f>IF(N231="snížená",J231,0)</f>
        <v>0</v>
      </c>
      <c r="BG231" s="139">
        <f>IF(N231="zákl. přenesená",J231,0)</f>
        <v>0</v>
      </c>
      <c r="BH231" s="139">
        <f>IF(N231="sníž. přenesená",J231,0)</f>
        <v>0</v>
      </c>
      <c r="BI231" s="139">
        <f>IF(N231="nulová",J231,0)</f>
        <v>0</v>
      </c>
      <c r="BJ231" s="16" t="s">
        <v>84</v>
      </c>
      <c r="BK231" s="139">
        <f>ROUND(I231*H231,2)</f>
        <v>0</v>
      </c>
      <c r="BL231" s="16" t="s">
        <v>198</v>
      </c>
      <c r="BM231" s="138" t="s">
        <v>3238</v>
      </c>
    </row>
    <row r="232" spans="2:65" s="1" customFormat="1" ht="29.25" x14ac:dyDescent="0.2">
      <c r="B232" s="31"/>
      <c r="D232" s="140" t="s">
        <v>199</v>
      </c>
      <c r="F232" s="141" t="s">
        <v>3239</v>
      </c>
      <c r="I232" s="142"/>
      <c r="L232" s="31"/>
      <c r="M232" s="143"/>
      <c r="T232" s="53"/>
      <c r="AT232" s="16" t="s">
        <v>199</v>
      </c>
      <c r="AU232" s="16" t="s">
        <v>86</v>
      </c>
    </row>
    <row r="233" spans="2:65" s="11" customFormat="1" x14ac:dyDescent="0.2">
      <c r="B233" s="144"/>
      <c r="D233" s="140" t="s">
        <v>201</v>
      </c>
      <c r="E233" s="145" t="s">
        <v>1</v>
      </c>
      <c r="F233" s="146" t="s">
        <v>3240</v>
      </c>
      <c r="H233" s="145" t="s">
        <v>1</v>
      </c>
      <c r="I233" s="147"/>
      <c r="L233" s="144"/>
      <c r="M233" s="148"/>
      <c r="T233" s="149"/>
      <c r="AT233" s="145" t="s">
        <v>201</v>
      </c>
      <c r="AU233" s="145" t="s">
        <v>86</v>
      </c>
      <c r="AV233" s="11" t="s">
        <v>84</v>
      </c>
      <c r="AW233" s="11" t="s">
        <v>32</v>
      </c>
      <c r="AX233" s="11" t="s">
        <v>76</v>
      </c>
      <c r="AY233" s="145" t="s">
        <v>193</v>
      </c>
    </row>
    <row r="234" spans="2:65" s="12" customFormat="1" x14ac:dyDescent="0.2">
      <c r="B234" s="150"/>
      <c r="D234" s="140" t="s">
        <v>201</v>
      </c>
      <c r="E234" s="151" t="s">
        <v>1</v>
      </c>
      <c r="F234" s="152" t="s">
        <v>3241</v>
      </c>
      <c r="H234" s="153">
        <v>68.7</v>
      </c>
      <c r="I234" s="154"/>
      <c r="L234" s="150"/>
      <c r="M234" s="155"/>
      <c r="T234" s="156"/>
      <c r="AT234" s="151" t="s">
        <v>201</v>
      </c>
      <c r="AU234" s="151" t="s">
        <v>86</v>
      </c>
      <c r="AV234" s="12" t="s">
        <v>86</v>
      </c>
      <c r="AW234" s="12" t="s">
        <v>32</v>
      </c>
      <c r="AX234" s="12" t="s">
        <v>84</v>
      </c>
      <c r="AY234" s="151" t="s">
        <v>193</v>
      </c>
    </row>
    <row r="235" spans="2:65" s="1" customFormat="1" ht="21.75" customHeight="1" x14ac:dyDescent="0.2">
      <c r="B235" s="31"/>
      <c r="C235" s="126" t="s">
        <v>335</v>
      </c>
      <c r="D235" s="126" t="s">
        <v>194</v>
      </c>
      <c r="E235" s="127" t="s">
        <v>3242</v>
      </c>
      <c r="F235" s="128" t="s">
        <v>3243</v>
      </c>
      <c r="G235" s="129" t="s">
        <v>212</v>
      </c>
      <c r="H235" s="130">
        <v>23.3</v>
      </c>
      <c r="I235" s="131"/>
      <c r="J235" s="132">
        <f>ROUND(I235*H235,2)</f>
        <v>0</v>
      </c>
      <c r="K235" s="133"/>
      <c r="L235" s="31"/>
      <c r="M235" s="134" t="s">
        <v>1</v>
      </c>
      <c r="N235" s="135" t="s">
        <v>41</v>
      </c>
      <c r="P235" s="136">
        <f>O235*H235</f>
        <v>0</v>
      </c>
      <c r="Q235" s="136">
        <v>9.1999999999999998E-2</v>
      </c>
      <c r="R235" s="136">
        <f>Q235*H235</f>
        <v>2.1436000000000002</v>
      </c>
      <c r="S235" s="136">
        <v>0</v>
      </c>
      <c r="T235" s="137">
        <f>S235*H235</f>
        <v>0</v>
      </c>
      <c r="AR235" s="138" t="s">
        <v>198</v>
      </c>
      <c r="AT235" s="138" t="s">
        <v>194</v>
      </c>
      <c r="AU235" s="138" t="s">
        <v>86</v>
      </c>
      <c r="AY235" s="16" t="s">
        <v>193</v>
      </c>
      <c r="BE235" s="139">
        <f>IF(N235="základní",J235,0)</f>
        <v>0</v>
      </c>
      <c r="BF235" s="139">
        <f>IF(N235="snížená",J235,0)</f>
        <v>0</v>
      </c>
      <c r="BG235" s="139">
        <f>IF(N235="zákl. přenesená",J235,0)</f>
        <v>0</v>
      </c>
      <c r="BH235" s="139">
        <f>IF(N235="sníž. přenesená",J235,0)</f>
        <v>0</v>
      </c>
      <c r="BI235" s="139">
        <f>IF(N235="nulová",J235,0)</f>
        <v>0</v>
      </c>
      <c r="BJ235" s="16" t="s">
        <v>84</v>
      </c>
      <c r="BK235" s="139">
        <f>ROUND(I235*H235,2)</f>
        <v>0</v>
      </c>
      <c r="BL235" s="16" t="s">
        <v>198</v>
      </c>
      <c r="BM235" s="138" t="s">
        <v>3244</v>
      </c>
    </row>
    <row r="236" spans="2:65" s="1" customFormat="1" ht="19.5" x14ac:dyDescent="0.2">
      <c r="B236" s="31"/>
      <c r="D236" s="140" t="s">
        <v>199</v>
      </c>
      <c r="F236" s="141" t="s">
        <v>3245</v>
      </c>
      <c r="I236" s="142"/>
      <c r="L236" s="31"/>
      <c r="M236" s="143"/>
      <c r="T236" s="53"/>
      <c r="AT236" s="16" t="s">
        <v>199</v>
      </c>
      <c r="AU236" s="16" t="s">
        <v>86</v>
      </c>
    </row>
    <row r="237" spans="2:65" s="11" customFormat="1" x14ac:dyDescent="0.2">
      <c r="B237" s="144"/>
      <c r="D237" s="140" t="s">
        <v>201</v>
      </c>
      <c r="E237" s="145" t="s">
        <v>1</v>
      </c>
      <c r="F237" s="146" t="s">
        <v>3234</v>
      </c>
      <c r="H237" s="145" t="s">
        <v>1</v>
      </c>
      <c r="I237" s="147"/>
      <c r="L237" s="144"/>
      <c r="M237" s="148"/>
      <c r="T237" s="149"/>
      <c r="AT237" s="145" t="s">
        <v>201</v>
      </c>
      <c r="AU237" s="145" t="s">
        <v>86</v>
      </c>
      <c r="AV237" s="11" t="s">
        <v>84</v>
      </c>
      <c r="AW237" s="11" t="s">
        <v>32</v>
      </c>
      <c r="AX237" s="11" t="s">
        <v>76</v>
      </c>
      <c r="AY237" s="145" t="s">
        <v>193</v>
      </c>
    </row>
    <row r="238" spans="2:65" s="12" customFormat="1" x14ac:dyDescent="0.2">
      <c r="B238" s="150"/>
      <c r="D238" s="140" t="s">
        <v>201</v>
      </c>
      <c r="E238" s="151" t="s">
        <v>1</v>
      </c>
      <c r="F238" s="152" t="s">
        <v>3235</v>
      </c>
      <c r="H238" s="153">
        <v>23.3</v>
      </c>
      <c r="I238" s="154"/>
      <c r="L238" s="150"/>
      <c r="M238" s="155"/>
      <c r="T238" s="156"/>
      <c r="AT238" s="151" t="s">
        <v>201</v>
      </c>
      <c r="AU238" s="151" t="s">
        <v>86</v>
      </c>
      <c r="AV238" s="12" t="s">
        <v>86</v>
      </c>
      <c r="AW238" s="12" t="s">
        <v>32</v>
      </c>
      <c r="AX238" s="12" t="s">
        <v>76</v>
      </c>
      <c r="AY238" s="151" t="s">
        <v>193</v>
      </c>
    </row>
    <row r="239" spans="2:65" s="13" customFormat="1" x14ac:dyDescent="0.2">
      <c r="B239" s="157"/>
      <c r="D239" s="140" t="s">
        <v>201</v>
      </c>
      <c r="E239" s="158" t="s">
        <v>1</v>
      </c>
      <c r="F239" s="159" t="s">
        <v>204</v>
      </c>
      <c r="H239" s="160">
        <v>23.3</v>
      </c>
      <c r="I239" s="161"/>
      <c r="L239" s="157"/>
      <c r="M239" s="162"/>
      <c r="T239" s="163"/>
      <c r="AT239" s="158" t="s">
        <v>201</v>
      </c>
      <c r="AU239" s="158" t="s">
        <v>86</v>
      </c>
      <c r="AV239" s="13" t="s">
        <v>198</v>
      </c>
      <c r="AW239" s="13" t="s">
        <v>32</v>
      </c>
      <c r="AX239" s="13" t="s">
        <v>84</v>
      </c>
      <c r="AY239" s="158" t="s">
        <v>193</v>
      </c>
    </row>
    <row r="240" spans="2:65" s="1" customFormat="1" ht="21.75" customHeight="1" x14ac:dyDescent="0.2">
      <c r="B240" s="31"/>
      <c r="C240" s="126" t="s">
        <v>241</v>
      </c>
      <c r="D240" s="126" t="s">
        <v>194</v>
      </c>
      <c r="E240" s="127" t="s">
        <v>3246</v>
      </c>
      <c r="F240" s="128" t="s">
        <v>3247</v>
      </c>
      <c r="G240" s="129" t="s">
        <v>212</v>
      </c>
      <c r="H240" s="130">
        <v>68.7</v>
      </c>
      <c r="I240" s="131"/>
      <c r="J240" s="132">
        <f>ROUND(I240*H240,2)</f>
        <v>0</v>
      </c>
      <c r="K240" s="133"/>
      <c r="L240" s="31"/>
      <c r="M240" s="134" t="s">
        <v>1</v>
      </c>
      <c r="N240" s="135" t="s">
        <v>41</v>
      </c>
      <c r="P240" s="136">
        <f>O240*H240</f>
        <v>0</v>
      </c>
      <c r="Q240" s="136">
        <v>0.34499999999999997</v>
      </c>
      <c r="R240" s="136">
        <f>Q240*H240</f>
        <v>23.701499999999999</v>
      </c>
      <c r="S240" s="136">
        <v>0</v>
      </c>
      <c r="T240" s="137">
        <f>S240*H240</f>
        <v>0</v>
      </c>
      <c r="AR240" s="138" t="s">
        <v>198</v>
      </c>
      <c r="AT240" s="138" t="s">
        <v>194</v>
      </c>
      <c r="AU240" s="138" t="s">
        <v>86</v>
      </c>
      <c r="AY240" s="16" t="s">
        <v>193</v>
      </c>
      <c r="BE240" s="139">
        <f>IF(N240="základní",J240,0)</f>
        <v>0</v>
      </c>
      <c r="BF240" s="139">
        <f>IF(N240="snížená",J240,0)</f>
        <v>0</v>
      </c>
      <c r="BG240" s="139">
        <f>IF(N240="zákl. přenesená",J240,0)</f>
        <v>0</v>
      </c>
      <c r="BH240" s="139">
        <f>IF(N240="sníž. přenesená",J240,0)</f>
        <v>0</v>
      </c>
      <c r="BI240" s="139">
        <f>IF(N240="nulová",J240,0)</f>
        <v>0</v>
      </c>
      <c r="BJ240" s="16" t="s">
        <v>84</v>
      </c>
      <c r="BK240" s="139">
        <f>ROUND(I240*H240,2)</f>
        <v>0</v>
      </c>
      <c r="BL240" s="16" t="s">
        <v>198</v>
      </c>
      <c r="BM240" s="138" t="s">
        <v>3248</v>
      </c>
    </row>
    <row r="241" spans="2:65" s="1" customFormat="1" x14ac:dyDescent="0.2">
      <c r="B241" s="31"/>
      <c r="D241" s="140" t="s">
        <v>199</v>
      </c>
      <c r="F241" s="141" t="s">
        <v>3247</v>
      </c>
      <c r="I241" s="142"/>
      <c r="L241" s="31"/>
      <c r="M241" s="143"/>
      <c r="T241" s="53"/>
      <c r="AT241" s="16" t="s">
        <v>199</v>
      </c>
      <c r="AU241" s="16" t="s">
        <v>86</v>
      </c>
    </row>
    <row r="242" spans="2:65" s="11" customFormat="1" x14ac:dyDescent="0.2">
      <c r="B242" s="144"/>
      <c r="D242" s="140" t="s">
        <v>201</v>
      </c>
      <c r="E242" s="145" t="s">
        <v>1</v>
      </c>
      <c r="F242" s="146" t="s">
        <v>3240</v>
      </c>
      <c r="H242" s="145" t="s">
        <v>1</v>
      </c>
      <c r="I242" s="147"/>
      <c r="L242" s="144"/>
      <c r="M242" s="148"/>
      <c r="T242" s="149"/>
      <c r="AT242" s="145" t="s">
        <v>201</v>
      </c>
      <c r="AU242" s="145" t="s">
        <v>86</v>
      </c>
      <c r="AV242" s="11" t="s">
        <v>84</v>
      </c>
      <c r="AW242" s="11" t="s">
        <v>32</v>
      </c>
      <c r="AX242" s="11" t="s">
        <v>76</v>
      </c>
      <c r="AY242" s="145" t="s">
        <v>193</v>
      </c>
    </row>
    <row r="243" spans="2:65" s="12" customFormat="1" x14ac:dyDescent="0.2">
      <c r="B243" s="150"/>
      <c r="D243" s="140" t="s">
        <v>201</v>
      </c>
      <c r="E243" s="151" t="s">
        <v>1</v>
      </c>
      <c r="F243" s="152" t="s">
        <v>3241</v>
      </c>
      <c r="H243" s="153">
        <v>68.7</v>
      </c>
      <c r="I243" s="154"/>
      <c r="L243" s="150"/>
      <c r="M243" s="155"/>
      <c r="T243" s="156"/>
      <c r="AT243" s="151" t="s">
        <v>201</v>
      </c>
      <c r="AU243" s="151" t="s">
        <v>86</v>
      </c>
      <c r="AV243" s="12" t="s">
        <v>86</v>
      </c>
      <c r="AW243" s="12" t="s">
        <v>32</v>
      </c>
      <c r="AX243" s="12" t="s">
        <v>84</v>
      </c>
      <c r="AY243" s="151" t="s">
        <v>193</v>
      </c>
    </row>
    <row r="244" spans="2:65" s="1" customFormat="1" ht="24.2" customHeight="1" x14ac:dyDescent="0.2">
      <c r="B244" s="31"/>
      <c r="C244" s="126" t="s">
        <v>348</v>
      </c>
      <c r="D244" s="126" t="s">
        <v>194</v>
      </c>
      <c r="E244" s="127" t="s">
        <v>3249</v>
      </c>
      <c r="F244" s="128" t="s">
        <v>3250</v>
      </c>
      <c r="G244" s="129" t="s">
        <v>212</v>
      </c>
      <c r="H244" s="130">
        <v>117.4</v>
      </c>
      <c r="I244" s="131"/>
      <c r="J244" s="132">
        <f>ROUND(I244*H244,2)</f>
        <v>0</v>
      </c>
      <c r="K244" s="133"/>
      <c r="L244" s="31"/>
      <c r="M244" s="134" t="s">
        <v>1</v>
      </c>
      <c r="N244" s="135" t="s">
        <v>41</v>
      </c>
      <c r="P244" s="136">
        <f>O244*H244</f>
        <v>0</v>
      </c>
      <c r="Q244" s="136">
        <v>0.34499999999999997</v>
      </c>
      <c r="R244" s="136">
        <f>Q244*H244</f>
        <v>40.503</v>
      </c>
      <c r="S244" s="136">
        <v>0</v>
      </c>
      <c r="T244" s="137">
        <f>S244*H244</f>
        <v>0</v>
      </c>
      <c r="AR244" s="138" t="s">
        <v>198</v>
      </c>
      <c r="AT244" s="138" t="s">
        <v>194</v>
      </c>
      <c r="AU244" s="138" t="s">
        <v>86</v>
      </c>
      <c r="AY244" s="16" t="s">
        <v>193</v>
      </c>
      <c r="BE244" s="139">
        <f>IF(N244="základní",J244,0)</f>
        <v>0</v>
      </c>
      <c r="BF244" s="139">
        <f>IF(N244="snížená",J244,0)</f>
        <v>0</v>
      </c>
      <c r="BG244" s="139">
        <f>IF(N244="zákl. přenesená",J244,0)</f>
        <v>0</v>
      </c>
      <c r="BH244" s="139">
        <f>IF(N244="sníž. přenesená",J244,0)</f>
        <v>0</v>
      </c>
      <c r="BI244" s="139">
        <f>IF(N244="nulová",J244,0)</f>
        <v>0</v>
      </c>
      <c r="BJ244" s="16" t="s">
        <v>84</v>
      </c>
      <c r="BK244" s="139">
        <f>ROUND(I244*H244,2)</f>
        <v>0</v>
      </c>
      <c r="BL244" s="16" t="s">
        <v>198</v>
      </c>
      <c r="BM244" s="138" t="s">
        <v>305</v>
      </c>
    </row>
    <row r="245" spans="2:65" s="1" customFormat="1" x14ac:dyDescent="0.2">
      <c r="B245" s="31"/>
      <c r="D245" s="140" t="s">
        <v>199</v>
      </c>
      <c r="F245" s="141" t="s">
        <v>3250</v>
      </c>
      <c r="I245" s="142"/>
      <c r="L245" s="31"/>
      <c r="M245" s="143"/>
      <c r="T245" s="53"/>
      <c r="AT245" s="16" t="s">
        <v>199</v>
      </c>
      <c r="AU245" s="16" t="s">
        <v>86</v>
      </c>
    </row>
    <row r="246" spans="2:65" s="11" customFormat="1" x14ac:dyDescent="0.2">
      <c r="B246" s="144"/>
      <c r="D246" s="140" t="s">
        <v>201</v>
      </c>
      <c r="E246" s="145" t="s">
        <v>1</v>
      </c>
      <c r="F246" s="146" t="s">
        <v>3195</v>
      </c>
      <c r="H246" s="145" t="s">
        <v>1</v>
      </c>
      <c r="I246" s="147"/>
      <c r="L246" s="144"/>
      <c r="M246" s="148"/>
      <c r="T246" s="149"/>
      <c r="AT246" s="145" t="s">
        <v>201</v>
      </c>
      <c r="AU246" s="145" t="s">
        <v>86</v>
      </c>
      <c r="AV246" s="11" t="s">
        <v>84</v>
      </c>
      <c r="AW246" s="11" t="s">
        <v>32</v>
      </c>
      <c r="AX246" s="11" t="s">
        <v>76</v>
      </c>
      <c r="AY246" s="145" t="s">
        <v>193</v>
      </c>
    </row>
    <row r="247" spans="2:65" s="12" customFormat="1" x14ac:dyDescent="0.2">
      <c r="B247" s="150"/>
      <c r="D247" s="140" t="s">
        <v>201</v>
      </c>
      <c r="E247" s="151" t="s">
        <v>1</v>
      </c>
      <c r="F247" s="152" t="s">
        <v>3196</v>
      </c>
      <c r="H247" s="153">
        <v>117.4</v>
      </c>
      <c r="I247" s="154"/>
      <c r="L247" s="150"/>
      <c r="M247" s="155"/>
      <c r="T247" s="156"/>
      <c r="AT247" s="151" t="s">
        <v>201</v>
      </c>
      <c r="AU247" s="151" t="s">
        <v>86</v>
      </c>
      <c r="AV247" s="12" t="s">
        <v>86</v>
      </c>
      <c r="AW247" s="12" t="s">
        <v>32</v>
      </c>
      <c r="AX247" s="12" t="s">
        <v>76</v>
      </c>
      <c r="AY247" s="151" t="s">
        <v>193</v>
      </c>
    </row>
    <row r="248" spans="2:65" s="13" customFormat="1" x14ac:dyDescent="0.2">
      <c r="B248" s="157"/>
      <c r="D248" s="140" t="s">
        <v>201</v>
      </c>
      <c r="E248" s="158" t="s">
        <v>1</v>
      </c>
      <c r="F248" s="159" t="s">
        <v>204</v>
      </c>
      <c r="H248" s="160">
        <v>117.4</v>
      </c>
      <c r="I248" s="161"/>
      <c r="L248" s="157"/>
      <c r="M248" s="162"/>
      <c r="T248" s="163"/>
      <c r="AT248" s="158" t="s">
        <v>201</v>
      </c>
      <c r="AU248" s="158" t="s">
        <v>86</v>
      </c>
      <c r="AV248" s="13" t="s">
        <v>198</v>
      </c>
      <c r="AW248" s="13" t="s">
        <v>32</v>
      </c>
      <c r="AX248" s="13" t="s">
        <v>84</v>
      </c>
      <c r="AY248" s="158" t="s">
        <v>193</v>
      </c>
    </row>
    <row r="249" spans="2:65" s="1" customFormat="1" ht="24.2" customHeight="1" x14ac:dyDescent="0.2">
      <c r="B249" s="31"/>
      <c r="C249" s="126" t="s">
        <v>266</v>
      </c>
      <c r="D249" s="126" t="s">
        <v>194</v>
      </c>
      <c r="E249" s="127" t="s">
        <v>3251</v>
      </c>
      <c r="F249" s="128" t="s">
        <v>3252</v>
      </c>
      <c r="G249" s="129" t="s">
        <v>212</v>
      </c>
      <c r="H249" s="130">
        <v>117.4</v>
      </c>
      <c r="I249" s="131"/>
      <c r="J249" s="132">
        <f>ROUND(I249*H249,2)</f>
        <v>0</v>
      </c>
      <c r="K249" s="133"/>
      <c r="L249" s="31"/>
      <c r="M249" s="134" t="s">
        <v>1</v>
      </c>
      <c r="N249" s="135" t="s">
        <v>41</v>
      </c>
      <c r="P249" s="136">
        <f>O249*H249</f>
        <v>0</v>
      </c>
      <c r="Q249" s="136">
        <v>0.46</v>
      </c>
      <c r="R249" s="136">
        <f>Q249*H249</f>
        <v>54.004000000000005</v>
      </c>
      <c r="S249" s="136">
        <v>0</v>
      </c>
      <c r="T249" s="137">
        <f>S249*H249</f>
        <v>0</v>
      </c>
      <c r="AR249" s="138" t="s">
        <v>198</v>
      </c>
      <c r="AT249" s="138" t="s">
        <v>194</v>
      </c>
      <c r="AU249" s="138" t="s">
        <v>86</v>
      </c>
      <c r="AY249" s="16" t="s">
        <v>193</v>
      </c>
      <c r="BE249" s="139">
        <f>IF(N249="základní",J249,0)</f>
        <v>0</v>
      </c>
      <c r="BF249" s="139">
        <f>IF(N249="snížená",J249,0)</f>
        <v>0</v>
      </c>
      <c r="BG249" s="139">
        <f>IF(N249="zákl. přenesená",J249,0)</f>
        <v>0</v>
      </c>
      <c r="BH249" s="139">
        <f>IF(N249="sníž. přenesená",J249,0)</f>
        <v>0</v>
      </c>
      <c r="BI249" s="139">
        <f>IF(N249="nulová",J249,0)</f>
        <v>0</v>
      </c>
      <c r="BJ249" s="16" t="s">
        <v>84</v>
      </c>
      <c r="BK249" s="139">
        <f>ROUND(I249*H249,2)</f>
        <v>0</v>
      </c>
      <c r="BL249" s="16" t="s">
        <v>198</v>
      </c>
      <c r="BM249" s="138" t="s">
        <v>309</v>
      </c>
    </row>
    <row r="250" spans="2:65" s="1" customFormat="1" x14ac:dyDescent="0.2">
      <c r="B250" s="31"/>
      <c r="D250" s="140" t="s">
        <v>199</v>
      </c>
      <c r="F250" s="141" t="s">
        <v>3252</v>
      </c>
      <c r="I250" s="142"/>
      <c r="L250" s="31"/>
      <c r="M250" s="143"/>
      <c r="T250" s="53"/>
      <c r="AT250" s="16" t="s">
        <v>199</v>
      </c>
      <c r="AU250" s="16" t="s">
        <v>86</v>
      </c>
    </row>
    <row r="251" spans="2:65" s="11" customFormat="1" x14ac:dyDescent="0.2">
      <c r="B251" s="144"/>
      <c r="D251" s="140" t="s">
        <v>201</v>
      </c>
      <c r="E251" s="145" t="s">
        <v>1</v>
      </c>
      <c r="F251" s="146" t="s">
        <v>3195</v>
      </c>
      <c r="H251" s="145" t="s">
        <v>1</v>
      </c>
      <c r="I251" s="147"/>
      <c r="L251" s="144"/>
      <c r="M251" s="148"/>
      <c r="T251" s="149"/>
      <c r="AT251" s="145" t="s">
        <v>201</v>
      </c>
      <c r="AU251" s="145" t="s">
        <v>86</v>
      </c>
      <c r="AV251" s="11" t="s">
        <v>84</v>
      </c>
      <c r="AW251" s="11" t="s">
        <v>32</v>
      </c>
      <c r="AX251" s="11" t="s">
        <v>76</v>
      </c>
      <c r="AY251" s="145" t="s">
        <v>193</v>
      </c>
    </row>
    <row r="252" spans="2:65" s="12" customFormat="1" x14ac:dyDescent="0.2">
      <c r="B252" s="150"/>
      <c r="D252" s="140" t="s">
        <v>201</v>
      </c>
      <c r="E252" s="151" t="s">
        <v>1</v>
      </c>
      <c r="F252" s="152" t="s">
        <v>3196</v>
      </c>
      <c r="H252" s="153">
        <v>117.4</v>
      </c>
      <c r="I252" s="154"/>
      <c r="L252" s="150"/>
      <c r="M252" s="155"/>
      <c r="T252" s="156"/>
      <c r="AT252" s="151" t="s">
        <v>201</v>
      </c>
      <c r="AU252" s="151" t="s">
        <v>86</v>
      </c>
      <c r="AV252" s="12" t="s">
        <v>86</v>
      </c>
      <c r="AW252" s="12" t="s">
        <v>32</v>
      </c>
      <c r="AX252" s="12" t="s">
        <v>76</v>
      </c>
      <c r="AY252" s="151" t="s">
        <v>193</v>
      </c>
    </row>
    <row r="253" spans="2:65" s="13" customFormat="1" x14ac:dyDescent="0.2">
      <c r="B253" s="157"/>
      <c r="D253" s="140" t="s">
        <v>201</v>
      </c>
      <c r="E253" s="158" t="s">
        <v>1</v>
      </c>
      <c r="F253" s="159" t="s">
        <v>204</v>
      </c>
      <c r="H253" s="160">
        <v>117.4</v>
      </c>
      <c r="I253" s="161"/>
      <c r="L253" s="157"/>
      <c r="M253" s="162"/>
      <c r="T253" s="163"/>
      <c r="AT253" s="158" t="s">
        <v>201</v>
      </c>
      <c r="AU253" s="158" t="s">
        <v>86</v>
      </c>
      <c r="AV253" s="13" t="s">
        <v>198</v>
      </c>
      <c r="AW253" s="13" t="s">
        <v>32</v>
      </c>
      <c r="AX253" s="13" t="s">
        <v>84</v>
      </c>
      <c r="AY253" s="158" t="s">
        <v>193</v>
      </c>
    </row>
    <row r="254" spans="2:65" s="1" customFormat="1" ht="21.75" customHeight="1" x14ac:dyDescent="0.2">
      <c r="B254" s="31"/>
      <c r="C254" s="126" t="s">
        <v>358</v>
      </c>
      <c r="D254" s="126" t="s">
        <v>194</v>
      </c>
      <c r="E254" s="127" t="s">
        <v>3253</v>
      </c>
      <c r="F254" s="128" t="s">
        <v>3254</v>
      </c>
      <c r="G254" s="129" t="s">
        <v>212</v>
      </c>
      <c r="H254" s="130">
        <v>23.3</v>
      </c>
      <c r="I254" s="131"/>
      <c r="J254" s="132">
        <f>ROUND(I254*H254,2)</f>
        <v>0</v>
      </c>
      <c r="K254" s="133"/>
      <c r="L254" s="31"/>
      <c r="M254" s="134" t="s">
        <v>1</v>
      </c>
      <c r="N254" s="135" t="s">
        <v>41</v>
      </c>
      <c r="P254" s="136">
        <f>O254*H254</f>
        <v>0</v>
      </c>
      <c r="Q254" s="136">
        <v>0.57499999999999996</v>
      </c>
      <c r="R254" s="136">
        <f>Q254*H254</f>
        <v>13.397499999999999</v>
      </c>
      <c r="S254" s="136">
        <v>0</v>
      </c>
      <c r="T254" s="137">
        <f>S254*H254</f>
        <v>0</v>
      </c>
      <c r="AR254" s="138" t="s">
        <v>198</v>
      </c>
      <c r="AT254" s="138" t="s">
        <v>194</v>
      </c>
      <c r="AU254" s="138" t="s">
        <v>86</v>
      </c>
      <c r="AY254" s="16" t="s">
        <v>193</v>
      </c>
      <c r="BE254" s="139">
        <f>IF(N254="základní",J254,0)</f>
        <v>0</v>
      </c>
      <c r="BF254" s="139">
        <f>IF(N254="snížená",J254,0)</f>
        <v>0</v>
      </c>
      <c r="BG254" s="139">
        <f>IF(N254="zákl. přenesená",J254,0)</f>
        <v>0</v>
      </c>
      <c r="BH254" s="139">
        <f>IF(N254="sníž. přenesená",J254,0)</f>
        <v>0</v>
      </c>
      <c r="BI254" s="139">
        <f>IF(N254="nulová",J254,0)</f>
        <v>0</v>
      </c>
      <c r="BJ254" s="16" t="s">
        <v>84</v>
      </c>
      <c r="BK254" s="139">
        <f>ROUND(I254*H254,2)</f>
        <v>0</v>
      </c>
      <c r="BL254" s="16" t="s">
        <v>198</v>
      </c>
      <c r="BM254" s="138" t="s">
        <v>3255</v>
      </c>
    </row>
    <row r="255" spans="2:65" s="1" customFormat="1" x14ac:dyDescent="0.2">
      <c r="B255" s="31"/>
      <c r="D255" s="140" t="s">
        <v>199</v>
      </c>
      <c r="F255" s="141" t="s">
        <v>3254</v>
      </c>
      <c r="I255" s="142"/>
      <c r="L255" s="31"/>
      <c r="M255" s="143"/>
      <c r="T255" s="53"/>
      <c r="AT255" s="16" t="s">
        <v>199</v>
      </c>
      <c r="AU255" s="16" t="s">
        <v>86</v>
      </c>
    </row>
    <row r="256" spans="2:65" s="11" customFormat="1" x14ac:dyDescent="0.2">
      <c r="B256" s="144"/>
      <c r="D256" s="140" t="s">
        <v>201</v>
      </c>
      <c r="E256" s="145" t="s">
        <v>1</v>
      </c>
      <c r="F256" s="146" t="s">
        <v>3234</v>
      </c>
      <c r="H256" s="145" t="s">
        <v>1</v>
      </c>
      <c r="I256" s="147"/>
      <c r="L256" s="144"/>
      <c r="M256" s="148"/>
      <c r="T256" s="149"/>
      <c r="AT256" s="145" t="s">
        <v>201</v>
      </c>
      <c r="AU256" s="145" t="s">
        <v>86</v>
      </c>
      <c r="AV256" s="11" t="s">
        <v>84</v>
      </c>
      <c r="AW256" s="11" t="s">
        <v>32</v>
      </c>
      <c r="AX256" s="11" t="s">
        <v>76</v>
      </c>
      <c r="AY256" s="145" t="s">
        <v>193</v>
      </c>
    </row>
    <row r="257" spans="2:65" s="12" customFormat="1" x14ac:dyDescent="0.2">
      <c r="B257" s="150"/>
      <c r="D257" s="140" t="s">
        <v>201</v>
      </c>
      <c r="E257" s="151" t="s">
        <v>1</v>
      </c>
      <c r="F257" s="152" t="s">
        <v>3235</v>
      </c>
      <c r="H257" s="153">
        <v>23.3</v>
      </c>
      <c r="I257" s="154"/>
      <c r="L257" s="150"/>
      <c r="M257" s="155"/>
      <c r="T257" s="156"/>
      <c r="AT257" s="151" t="s">
        <v>201</v>
      </c>
      <c r="AU257" s="151" t="s">
        <v>86</v>
      </c>
      <c r="AV257" s="12" t="s">
        <v>86</v>
      </c>
      <c r="AW257" s="12" t="s">
        <v>32</v>
      </c>
      <c r="AX257" s="12" t="s">
        <v>76</v>
      </c>
      <c r="AY257" s="151" t="s">
        <v>193</v>
      </c>
    </row>
    <row r="258" spans="2:65" s="13" customFormat="1" x14ac:dyDescent="0.2">
      <c r="B258" s="157"/>
      <c r="D258" s="140" t="s">
        <v>201</v>
      </c>
      <c r="E258" s="158" t="s">
        <v>1</v>
      </c>
      <c r="F258" s="159" t="s">
        <v>204</v>
      </c>
      <c r="H258" s="160">
        <v>23.3</v>
      </c>
      <c r="I258" s="161"/>
      <c r="L258" s="157"/>
      <c r="M258" s="162"/>
      <c r="T258" s="163"/>
      <c r="AT258" s="158" t="s">
        <v>201</v>
      </c>
      <c r="AU258" s="158" t="s">
        <v>86</v>
      </c>
      <c r="AV258" s="13" t="s">
        <v>198</v>
      </c>
      <c r="AW258" s="13" t="s">
        <v>32</v>
      </c>
      <c r="AX258" s="13" t="s">
        <v>84</v>
      </c>
      <c r="AY258" s="158" t="s">
        <v>193</v>
      </c>
    </row>
    <row r="259" spans="2:65" s="10" customFormat="1" ht="22.9" customHeight="1" x14ac:dyDescent="0.2">
      <c r="B259" s="116"/>
      <c r="D259" s="117" t="s">
        <v>75</v>
      </c>
      <c r="E259" s="183" t="s">
        <v>3256</v>
      </c>
      <c r="F259" s="183" t="s">
        <v>3257</v>
      </c>
      <c r="I259" s="119"/>
      <c r="J259" s="184">
        <f>BK259</f>
        <v>0</v>
      </c>
      <c r="L259" s="116"/>
      <c r="M259" s="121"/>
      <c r="P259" s="122">
        <f>SUM(P260:P281)</f>
        <v>0</v>
      </c>
      <c r="R259" s="122">
        <f>SUM(R260:R281)</f>
        <v>62.694248000000002</v>
      </c>
      <c r="T259" s="123">
        <f>SUM(T260:T281)</f>
        <v>0</v>
      </c>
      <c r="AR259" s="117" t="s">
        <v>84</v>
      </c>
      <c r="AT259" s="124" t="s">
        <v>75</v>
      </c>
      <c r="AU259" s="124" t="s">
        <v>84</v>
      </c>
      <c r="AY259" s="117" t="s">
        <v>193</v>
      </c>
      <c r="BK259" s="125">
        <f>SUM(BK260:BK281)</f>
        <v>0</v>
      </c>
    </row>
    <row r="260" spans="2:65" s="1" customFormat="1" ht="24.2" customHeight="1" x14ac:dyDescent="0.2">
      <c r="B260" s="31"/>
      <c r="C260" s="126" t="s">
        <v>273</v>
      </c>
      <c r="D260" s="126" t="s">
        <v>194</v>
      </c>
      <c r="E260" s="127" t="s">
        <v>3258</v>
      </c>
      <c r="F260" s="128" t="s">
        <v>3259</v>
      </c>
      <c r="G260" s="129" t="s">
        <v>212</v>
      </c>
      <c r="H260" s="130">
        <v>68.7</v>
      </c>
      <c r="I260" s="131"/>
      <c r="J260" s="132">
        <f>ROUND(I260*H260,2)</f>
        <v>0</v>
      </c>
      <c r="K260" s="133"/>
      <c r="L260" s="31"/>
      <c r="M260" s="134" t="s">
        <v>1</v>
      </c>
      <c r="N260" s="135" t="s">
        <v>41</v>
      </c>
      <c r="P260" s="136">
        <f>O260*H260</f>
        <v>0</v>
      </c>
      <c r="Q260" s="136">
        <v>0.1837</v>
      </c>
      <c r="R260" s="136">
        <f>Q260*H260</f>
        <v>12.620190000000001</v>
      </c>
      <c r="S260" s="136">
        <v>0</v>
      </c>
      <c r="T260" s="137">
        <f>S260*H260</f>
        <v>0</v>
      </c>
      <c r="AR260" s="138" t="s">
        <v>198</v>
      </c>
      <c r="AT260" s="138" t="s">
        <v>194</v>
      </c>
      <c r="AU260" s="138" t="s">
        <v>86</v>
      </c>
      <c r="AY260" s="16" t="s">
        <v>193</v>
      </c>
      <c r="BE260" s="139">
        <f>IF(N260="základní",J260,0)</f>
        <v>0</v>
      </c>
      <c r="BF260" s="139">
        <f>IF(N260="snížená",J260,0)</f>
        <v>0</v>
      </c>
      <c r="BG260" s="139">
        <f>IF(N260="zákl. přenesená",J260,0)</f>
        <v>0</v>
      </c>
      <c r="BH260" s="139">
        <f>IF(N260="sníž. přenesená",J260,0)</f>
        <v>0</v>
      </c>
      <c r="BI260" s="139">
        <f>IF(N260="nulová",J260,0)</f>
        <v>0</v>
      </c>
      <c r="BJ260" s="16" t="s">
        <v>84</v>
      </c>
      <c r="BK260" s="139">
        <f>ROUND(I260*H260,2)</f>
        <v>0</v>
      </c>
      <c r="BL260" s="16" t="s">
        <v>198</v>
      </c>
      <c r="BM260" s="138" t="s">
        <v>314</v>
      </c>
    </row>
    <row r="261" spans="2:65" s="1" customFormat="1" ht="19.5" x14ac:dyDescent="0.2">
      <c r="B261" s="31"/>
      <c r="D261" s="140" t="s">
        <v>199</v>
      </c>
      <c r="F261" s="141" t="s">
        <v>3259</v>
      </c>
      <c r="I261" s="142"/>
      <c r="L261" s="31"/>
      <c r="M261" s="143"/>
      <c r="T261" s="53"/>
      <c r="AT261" s="16" t="s">
        <v>199</v>
      </c>
      <c r="AU261" s="16" t="s">
        <v>86</v>
      </c>
    </row>
    <row r="262" spans="2:65" s="11" customFormat="1" x14ac:dyDescent="0.2">
      <c r="B262" s="144"/>
      <c r="D262" s="140" t="s">
        <v>201</v>
      </c>
      <c r="E262" s="145" t="s">
        <v>1</v>
      </c>
      <c r="F262" s="146" t="s">
        <v>3240</v>
      </c>
      <c r="H262" s="145" t="s">
        <v>1</v>
      </c>
      <c r="I262" s="147"/>
      <c r="L262" s="144"/>
      <c r="M262" s="148"/>
      <c r="T262" s="149"/>
      <c r="AT262" s="145" t="s">
        <v>201</v>
      </c>
      <c r="AU262" s="145" t="s">
        <v>86</v>
      </c>
      <c r="AV262" s="11" t="s">
        <v>84</v>
      </c>
      <c r="AW262" s="11" t="s">
        <v>32</v>
      </c>
      <c r="AX262" s="11" t="s">
        <v>76</v>
      </c>
      <c r="AY262" s="145" t="s">
        <v>193</v>
      </c>
    </row>
    <row r="263" spans="2:65" s="12" customFormat="1" x14ac:dyDescent="0.2">
      <c r="B263" s="150"/>
      <c r="D263" s="140" t="s">
        <v>201</v>
      </c>
      <c r="E263" s="151" t="s">
        <v>1</v>
      </c>
      <c r="F263" s="152" t="s">
        <v>3241</v>
      </c>
      <c r="H263" s="153">
        <v>68.7</v>
      </c>
      <c r="I263" s="154"/>
      <c r="L263" s="150"/>
      <c r="M263" s="155"/>
      <c r="T263" s="156"/>
      <c r="AT263" s="151" t="s">
        <v>201</v>
      </c>
      <c r="AU263" s="151" t="s">
        <v>86</v>
      </c>
      <c r="AV263" s="12" t="s">
        <v>86</v>
      </c>
      <c r="AW263" s="12" t="s">
        <v>32</v>
      </c>
      <c r="AX263" s="12" t="s">
        <v>76</v>
      </c>
      <c r="AY263" s="151" t="s">
        <v>193</v>
      </c>
    </row>
    <row r="264" spans="2:65" s="13" customFormat="1" x14ac:dyDescent="0.2">
      <c r="B264" s="157"/>
      <c r="D264" s="140" t="s">
        <v>201</v>
      </c>
      <c r="E264" s="158" t="s">
        <v>1</v>
      </c>
      <c r="F264" s="159" t="s">
        <v>204</v>
      </c>
      <c r="H264" s="160">
        <v>68.7</v>
      </c>
      <c r="I264" s="161"/>
      <c r="L264" s="157"/>
      <c r="M264" s="162"/>
      <c r="T264" s="163"/>
      <c r="AT264" s="158" t="s">
        <v>201</v>
      </c>
      <c r="AU264" s="158" t="s">
        <v>86</v>
      </c>
      <c r="AV264" s="13" t="s">
        <v>198</v>
      </c>
      <c r="AW264" s="13" t="s">
        <v>32</v>
      </c>
      <c r="AX264" s="13" t="s">
        <v>84</v>
      </c>
      <c r="AY264" s="158" t="s">
        <v>193</v>
      </c>
    </row>
    <row r="265" spans="2:65" s="1" customFormat="1" ht="16.5" customHeight="1" x14ac:dyDescent="0.2">
      <c r="B265" s="31"/>
      <c r="C265" s="164" t="s">
        <v>372</v>
      </c>
      <c r="D265" s="164" t="s">
        <v>373</v>
      </c>
      <c r="E265" s="165" t="s">
        <v>3260</v>
      </c>
      <c r="F265" s="166" t="s">
        <v>3261</v>
      </c>
      <c r="G265" s="167" t="s">
        <v>212</v>
      </c>
      <c r="H265" s="168">
        <v>72.135000000000005</v>
      </c>
      <c r="I265" s="169"/>
      <c r="J265" s="170">
        <f>ROUND(I265*H265,2)</f>
        <v>0</v>
      </c>
      <c r="K265" s="171"/>
      <c r="L265" s="172"/>
      <c r="M265" s="173" t="s">
        <v>1</v>
      </c>
      <c r="N265" s="174" t="s">
        <v>41</v>
      </c>
      <c r="P265" s="136">
        <f>O265*H265</f>
        <v>0</v>
      </c>
      <c r="Q265" s="136">
        <v>0.222</v>
      </c>
      <c r="R265" s="136">
        <f>Q265*H265</f>
        <v>16.01397</v>
      </c>
      <c r="S265" s="136">
        <v>0</v>
      </c>
      <c r="T265" s="137">
        <f>S265*H265</f>
        <v>0</v>
      </c>
      <c r="AR265" s="138" t="s">
        <v>238</v>
      </c>
      <c r="AT265" s="138" t="s">
        <v>373</v>
      </c>
      <c r="AU265" s="138" t="s">
        <v>86</v>
      </c>
      <c r="AY265" s="16" t="s">
        <v>193</v>
      </c>
      <c r="BE265" s="139">
        <f>IF(N265="základní",J265,0)</f>
        <v>0</v>
      </c>
      <c r="BF265" s="139">
        <f>IF(N265="snížená",J265,0)</f>
        <v>0</v>
      </c>
      <c r="BG265" s="139">
        <f>IF(N265="zákl. přenesená",J265,0)</f>
        <v>0</v>
      </c>
      <c r="BH265" s="139">
        <f>IF(N265="sníž. přenesená",J265,0)</f>
        <v>0</v>
      </c>
      <c r="BI265" s="139">
        <f>IF(N265="nulová",J265,0)</f>
        <v>0</v>
      </c>
      <c r="BJ265" s="16" t="s">
        <v>84</v>
      </c>
      <c r="BK265" s="139">
        <f>ROUND(I265*H265,2)</f>
        <v>0</v>
      </c>
      <c r="BL265" s="16" t="s">
        <v>198</v>
      </c>
      <c r="BM265" s="138" t="s">
        <v>318</v>
      </c>
    </row>
    <row r="266" spans="2:65" s="1" customFormat="1" x14ac:dyDescent="0.2">
      <c r="B266" s="31"/>
      <c r="D266" s="140" t="s">
        <v>199</v>
      </c>
      <c r="F266" s="141" t="s">
        <v>3261</v>
      </c>
      <c r="I266" s="142"/>
      <c r="L266" s="31"/>
      <c r="M266" s="143"/>
      <c r="T266" s="53"/>
      <c r="AT266" s="16" t="s">
        <v>199</v>
      </c>
      <c r="AU266" s="16" t="s">
        <v>86</v>
      </c>
    </row>
    <row r="267" spans="2:65" s="12" customFormat="1" x14ac:dyDescent="0.2">
      <c r="B267" s="150"/>
      <c r="D267" s="140" t="s">
        <v>201</v>
      </c>
      <c r="E267" s="151" t="s">
        <v>1</v>
      </c>
      <c r="F267" s="152" t="s">
        <v>3262</v>
      </c>
      <c r="H267" s="153">
        <v>72.135000000000005</v>
      </c>
      <c r="I267" s="154"/>
      <c r="L267" s="150"/>
      <c r="M267" s="155"/>
      <c r="T267" s="156"/>
      <c r="AT267" s="151" t="s">
        <v>201</v>
      </c>
      <c r="AU267" s="151" t="s">
        <v>86</v>
      </c>
      <c r="AV267" s="12" t="s">
        <v>86</v>
      </c>
      <c r="AW267" s="12" t="s">
        <v>32</v>
      </c>
      <c r="AX267" s="12" t="s">
        <v>76</v>
      </c>
      <c r="AY267" s="151" t="s">
        <v>193</v>
      </c>
    </row>
    <row r="268" spans="2:65" s="13" customFormat="1" x14ac:dyDescent="0.2">
      <c r="B268" s="157"/>
      <c r="D268" s="140" t="s">
        <v>201</v>
      </c>
      <c r="E268" s="158" t="s">
        <v>1</v>
      </c>
      <c r="F268" s="159" t="s">
        <v>204</v>
      </c>
      <c r="H268" s="160">
        <v>72.135000000000005</v>
      </c>
      <c r="I268" s="161"/>
      <c r="L268" s="157"/>
      <c r="M268" s="162"/>
      <c r="T268" s="163"/>
      <c r="AT268" s="158" t="s">
        <v>201</v>
      </c>
      <c r="AU268" s="158" t="s">
        <v>86</v>
      </c>
      <c r="AV268" s="13" t="s">
        <v>198</v>
      </c>
      <c r="AW268" s="13" t="s">
        <v>32</v>
      </c>
      <c r="AX268" s="13" t="s">
        <v>84</v>
      </c>
      <c r="AY268" s="158" t="s">
        <v>193</v>
      </c>
    </row>
    <row r="269" spans="2:65" s="1" customFormat="1" ht="33" customHeight="1" x14ac:dyDescent="0.2">
      <c r="B269" s="31"/>
      <c r="C269" s="126" t="s">
        <v>294</v>
      </c>
      <c r="D269" s="126" t="s">
        <v>194</v>
      </c>
      <c r="E269" s="127" t="s">
        <v>3263</v>
      </c>
      <c r="F269" s="128" t="s">
        <v>3264</v>
      </c>
      <c r="G269" s="129" t="s">
        <v>212</v>
      </c>
      <c r="H269" s="130">
        <v>117.4</v>
      </c>
      <c r="I269" s="131"/>
      <c r="J269" s="132">
        <f>ROUND(I269*H269,2)</f>
        <v>0</v>
      </c>
      <c r="K269" s="133"/>
      <c r="L269" s="31"/>
      <c r="M269" s="134" t="s">
        <v>1</v>
      </c>
      <c r="N269" s="135" t="s">
        <v>41</v>
      </c>
      <c r="P269" s="136">
        <f>O269*H269</f>
        <v>0</v>
      </c>
      <c r="Q269" s="136">
        <v>0.11162</v>
      </c>
      <c r="R269" s="136">
        <f>Q269*H269</f>
        <v>13.104188000000001</v>
      </c>
      <c r="S269" s="136">
        <v>0</v>
      </c>
      <c r="T269" s="137">
        <f>S269*H269</f>
        <v>0</v>
      </c>
      <c r="AR269" s="138" t="s">
        <v>198</v>
      </c>
      <c r="AT269" s="138" t="s">
        <v>194</v>
      </c>
      <c r="AU269" s="138" t="s">
        <v>86</v>
      </c>
      <c r="AY269" s="16" t="s">
        <v>193</v>
      </c>
      <c r="BE269" s="139">
        <f>IF(N269="základní",J269,0)</f>
        <v>0</v>
      </c>
      <c r="BF269" s="139">
        <f>IF(N269="snížená",J269,0)</f>
        <v>0</v>
      </c>
      <c r="BG269" s="139">
        <f>IF(N269="zákl. přenesená",J269,0)</f>
        <v>0</v>
      </c>
      <c r="BH269" s="139">
        <f>IF(N269="sníž. přenesená",J269,0)</f>
        <v>0</v>
      </c>
      <c r="BI269" s="139">
        <f>IF(N269="nulová",J269,0)</f>
        <v>0</v>
      </c>
      <c r="BJ269" s="16" t="s">
        <v>84</v>
      </c>
      <c r="BK269" s="139">
        <f>ROUND(I269*H269,2)</f>
        <v>0</v>
      </c>
      <c r="BL269" s="16" t="s">
        <v>198</v>
      </c>
      <c r="BM269" s="138" t="s">
        <v>322</v>
      </c>
    </row>
    <row r="270" spans="2:65" s="1" customFormat="1" ht="48.75" x14ac:dyDescent="0.2">
      <c r="B270" s="31"/>
      <c r="D270" s="140" t="s">
        <v>199</v>
      </c>
      <c r="F270" s="141" t="s">
        <v>3265</v>
      </c>
      <c r="I270" s="142"/>
      <c r="L270" s="31"/>
      <c r="M270" s="143"/>
      <c r="T270" s="53"/>
      <c r="AT270" s="16" t="s">
        <v>199</v>
      </c>
      <c r="AU270" s="16" t="s">
        <v>86</v>
      </c>
    </row>
    <row r="271" spans="2:65" s="11" customFormat="1" x14ac:dyDescent="0.2">
      <c r="B271" s="144"/>
      <c r="D271" s="140" t="s">
        <v>201</v>
      </c>
      <c r="E271" s="145" t="s">
        <v>1</v>
      </c>
      <c r="F271" s="146" t="s">
        <v>3195</v>
      </c>
      <c r="H271" s="145" t="s">
        <v>1</v>
      </c>
      <c r="I271" s="147"/>
      <c r="L271" s="144"/>
      <c r="M271" s="148"/>
      <c r="T271" s="149"/>
      <c r="AT271" s="145" t="s">
        <v>201</v>
      </c>
      <c r="AU271" s="145" t="s">
        <v>86</v>
      </c>
      <c r="AV271" s="11" t="s">
        <v>84</v>
      </c>
      <c r="AW271" s="11" t="s">
        <v>32</v>
      </c>
      <c r="AX271" s="11" t="s">
        <v>76</v>
      </c>
      <c r="AY271" s="145" t="s">
        <v>193</v>
      </c>
    </row>
    <row r="272" spans="2:65" s="12" customFormat="1" x14ac:dyDescent="0.2">
      <c r="B272" s="150"/>
      <c r="D272" s="140" t="s">
        <v>201</v>
      </c>
      <c r="E272" s="151" t="s">
        <v>1</v>
      </c>
      <c r="F272" s="152" t="s">
        <v>3196</v>
      </c>
      <c r="H272" s="153">
        <v>117.4</v>
      </c>
      <c r="I272" s="154"/>
      <c r="L272" s="150"/>
      <c r="M272" s="155"/>
      <c r="T272" s="156"/>
      <c r="AT272" s="151" t="s">
        <v>201</v>
      </c>
      <c r="AU272" s="151" t="s">
        <v>86</v>
      </c>
      <c r="AV272" s="12" t="s">
        <v>86</v>
      </c>
      <c r="AW272" s="12" t="s">
        <v>32</v>
      </c>
      <c r="AX272" s="12" t="s">
        <v>76</v>
      </c>
      <c r="AY272" s="151" t="s">
        <v>193</v>
      </c>
    </row>
    <row r="273" spans="2:65" s="13" customFormat="1" x14ac:dyDescent="0.2">
      <c r="B273" s="157"/>
      <c r="D273" s="140" t="s">
        <v>201</v>
      </c>
      <c r="E273" s="158" t="s">
        <v>1</v>
      </c>
      <c r="F273" s="159" t="s">
        <v>204</v>
      </c>
      <c r="H273" s="160">
        <v>117.4</v>
      </c>
      <c r="I273" s="161"/>
      <c r="L273" s="157"/>
      <c r="M273" s="162"/>
      <c r="T273" s="163"/>
      <c r="AT273" s="158" t="s">
        <v>201</v>
      </c>
      <c r="AU273" s="158" t="s">
        <v>86</v>
      </c>
      <c r="AV273" s="13" t="s">
        <v>198</v>
      </c>
      <c r="AW273" s="13" t="s">
        <v>32</v>
      </c>
      <c r="AX273" s="13" t="s">
        <v>84</v>
      </c>
      <c r="AY273" s="158" t="s">
        <v>193</v>
      </c>
    </row>
    <row r="274" spans="2:65" s="1" customFormat="1" ht="24.2" customHeight="1" x14ac:dyDescent="0.2">
      <c r="B274" s="31"/>
      <c r="C274" s="164" t="s">
        <v>388</v>
      </c>
      <c r="D274" s="164" t="s">
        <v>373</v>
      </c>
      <c r="E274" s="165" t="s">
        <v>3266</v>
      </c>
      <c r="F274" s="166" t="s">
        <v>3267</v>
      </c>
      <c r="G274" s="167" t="s">
        <v>212</v>
      </c>
      <c r="H274" s="168">
        <v>123.27</v>
      </c>
      <c r="I274" s="169"/>
      <c r="J274" s="170">
        <f>ROUND(I274*H274,2)</f>
        <v>0</v>
      </c>
      <c r="K274" s="171"/>
      <c r="L274" s="172"/>
      <c r="M274" s="173" t="s">
        <v>1</v>
      </c>
      <c r="N274" s="174" t="s">
        <v>41</v>
      </c>
      <c r="P274" s="136">
        <f>O274*H274</f>
        <v>0</v>
      </c>
      <c r="Q274" s="136">
        <v>0.17</v>
      </c>
      <c r="R274" s="136">
        <f>Q274*H274</f>
        <v>20.9559</v>
      </c>
      <c r="S274" s="136">
        <v>0</v>
      </c>
      <c r="T274" s="137">
        <f>S274*H274</f>
        <v>0</v>
      </c>
      <c r="AR274" s="138" t="s">
        <v>238</v>
      </c>
      <c r="AT274" s="138" t="s">
        <v>373</v>
      </c>
      <c r="AU274" s="138" t="s">
        <v>86</v>
      </c>
      <c r="AY274" s="16" t="s">
        <v>193</v>
      </c>
      <c r="BE274" s="139">
        <f>IF(N274="základní",J274,0)</f>
        <v>0</v>
      </c>
      <c r="BF274" s="139">
        <f>IF(N274="snížená",J274,0)</f>
        <v>0</v>
      </c>
      <c r="BG274" s="139">
        <f>IF(N274="zákl. přenesená",J274,0)</f>
        <v>0</v>
      </c>
      <c r="BH274" s="139">
        <f>IF(N274="sníž. přenesená",J274,0)</f>
        <v>0</v>
      </c>
      <c r="BI274" s="139">
        <f>IF(N274="nulová",J274,0)</f>
        <v>0</v>
      </c>
      <c r="BJ274" s="16" t="s">
        <v>84</v>
      </c>
      <c r="BK274" s="139">
        <f>ROUND(I274*H274,2)</f>
        <v>0</v>
      </c>
      <c r="BL274" s="16" t="s">
        <v>198</v>
      </c>
      <c r="BM274" s="138" t="s">
        <v>326</v>
      </c>
    </row>
    <row r="275" spans="2:65" s="1" customFormat="1" x14ac:dyDescent="0.2">
      <c r="B275" s="31"/>
      <c r="D275" s="140" t="s">
        <v>199</v>
      </c>
      <c r="F275" s="141" t="s">
        <v>3267</v>
      </c>
      <c r="I275" s="142"/>
      <c r="L275" s="31"/>
      <c r="M275" s="143"/>
      <c r="T275" s="53"/>
      <c r="AT275" s="16" t="s">
        <v>199</v>
      </c>
      <c r="AU275" s="16" t="s">
        <v>86</v>
      </c>
    </row>
    <row r="276" spans="2:65" s="12" customFormat="1" x14ac:dyDescent="0.2">
      <c r="B276" s="150"/>
      <c r="D276" s="140" t="s">
        <v>201</v>
      </c>
      <c r="E276" s="151" t="s">
        <v>1</v>
      </c>
      <c r="F276" s="152" t="s">
        <v>3268</v>
      </c>
      <c r="H276" s="153">
        <v>123.27</v>
      </c>
      <c r="I276" s="154"/>
      <c r="L276" s="150"/>
      <c r="M276" s="155"/>
      <c r="T276" s="156"/>
      <c r="AT276" s="151" t="s">
        <v>201</v>
      </c>
      <c r="AU276" s="151" t="s">
        <v>86</v>
      </c>
      <c r="AV276" s="12" t="s">
        <v>86</v>
      </c>
      <c r="AW276" s="12" t="s">
        <v>32</v>
      </c>
      <c r="AX276" s="12" t="s">
        <v>76</v>
      </c>
      <c r="AY276" s="151" t="s">
        <v>193</v>
      </c>
    </row>
    <row r="277" spans="2:65" s="13" customFormat="1" x14ac:dyDescent="0.2">
      <c r="B277" s="157"/>
      <c r="D277" s="140" t="s">
        <v>201</v>
      </c>
      <c r="E277" s="158" t="s">
        <v>1</v>
      </c>
      <c r="F277" s="159" t="s">
        <v>204</v>
      </c>
      <c r="H277" s="160">
        <v>123.27</v>
      </c>
      <c r="I277" s="161"/>
      <c r="L277" s="157"/>
      <c r="M277" s="162"/>
      <c r="T277" s="163"/>
      <c r="AT277" s="158" t="s">
        <v>201</v>
      </c>
      <c r="AU277" s="158" t="s">
        <v>86</v>
      </c>
      <c r="AV277" s="13" t="s">
        <v>198</v>
      </c>
      <c r="AW277" s="13" t="s">
        <v>32</v>
      </c>
      <c r="AX277" s="13" t="s">
        <v>84</v>
      </c>
      <c r="AY277" s="158" t="s">
        <v>193</v>
      </c>
    </row>
    <row r="278" spans="2:65" s="1" customFormat="1" ht="16.5" customHeight="1" x14ac:dyDescent="0.2">
      <c r="B278" s="31"/>
      <c r="C278" s="126" t="s">
        <v>299</v>
      </c>
      <c r="D278" s="126" t="s">
        <v>194</v>
      </c>
      <c r="E278" s="127" t="s">
        <v>3269</v>
      </c>
      <c r="F278" s="128" t="s">
        <v>3270</v>
      </c>
      <c r="G278" s="129" t="s">
        <v>212</v>
      </c>
      <c r="H278" s="130">
        <v>58</v>
      </c>
      <c r="I278" s="131"/>
      <c r="J278" s="132">
        <f>ROUND(I278*H278,2)</f>
        <v>0</v>
      </c>
      <c r="K278" s="133"/>
      <c r="L278" s="31"/>
      <c r="M278" s="134" t="s">
        <v>1</v>
      </c>
      <c r="N278" s="135" t="s">
        <v>41</v>
      </c>
      <c r="P278" s="136">
        <f>O278*H278</f>
        <v>0</v>
      </c>
      <c r="Q278" s="136">
        <v>0</v>
      </c>
      <c r="R278" s="136">
        <f>Q278*H278</f>
        <v>0</v>
      </c>
      <c r="S278" s="136">
        <v>0</v>
      </c>
      <c r="T278" s="137">
        <f>S278*H278</f>
        <v>0</v>
      </c>
      <c r="AR278" s="138" t="s">
        <v>198</v>
      </c>
      <c r="AT278" s="138" t="s">
        <v>194</v>
      </c>
      <c r="AU278" s="138" t="s">
        <v>86</v>
      </c>
      <c r="AY278" s="16" t="s">
        <v>193</v>
      </c>
      <c r="BE278" s="139">
        <f>IF(N278="základní",J278,0)</f>
        <v>0</v>
      </c>
      <c r="BF278" s="139">
        <f>IF(N278="snížená",J278,0)</f>
        <v>0</v>
      </c>
      <c r="BG278" s="139">
        <f>IF(N278="zákl. přenesená",J278,0)</f>
        <v>0</v>
      </c>
      <c r="BH278" s="139">
        <f>IF(N278="sníž. přenesená",J278,0)</f>
        <v>0</v>
      </c>
      <c r="BI278" s="139">
        <f>IF(N278="nulová",J278,0)</f>
        <v>0</v>
      </c>
      <c r="BJ278" s="16" t="s">
        <v>84</v>
      </c>
      <c r="BK278" s="139">
        <f>ROUND(I278*H278,2)</f>
        <v>0</v>
      </c>
      <c r="BL278" s="16" t="s">
        <v>198</v>
      </c>
      <c r="BM278" s="138" t="s">
        <v>3271</v>
      </c>
    </row>
    <row r="279" spans="2:65" s="1" customFormat="1" x14ac:dyDescent="0.2">
      <c r="B279" s="31"/>
      <c r="D279" s="140" t="s">
        <v>199</v>
      </c>
      <c r="F279" s="141" t="s">
        <v>3270</v>
      </c>
      <c r="I279" s="142"/>
      <c r="L279" s="31"/>
      <c r="M279" s="143"/>
      <c r="T279" s="53"/>
      <c r="AT279" s="16" t="s">
        <v>199</v>
      </c>
      <c r="AU279" s="16" t="s">
        <v>86</v>
      </c>
    </row>
    <row r="280" spans="2:65" s="12" customFormat="1" x14ac:dyDescent="0.2">
      <c r="B280" s="150"/>
      <c r="D280" s="140" t="s">
        <v>201</v>
      </c>
      <c r="E280" s="151" t="s">
        <v>1</v>
      </c>
      <c r="F280" s="152" t="s">
        <v>3272</v>
      </c>
      <c r="H280" s="153">
        <v>58</v>
      </c>
      <c r="I280" s="154"/>
      <c r="L280" s="150"/>
      <c r="M280" s="155"/>
      <c r="T280" s="156"/>
      <c r="AT280" s="151" t="s">
        <v>201</v>
      </c>
      <c r="AU280" s="151" t="s">
        <v>86</v>
      </c>
      <c r="AV280" s="12" t="s">
        <v>86</v>
      </c>
      <c r="AW280" s="12" t="s">
        <v>32</v>
      </c>
      <c r="AX280" s="12" t="s">
        <v>76</v>
      </c>
      <c r="AY280" s="151" t="s">
        <v>193</v>
      </c>
    </row>
    <row r="281" spans="2:65" s="13" customFormat="1" x14ac:dyDescent="0.2">
      <c r="B281" s="157"/>
      <c r="D281" s="140" t="s">
        <v>201</v>
      </c>
      <c r="E281" s="158" t="s">
        <v>1</v>
      </c>
      <c r="F281" s="159" t="s">
        <v>204</v>
      </c>
      <c r="H281" s="160">
        <v>58</v>
      </c>
      <c r="I281" s="161"/>
      <c r="L281" s="157"/>
      <c r="M281" s="162"/>
      <c r="T281" s="163"/>
      <c r="AT281" s="158" t="s">
        <v>201</v>
      </c>
      <c r="AU281" s="158" t="s">
        <v>86</v>
      </c>
      <c r="AV281" s="13" t="s">
        <v>198</v>
      </c>
      <c r="AW281" s="13" t="s">
        <v>32</v>
      </c>
      <c r="AX281" s="13" t="s">
        <v>84</v>
      </c>
      <c r="AY281" s="158" t="s">
        <v>193</v>
      </c>
    </row>
    <row r="282" spans="2:65" s="10" customFormat="1" ht="22.9" customHeight="1" x14ac:dyDescent="0.2">
      <c r="B282" s="116"/>
      <c r="D282" s="117" t="s">
        <v>75</v>
      </c>
      <c r="E282" s="183" t="s">
        <v>839</v>
      </c>
      <c r="F282" s="183" t="s">
        <v>840</v>
      </c>
      <c r="I282" s="119"/>
      <c r="J282" s="184">
        <f>BK282</f>
        <v>0</v>
      </c>
      <c r="L282" s="116"/>
      <c r="M282" s="121"/>
      <c r="P282" s="122">
        <f>SUM(P283:P309)</f>
        <v>0</v>
      </c>
      <c r="R282" s="122">
        <f>SUM(R283:R309)</f>
        <v>29.111115999999999</v>
      </c>
      <c r="T282" s="123">
        <f>SUM(T283:T309)</f>
        <v>0</v>
      </c>
      <c r="AR282" s="117" t="s">
        <v>84</v>
      </c>
      <c r="AT282" s="124" t="s">
        <v>75</v>
      </c>
      <c r="AU282" s="124" t="s">
        <v>84</v>
      </c>
      <c r="AY282" s="117" t="s">
        <v>193</v>
      </c>
      <c r="BK282" s="125">
        <f>SUM(BK283:BK309)</f>
        <v>0</v>
      </c>
    </row>
    <row r="283" spans="2:65" s="1" customFormat="1" ht="33" customHeight="1" x14ac:dyDescent="0.2">
      <c r="B283" s="31"/>
      <c r="C283" s="126" t="s">
        <v>398</v>
      </c>
      <c r="D283" s="126" t="s">
        <v>194</v>
      </c>
      <c r="E283" s="127" t="s">
        <v>3273</v>
      </c>
      <c r="F283" s="128" t="s">
        <v>3274</v>
      </c>
      <c r="G283" s="129" t="s">
        <v>246</v>
      </c>
      <c r="H283" s="130">
        <v>45</v>
      </c>
      <c r="I283" s="131"/>
      <c r="J283" s="132">
        <f>ROUND(I283*H283,2)</f>
        <v>0</v>
      </c>
      <c r="K283" s="133"/>
      <c r="L283" s="31"/>
      <c r="M283" s="134" t="s">
        <v>1</v>
      </c>
      <c r="N283" s="135" t="s">
        <v>41</v>
      </c>
      <c r="P283" s="136">
        <f>O283*H283</f>
        <v>0</v>
      </c>
      <c r="Q283" s="136">
        <v>0.16850000000000001</v>
      </c>
      <c r="R283" s="136">
        <f>Q283*H283</f>
        <v>7.5825000000000005</v>
      </c>
      <c r="S283" s="136">
        <v>0</v>
      </c>
      <c r="T283" s="137">
        <f>S283*H283</f>
        <v>0</v>
      </c>
      <c r="AR283" s="138" t="s">
        <v>198</v>
      </c>
      <c r="AT283" s="138" t="s">
        <v>194</v>
      </c>
      <c r="AU283" s="138" t="s">
        <v>86</v>
      </c>
      <c r="AY283" s="16" t="s">
        <v>193</v>
      </c>
      <c r="BE283" s="139">
        <f>IF(N283="základní",J283,0)</f>
        <v>0</v>
      </c>
      <c r="BF283" s="139">
        <f>IF(N283="snížená",J283,0)</f>
        <v>0</v>
      </c>
      <c r="BG283" s="139">
        <f>IF(N283="zákl. přenesená",J283,0)</f>
        <v>0</v>
      </c>
      <c r="BH283" s="139">
        <f>IF(N283="sníž. přenesená",J283,0)</f>
        <v>0</v>
      </c>
      <c r="BI283" s="139">
        <f>IF(N283="nulová",J283,0)</f>
        <v>0</v>
      </c>
      <c r="BJ283" s="16" t="s">
        <v>84</v>
      </c>
      <c r="BK283" s="139">
        <f>ROUND(I283*H283,2)</f>
        <v>0</v>
      </c>
      <c r="BL283" s="16" t="s">
        <v>198</v>
      </c>
      <c r="BM283" s="138" t="s">
        <v>338</v>
      </c>
    </row>
    <row r="284" spans="2:65" s="1" customFormat="1" ht="19.5" x14ac:dyDescent="0.2">
      <c r="B284" s="31"/>
      <c r="D284" s="140" t="s">
        <v>199</v>
      </c>
      <c r="F284" s="141" t="s">
        <v>3274</v>
      </c>
      <c r="I284" s="142"/>
      <c r="L284" s="31"/>
      <c r="M284" s="143"/>
      <c r="T284" s="53"/>
      <c r="AT284" s="16" t="s">
        <v>199</v>
      </c>
      <c r="AU284" s="16" t="s">
        <v>86</v>
      </c>
    </row>
    <row r="285" spans="2:65" s="12" customFormat="1" x14ac:dyDescent="0.2">
      <c r="B285" s="150"/>
      <c r="D285" s="140" t="s">
        <v>201</v>
      </c>
      <c r="E285" s="151" t="s">
        <v>1</v>
      </c>
      <c r="F285" s="152" t="s">
        <v>458</v>
      </c>
      <c r="H285" s="153">
        <v>45</v>
      </c>
      <c r="I285" s="154"/>
      <c r="L285" s="150"/>
      <c r="M285" s="155"/>
      <c r="T285" s="156"/>
      <c r="AT285" s="151" t="s">
        <v>201</v>
      </c>
      <c r="AU285" s="151" t="s">
        <v>86</v>
      </c>
      <c r="AV285" s="12" t="s">
        <v>86</v>
      </c>
      <c r="AW285" s="12" t="s">
        <v>32</v>
      </c>
      <c r="AX285" s="12" t="s">
        <v>76</v>
      </c>
      <c r="AY285" s="151" t="s">
        <v>193</v>
      </c>
    </row>
    <row r="286" spans="2:65" s="13" customFormat="1" x14ac:dyDescent="0.2">
      <c r="B286" s="157"/>
      <c r="D286" s="140" t="s">
        <v>201</v>
      </c>
      <c r="E286" s="158" t="s">
        <v>1</v>
      </c>
      <c r="F286" s="159" t="s">
        <v>204</v>
      </c>
      <c r="H286" s="160">
        <v>45</v>
      </c>
      <c r="I286" s="161"/>
      <c r="L286" s="157"/>
      <c r="M286" s="162"/>
      <c r="T286" s="163"/>
      <c r="AT286" s="158" t="s">
        <v>201</v>
      </c>
      <c r="AU286" s="158" t="s">
        <v>86</v>
      </c>
      <c r="AV286" s="13" t="s">
        <v>198</v>
      </c>
      <c r="AW286" s="13" t="s">
        <v>32</v>
      </c>
      <c r="AX286" s="13" t="s">
        <v>84</v>
      </c>
      <c r="AY286" s="158" t="s">
        <v>193</v>
      </c>
    </row>
    <row r="287" spans="2:65" s="1" customFormat="1" ht="16.5" customHeight="1" x14ac:dyDescent="0.2">
      <c r="B287" s="31"/>
      <c r="C287" s="164" t="s">
        <v>305</v>
      </c>
      <c r="D287" s="164" t="s">
        <v>373</v>
      </c>
      <c r="E287" s="165" t="s">
        <v>3275</v>
      </c>
      <c r="F287" s="166" t="s">
        <v>3276</v>
      </c>
      <c r="G287" s="167" t="s">
        <v>246</v>
      </c>
      <c r="H287" s="168">
        <v>47.25</v>
      </c>
      <c r="I287" s="169"/>
      <c r="J287" s="170">
        <f>ROUND(I287*H287,2)</f>
        <v>0</v>
      </c>
      <c r="K287" s="171"/>
      <c r="L287" s="172"/>
      <c r="M287" s="173" t="s">
        <v>1</v>
      </c>
      <c r="N287" s="174" t="s">
        <v>41</v>
      </c>
      <c r="P287" s="136">
        <f>O287*H287</f>
        <v>0</v>
      </c>
      <c r="Q287" s="136">
        <v>0.08</v>
      </c>
      <c r="R287" s="136">
        <f>Q287*H287</f>
        <v>3.7800000000000002</v>
      </c>
      <c r="S287" s="136">
        <v>0</v>
      </c>
      <c r="T287" s="137">
        <f>S287*H287</f>
        <v>0</v>
      </c>
      <c r="AR287" s="138" t="s">
        <v>238</v>
      </c>
      <c r="AT287" s="138" t="s">
        <v>373</v>
      </c>
      <c r="AU287" s="138" t="s">
        <v>86</v>
      </c>
      <c r="AY287" s="16" t="s">
        <v>193</v>
      </c>
      <c r="BE287" s="139">
        <f>IF(N287="základní",J287,0)</f>
        <v>0</v>
      </c>
      <c r="BF287" s="139">
        <f>IF(N287="snížená",J287,0)</f>
        <v>0</v>
      </c>
      <c r="BG287" s="139">
        <f>IF(N287="zákl. přenesená",J287,0)</f>
        <v>0</v>
      </c>
      <c r="BH287" s="139">
        <f>IF(N287="sníž. přenesená",J287,0)</f>
        <v>0</v>
      </c>
      <c r="BI287" s="139">
        <f>IF(N287="nulová",J287,0)</f>
        <v>0</v>
      </c>
      <c r="BJ287" s="16" t="s">
        <v>84</v>
      </c>
      <c r="BK287" s="139">
        <f>ROUND(I287*H287,2)</f>
        <v>0</v>
      </c>
      <c r="BL287" s="16" t="s">
        <v>198</v>
      </c>
      <c r="BM287" s="138" t="s">
        <v>343</v>
      </c>
    </row>
    <row r="288" spans="2:65" s="1" customFormat="1" x14ac:dyDescent="0.2">
      <c r="B288" s="31"/>
      <c r="D288" s="140" t="s">
        <v>199</v>
      </c>
      <c r="F288" s="141" t="s">
        <v>3276</v>
      </c>
      <c r="I288" s="142"/>
      <c r="L288" s="31"/>
      <c r="M288" s="143"/>
      <c r="T288" s="53"/>
      <c r="AT288" s="16" t="s">
        <v>199</v>
      </c>
      <c r="AU288" s="16" t="s">
        <v>86</v>
      </c>
    </row>
    <row r="289" spans="2:65" s="12" customFormat="1" x14ac:dyDescent="0.2">
      <c r="B289" s="150"/>
      <c r="D289" s="140" t="s">
        <v>201</v>
      </c>
      <c r="E289" s="151" t="s">
        <v>1</v>
      </c>
      <c r="F289" s="152" t="s">
        <v>3277</v>
      </c>
      <c r="H289" s="153">
        <v>47.25</v>
      </c>
      <c r="I289" s="154"/>
      <c r="L289" s="150"/>
      <c r="M289" s="155"/>
      <c r="T289" s="156"/>
      <c r="AT289" s="151" t="s">
        <v>201</v>
      </c>
      <c r="AU289" s="151" t="s">
        <v>86</v>
      </c>
      <c r="AV289" s="12" t="s">
        <v>86</v>
      </c>
      <c r="AW289" s="12" t="s">
        <v>32</v>
      </c>
      <c r="AX289" s="12" t="s">
        <v>76</v>
      </c>
      <c r="AY289" s="151" t="s">
        <v>193</v>
      </c>
    </row>
    <row r="290" spans="2:65" s="13" customFormat="1" x14ac:dyDescent="0.2">
      <c r="B290" s="157"/>
      <c r="D290" s="140" t="s">
        <v>201</v>
      </c>
      <c r="E290" s="158" t="s">
        <v>1</v>
      </c>
      <c r="F290" s="159" t="s">
        <v>204</v>
      </c>
      <c r="H290" s="160">
        <v>47.25</v>
      </c>
      <c r="I290" s="161"/>
      <c r="L290" s="157"/>
      <c r="M290" s="162"/>
      <c r="T290" s="163"/>
      <c r="AT290" s="158" t="s">
        <v>201</v>
      </c>
      <c r="AU290" s="158" t="s">
        <v>86</v>
      </c>
      <c r="AV290" s="13" t="s">
        <v>198</v>
      </c>
      <c r="AW290" s="13" t="s">
        <v>32</v>
      </c>
      <c r="AX290" s="13" t="s">
        <v>84</v>
      </c>
      <c r="AY290" s="158" t="s">
        <v>193</v>
      </c>
    </row>
    <row r="291" spans="2:65" s="1" customFormat="1" ht="33" customHeight="1" x14ac:dyDescent="0.2">
      <c r="B291" s="31"/>
      <c r="C291" s="126" t="s">
        <v>409</v>
      </c>
      <c r="D291" s="126" t="s">
        <v>194</v>
      </c>
      <c r="E291" s="127" t="s">
        <v>3278</v>
      </c>
      <c r="F291" s="128" t="s">
        <v>3279</v>
      </c>
      <c r="G291" s="129" t="s">
        <v>246</v>
      </c>
      <c r="H291" s="130">
        <v>35</v>
      </c>
      <c r="I291" s="131"/>
      <c r="J291" s="132">
        <f>ROUND(I291*H291,2)</f>
        <v>0</v>
      </c>
      <c r="K291" s="133"/>
      <c r="L291" s="31"/>
      <c r="M291" s="134" t="s">
        <v>1</v>
      </c>
      <c r="N291" s="135" t="s">
        <v>41</v>
      </c>
      <c r="P291" s="136">
        <f>O291*H291</f>
        <v>0</v>
      </c>
      <c r="Q291" s="136">
        <v>0.14041999999999999</v>
      </c>
      <c r="R291" s="136">
        <f>Q291*H291</f>
        <v>4.9146999999999998</v>
      </c>
      <c r="S291" s="136">
        <v>0</v>
      </c>
      <c r="T291" s="137">
        <f>S291*H291</f>
        <v>0</v>
      </c>
      <c r="AR291" s="138" t="s">
        <v>198</v>
      </c>
      <c r="AT291" s="138" t="s">
        <v>194</v>
      </c>
      <c r="AU291" s="138" t="s">
        <v>86</v>
      </c>
      <c r="AY291" s="16" t="s">
        <v>193</v>
      </c>
      <c r="BE291" s="139">
        <f>IF(N291="základní",J291,0)</f>
        <v>0</v>
      </c>
      <c r="BF291" s="139">
        <f>IF(N291="snížená",J291,0)</f>
        <v>0</v>
      </c>
      <c r="BG291" s="139">
        <f>IF(N291="zákl. přenesená",J291,0)</f>
        <v>0</v>
      </c>
      <c r="BH291" s="139">
        <f>IF(N291="sníž. přenesená",J291,0)</f>
        <v>0</v>
      </c>
      <c r="BI291" s="139">
        <f>IF(N291="nulová",J291,0)</f>
        <v>0</v>
      </c>
      <c r="BJ291" s="16" t="s">
        <v>84</v>
      </c>
      <c r="BK291" s="139">
        <f>ROUND(I291*H291,2)</f>
        <v>0</v>
      </c>
      <c r="BL291" s="16" t="s">
        <v>198</v>
      </c>
      <c r="BM291" s="138" t="s">
        <v>3280</v>
      </c>
    </row>
    <row r="292" spans="2:65" s="1" customFormat="1" ht="29.25" x14ac:dyDescent="0.2">
      <c r="B292" s="31"/>
      <c r="D292" s="140" t="s">
        <v>199</v>
      </c>
      <c r="F292" s="141" t="s">
        <v>3281</v>
      </c>
      <c r="I292" s="142"/>
      <c r="L292" s="31"/>
      <c r="M292" s="143"/>
      <c r="T292" s="53"/>
      <c r="AT292" s="16" t="s">
        <v>199</v>
      </c>
      <c r="AU292" s="16" t="s">
        <v>86</v>
      </c>
    </row>
    <row r="293" spans="2:65" s="12" customFormat="1" x14ac:dyDescent="0.2">
      <c r="B293" s="150"/>
      <c r="D293" s="140" t="s">
        <v>201</v>
      </c>
      <c r="E293" s="151" t="s">
        <v>1</v>
      </c>
      <c r="F293" s="152" t="s">
        <v>3282</v>
      </c>
      <c r="H293" s="153">
        <v>35</v>
      </c>
      <c r="I293" s="154"/>
      <c r="L293" s="150"/>
      <c r="M293" s="155"/>
      <c r="T293" s="156"/>
      <c r="AT293" s="151" t="s">
        <v>201</v>
      </c>
      <c r="AU293" s="151" t="s">
        <v>86</v>
      </c>
      <c r="AV293" s="12" t="s">
        <v>86</v>
      </c>
      <c r="AW293" s="12" t="s">
        <v>32</v>
      </c>
      <c r="AX293" s="12" t="s">
        <v>76</v>
      </c>
      <c r="AY293" s="151" t="s">
        <v>193</v>
      </c>
    </row>
    <row r="294" spans="2:65" s="13" customFormat="1" x14ac:dyDescent="0.2">
      <c r="B294" s="157"/>
      <c r="D294" s="140" t="s">
        <v>201</v>
      </c>
      <c r="E294" s="158" t="s">
        <v>1</v>
      </c>
      <c r="F294" s="159" t="s">
        <v>204</v>
      </c>
      <c r="H294" s="160">
        <v>35</v>
      </c>
      <c r="I294" s="161"/>
      <c r="L294" s="157"/>
      <c r="M294" s="162"/>
      <c r="T294" s="163"/>
      <c r="AT294" s="158" t="s">
        <v>201</v>
      </c>
      <c r="AU294" s="158" t="s">
        <v>86</v>
      </c>
      <c r="AV294" s="13" t="s">
        <v>198</v>
      </c>
      <c r="AW294" s="13" t="s">
        <v>32</v>
      </c>
      <c r="AX294" s="13" t="s">
        <v>84</v>
      </c>
      <c r="AY294" s="158" t="s">
        <v>193</v>
      </c>
    </row>
    <row r="295" spans="2:65" s="1" customFormat="1" ht="16.5" customHeight="1" x14ac:dyDescent="0.2">
      <c r="B295" s="31"/>
      <c r="C295" s="164" t="s">
        <v>309</v>
      </c>
      <c r="D295" s="164" t="s">
        <v>373</v>
      </c>
      <c r="E295" s="165" t="s">
        <v>3283</v>
      </c>
      <c r="F295" s="166" t="s">
        <v>3284</v>
      </c>
      <c r="G295" s="167" t="s">
        <v>246</v>
      </c>
      <c r="H295" s="168">
        <v>35.700000000000003</v>
      </c>
      <c r="I295" s="169"/>
      <c r="J295" s="170">
        <f>ROUND(I295*H295,2)</f>
        <v>0</v>
      </c>
      <c r="K295" s="171"/>
      <c r="L295" s="172"/>
      <c r="M295" s="173" t="s">
        <v>1</v>
      </c>
      <c r="N295" s="174" t="s">
        <v>41</v>
      </c>
      <c r="P295" s="136">
        <f>O295*H295</f>
        <v>0</v>
      </c>
      <c r="Q295" s="136">
        <v>5.6120000000000003E-2</v>
      </c>
      <c r="R295" s="136">
        <f>Q295*H295</f>
        <v>2.0034840000000003</v>
      </c>
      <c r="S295" s="136">
        <v>0</v>
      </c>
      <c r="T295" s="137">
        <f>S295*H295</f>
        <v>0</v>
      </c>
      <c r="AR295" s="138" t="s">
        <v>238</v>
      </c>
      <c r="AT295" s="138" t="s">
        <v>373</v>
      </c>
      <c r="AU295" s="138" t="s">
        <v>86</v>
      </c>
      <c r="AY295" s="16" t="s">
        <v>193</v>
      </c>
      <c r="BE295" s="139">
        <f>IF(N295="základní",J295,0)</f>
        <v>0</v>
      </c>
      <c r="BF295" s="139">
        <f>IF(N295="snížená",J295,0)</f>
        <v>0</v>
      </c>
      <c r="BG295" s="139">
        <f>IF(N295="zákl. přenesená",J295,0)</f>
        <v>0</v>
      </c>
      <c r="BH295" s="139">
        <f>IF(N295="sníž. přenesená",J295,0)</f>
        <v>0</v>
      </c>
      <c r="BI295" s="139">
        <f>IF(N295="nulová",J295,0)</f>
        <v>0</v>
      </c>
      <c r="BJ295" s="16" t="s">
        <v>84</v>
      </c>
      <c r="BK295" s="139">
        <f>ROUND(I295*H295,2)</f>
        <v>0</v>
      </c>
      <c r="BL295" s="16" t="s">
        <v>198</v>
      </c>
      <c r="BM295" s="138" t="s">
        <v>3285</v>
      </c>
    </row>
    <row r="296" spans="2:65" s="1" customFormat="1" x14ac:dyDescent="0.2">
      <c r="B296" s="31"/>
      <c r="D296" s="140" t="s">
        <v>199</v>
      </c>
      <c r="F296" s="141" t="s">
        <v>3284</v>
      </c>
      <c r="I296" s="142"/>
      <c r="L296" s="31"/>
      <c r="M296" s="143"/>
      <c r="T296" s="53"/>
      <c r="AT296" s="16" t="s">
        <v>199</v>
      </c>
      <c r="AU296" s="16" t="s">
        <v>86</v>
      </c>
    </row>
    <row r="297" spans="2:65" s="12" customFormat="1" x14ac:dyDescent="0.2">
      <c r="B297" s="150"/>
      <c r="D297" s="140" t="s">
        <v>201</v>
      </c>
      <c r="F297" s="152" t="s">
        <v>3286</v>
      </c>
      <c r="H297" s="153">
        <v>35.700000000000003</v>
      </c>
      <c r="I297" s="154"/>
      <c r="L297" s="150"/>
      <c r="M297" s="155"/>
      <c r="T297" s="156"/>
      <c r="AT297" s="151" t="s">
        <v>201</v>
      </c>
      <c r="AU297" s="151" t="s">
        <v>86</v>
      </c>
      <c r="AV297" s="12" t="s">
        <v>86</v>
      </c>
      <c r="AW297" s="12" t="s">
        <v>4</v>
      </c>
      <c r="AX297" s="12" t="s">
        <v>84</v>
      </c>
      <c r="AY297" s="151" t="s">
        <v>193</v>
      </c>
    </row>
    <row r="298" spans="2:65" s="1" customFormat="1" ht="24.2" customHeight="1" x14ac:dyDescent="0.2">
      <c r="B298" s="31"/>
      <c r="C298" s="126" t="s">
        <v>421</v>
      </c>
      <c r="D298" s="126" t="s">
        <v>194</v>
      </c>
      <c r="E298" s="127" t="s">
        <v>3287</v>
      </c>
      <c r="F298" s="128" t="s">
        <v>3288</v>
      </c>
      <c r="G298" s="129" t="s">
        <v>197</v>
      </c>
      <c r="H298" s="130">
        <v>4.8</v>
      </c>
      <c r="I298" s="131"/>
      <c r="J298" s="132">
        <f>ROUND(I298*H298,2)</f>
        <v>0</v>
      </c>
      <c r="K298" s="133"/>
      <c r="L298" s="31"/>
      <c r="M298" s="134" t="s">
        <v>1</v>
      </c>
      <c r="N298" s="135" t="s">
        <v>41</v>
      </c>
      <c r="P298" s="136">
        <f>O298*H298</f>
        <v>0</v>
      </c>
      <c r="Q298" s="136">
        <v>2.2563399999999998</v>
      </c>
      <c r="R298" s="136">
        <f>Q298*H298</f>
        <v>10.830431999999998</v>
      </c>
      <c r="S298" s="136">
        <v>0</v>
      </c>
      <c r="T298" s="137">
        <f>S298*H298</f>
        <v>0</v>
      </c>
      <c r="AR298" s="138" t="s">
        <v>198</v>
      </c>
      <c r="AT298" s="138" t="s">
        <v>194</v>
      </c>
      <c r="AU298" s="138" t="s">
        <v>86</v>
      </c>
      <c r="AY298" s="16" t="s">
        <v>193</v>
      </c>
      <c r="BE298" s="139">
        <f>IF(N298="základní",J298,0)</f>
        <v>0</v>
      </c>
      <c r="BF298" s="139">
        <f>IF(N298="snížená",J298,0)</f>
        <v>0</v>
      </c>
      <c r="BG298" s="139">
        <f>IF(N298="zákl. přenesená",J298,0)</f>
        <v>0</v>
      </c>
      <c r="BH298" s="139">
        <f>IF(N298="sníž. přenesená",J298,0)</f>
        <v>0</v>
      </c>
      <c r="BI298" s="139">
        <f>IF(N298="nulová",J298,0)</f>
        <v>0</v>
      </c>
      <c r="BJ298" s="16" t="s">
        <v>84</v>
      </c>
      <c r="BK298" s="139">
        <f>ROUND(I298*H298,2)</f>
        <v>0</v>
      </c>
      <c r="BL298" s="16" t="s">
        <v>198</v>
      </c>
      <c r="BM298" s="138" t="s">
        <v>3289</v>
      </c>
    </row>
    <row r="299" spans="2:65" s="1" customFormat="1" ht="19.5" x14ac:dyDescent="0.2">
      <c r="B299" s="31"/>
      <c r="D299" s="140" t="s">
        <v>199</v>
      </c>
      <c r="F299" s="141" t="s">
        <v>3288</v>
      </c>
      <c r="I299" s="142"/>
      <c r="L299" s="31"/>
      <c r="M299" s="143"/>
      <c r="T299" s="53"/>
      <c r="AT299" s="16" t="s">
        <v>199</v>
      </c>
      <c r="AU299" s="16" t="s">
        <v>86</v>
      </c>
    </row>
    <row r="300" spans="2:65" s="12" customFormat="1" x14ac:dyDescent="0.2">
      <c r="B300" s="150"/>
      <c r="D300" s="140" t="s">
        <v>201</v>
      </c>
      <c r="E300" s="151" t="s">
        <v>1</v>
      </c>
      <c r="F300" s="152" t="s">
        <v>3290</v>
      </c>
      <c r="H300" s="153">
        <v>4.8</v>
      </c>
      <c r="I300" s="154"/>
      <c r="L300" s="150"/>
      <c r="M300" s="155"/>
      <c r="T300" s="156"/>
      <c r="AT300" s="151" t="s">
        <v>201</v>
      </c>
      <c r="AU300" s="151" t="s">
        <v>86</v>
      </c>
      <c r="AV300" s="12" t="s">
        <v>86</v>
      </c>
      <c r="AW300" s="12" t="s">
        <v>32</v>
      </c>
      <c r="AX300" s="12" t="s">
        <v>76</v>
      </c>
      <c r="AY300" s="151" t="s">
        <v>193</v>
      </c>
    </row>
    <row r="301" spans="2:65" s="13" customFormat="1" x14ac:dyDescent="0.2">
      <c r="B301" s="157"/>
      <c r="D301" s="140" t="s">
        <v>201</v>
      </c>
      <c r="E301" s="158" t="s">
        <v>1</v>
      </c>
      <c r="F301" s="159" t="s">
        <v>204</v>
      </c>
      <c r="H301" s="160">
        <v>4.8</v>
      </c>
      <c r="I301" s="161"/>
      <c r="L301" s="157"/>
      <c r="M301" s="162"/>
      <c r="T301" s="163"/>
      <c r="AT301" s="158" t="s">
        <v>201</v>
      </c>
      <c r="AU301" s="158" t="s">
        <v>86</v>
      </c>
      <c r="AV301" s="13" t="s">
        <v>198</v>
      </c>
      <c r="AW301" s="13" t="s">
        <v>32</v>
      </c>
      <c r="AX301" s="13" t="s">
        <v>84</v>
      </c>
      <c r="AY301" s="158" t="s">
        <v>193</v>
      </c>
    </row>
    <row r="302" spans="2:65" s="1" customFormat="1" ht="16.5" customHeight="1" x14ac:dyDescent="0.2">
      <c r="B302" s="31"/>
      <c r="C302" s="126" t="s">
        <v>314</v>
      </c>
      <c r="D302" s="126" t="s">
        <v>194</v>
      </c>
      <c r="E302" s="127" t="s">
        <v>3291</v>
      </c>
      <c r="F302" s="128" t="s">
        <v>3292</v>
      </c>
      <c r="G302" s="129" t="s">
        <v>2040</v>
      </c>
      <c r="H302" s="130">
        <v>1</v>
      </c>
      <c r="I302" s="131"/>
      <c r="J302" s="132">
        <f>ROUND(I302*H302,2)</f>
        <v>0</v>
      </c>
      <c r="K302" s="133"/>
      <c r="L302" s="31"/>
      <c r="M302" s="134" t="s">
        <v>1</v>
      </c>
      <c r="N302" s="135" t="s">
        <v>41</v>
      </c>
      <c r="P302" s="136">
        <f>O302*H302</f>
        <v>0</v>
      </c>
      <c r="Q302" s="136">
        <v>0</v>
      </c>
      <c r="R302" s="136">
        <f>Q302*H302</f>
        <v>0</v>
      </c>
      <c r="S302" s="136">
        <v>0</v>
      </c>
      <c r="T302" s="137">
        <f>S302*H302</f>
        <v>0</v>
      </c>
      <c r="AR302" s="138" t="s">
        <v>198</v>
      </c>
      <c r="AT302" s="138" t="s">
        <v>194</v>
      </c>
      <c r="AU302" s="138" t="s">
        <v>86</v>
      </c>
      <c r="AY302" s="16" t="s">
        <v>193</v>
      </c>
      <c r="BE302" s="139">
        <f>IF(N302="základní",J302,0)</f>
        <v>0</v>
      </c>
      <c r="BF302" s="139">
        <f>IF(N302="snížená",J302,0)</f>
        <v>0</v>
      </c>
      <c r="BG302" s="139">
        <f>IF(N302="zákl. přenesená",J302,0)</f>
        <v>0</v>
      </c>
      <c r="BH302" s="139">
        <f>IF(N302="sníž. přenesená",J302,0)</f>
        <v>0</v>
      </c>
      <c r="BI302" s="139">
        <f>IF(N302="nulová",J302,0)</f>
        <v>0</v>
      </c>
      <c r="BJ302" s="16" t="s">
        <v>84</v>
      </c>
      <c r="BK302" s="139">
        <f>ROUND(I302*H302,2)</f>
        <v>0</v>
      </c>
      <c r="BL302" s="16" t="s">
        <v>198</v>
      </c>
      <c r="BM302" s="138" t="s">
        <v>351</v>
      </c>
    </row>
    <row r="303" spans="2:65" s="1" customFormat="1" x14ac:dyDescent="0.2">
      <c r="B303" s="31"/>
      <c r="D303" s="140" t="s">
        <v>199</v>
      </c>
      <c r="F303" s="141" t="s">
        <v>3292</v>
      </c>
      <c r="I303" s="142"/>
      <c r="L303" s="31"/>
      <c r="M303" s="143"/>
      <c r="T303" s="53"/>
      <c r="AT303" s="16" t="s">
        <v>199</v>
      </c>
      <c r="AU303" s="16" t="s">
        <v>86</v>
      </c>
    </row>
    <row r="304" spans="2:65" s="1" customFormat="1" ht="16.5" customHeight="1" x14ac:dyDescent="0.2">
      <c r="B304" s="31"/>
      <c r="C304" s="126" t="s">
        <v>437</v>
      </c>
      <c r="D304" s="126" t="s">
        <v>194</v>
      </c>
      <c r="E304" s="127" t="s">
        <v>3293</v>
      </c>
      <c r="F304" s="128" t="s">
        <v>3294</v>
      </c>
      <c r="G304" s="129" t="s">
        <v>2040</v>
      </c>
      <c r="H304" s="130">
        <v>1</v>
      </c>
      <c r="I304" s="131"/>
      <c r="J304" s="132">
        <f>ROUND(I304*H304,2)</f>
        <v>0</v>
      </c>
      <c r="K304" s="133"/>
      <c r="L304" s="31"/>
      <c r="M304" s="134" t="s">
        <v>1</v>
      </c>
      <c r="N304" s="135" t="s">
        <v>41</v>
      </c>
      <c r="P304" s="136">
        <f>O304*H304</f>
        <v>0</v>
      </c>
      <c r="Q304" s="136">
        <v>0</v>
      </c>
      <c r="R304" s="136">
        <f>Q304*H304</f>
        <v>0</v>
      </c>
      <c r="S304" s="136">
        <v>0</v>
      </c>
      <c r="T304" s="137">
        <f>S304*H304</f>
        <v>0</v>
      </c>
      <c r="AR304" s="138" t="s">
        <v>198</v>
      </c>
      <c r="AT304" s="138" t="s">
        <v>194</v>
      </c>
      <c r="AU304" s="138" t="s">
        <v>86</v>
      </c>
      <c r="AY304" s="16" t="s">
        <v>193</v>
      </c>
      <c r="BE304" s="139">
        <f>IF(N304="základní",J304,0)</f>
        <v>0</v>
      </c>
      <c r="BF304" s="139">
        <f>IF(N304="snížená",J304,0)</f>
        <v>0</v>
      </c>
      <c r="BG304" s="139">
        <f>IF(N304="zákl. přenesená",J304,0)</f>
        <v>0</v>
      </c>
      <c r="BH304" s="139">
        <f>IF(N304="sníž. přenesená",J304,0)</f>
        <v>0</v>
      </c>
      <c r="BI304" s="139">
        <f>IF(N304="nulová",J304,0)</f>
        <v>0</v>
      </c>
      <c r="BJ304" s="16" t="s">
        <v>84</v>
      </c>
      <c r="BK304" s="139">
        <f>ROUND(I304*H304,2)</f>
        <v>0</v>
      </c>
      <c r="BL304" s="16" t="s">
        <v>198</v>
      </c>
      <c r="BM304" s="138" t="s">
        <v>355</v>
      </c>
    </row>
    <row r="305" spans="2:65" s="1" customFormat="1" x14ac:dyDescent="0.2">
      <c r="B305" s="31"/>
      <c r="D305" s="140" t="s">
        <v>199</v>
      </c>
      <c r="F305" s="141" t="s">
        <v>3294</v>
      </c>
      <c r="I305" s="142"/>
      <c r="L305" s="31"/>
      <c r="M305" s="143"/>
      <c r="T305" s="53"/>
      <c r="AT305" s="16" t="s">
        <v>199</v>
      </c>
      <c r="AU305" s="16" t="s">
        <v>86</v>
      </c>
    </row>
    <row r="306" spans="2:65" s="1" customFormat="1" ht="16.5" customHeight="1" x14ac:dyDescent="0.2">
      <c r="B306" s="31"/>
      <c r="C306" s="126" t="s">
        <v>318</v>
      </c>
      <c r="D306" s="126" t="s">
        <v>194</v>
      </c>
      <c r="E306" s="127" t="s">
        <v>3295</v>
      </c>
      <c r="F306" s="128" t="s">
        <v>3296</v>
      </c>
      <c r="G306" s="129" t="s">
        <v>304</v>
      </c>
      <c r="H306" s="130">
        <v>4</v>
      </c>
      <c r="I306" s="131"/>
      <c r="J306" s="132">
        <f>ROUND(I306*H306,2)</f>
        <v>0</v>
      </c>
      <c r="K306" s="133"/>
      <c r="L306" s="31"/>
      <c r="M306" s="134" t="s">
        <v>1</v>
      </c>
      <c r="N306" s="135" t="s">
        <v>41</v>
      </c>
      <c r="P306" s="136">
        <f>O306*H306</f>
        <v>0</v>
      </c>
      <c r="Q306" s="136">
        <v>0</v>
      </c>
      <c r="R306" s="136">
        <f>Q306*H306</f>
        <v>0</v>
      </c>
      <c r="S306" s="136">
        <v>0</v>
      </c>
      <c r="T306" s="137">
        <f>S306*H306</f>
        <v>0</v>
      </c>
      <c r="AR306" s="138" t="s">
        <v>198</v>
      </c>
      <c r="AT306" s="138" t="s">
        <v>194</v>
      </c>
      <c r="AU306" s="138" t="s">
        <v>86</v>
      </c>
      <c r="AY306" s="16" t="s">
        <v>193</v>
      </c>
      <c r="BE306" s="139">
        <f>IF(N306="základní",J306,0)</f>
        <v>0</v>
      </c>
      <c r="BF306" s="139">
        <f>IF(N306="snížená",J306,0)</f>
        <v>0</v>
      </c>
      <c r="BG306" s="139">
        <f>IF(N306="zákl. přenesená",J306,0)</f>
        <v>0</v>
      </c>
      <c r="BH306" s="139">
        <f>IF(N306="sníž. přenesená",J306,0)</f>
        <v>0</v>
      </c>
      <c r="BI306" s="139">
        <f>IF(N306="nulová",J306,0)</f>
        <v>0</v>
      </c>
      <c r="BJ306" s="16" t="s">
        <v>84</v>
      </c>
      <c r="BK306" s="139">
        <f>ROUND(I306*H306,2)</f>
        <v>0</v>
      </c>
      <c r="BL306" s="16" t="s">
        <v>198</v>
      </c>
      <c r="BM306" s="138" t="s">
        <v>361</v>
      </c>
    </row>
    <row r="307" spans="2:65" s="1" customFormat="1" x14ac:dyDescent="0.2">
      <c r="B307" s="31"/>
      <c r="D307" s="140" t="s">
        <v>199</v>
      </c>
      <c r="F307" s="141" t="s">
        <v>3296</v>
      </c>
      <c r="I307" s="142"/>
      <c r="L307" s="31"/>
      <c r="M307" s="143"/>
      <c r="T307" s="53"/>
      <c r="AT307" s="16" t="s">
        <v>199</v>
      </c>
      <c r="AU307" s="16" t="s">
        <v>86</v>
      </c>
    </row>
    <row r="308" spans="2:65" s="1" customFormat="1" ht="16.5" customHeight="1" x14ac:dyDescent="0.2">
      <c r="B308" s="31"/>
      <c r="C308" s="126" t="s">
        <v>447</v>
      </c>
      <c r="D308" s="126" t="s">
        <v>194</v>
      </c>
      <c r="E308" s="127" t="s">
        <v>3297</v>
      </c>
      <c r="F308" s="128" t="s">
        <v>3298</v>
      </c>
      <c r="G308" s="129" t="s">
        <v>304</v>
      </c>
      <c r="H308" s="130">
        <v>1</v>
      </c>
      <c r="I308" s="131"/>
      <c r="J308" s="132">
        <f>ROUND(I308*H308,2)</f>
        <v>0</v>
      </c>
      <c r="K308" s="133"/>
      <c r="L308" s="31"/>
      <c r="M308" s="134" t="s">
        <v>1</v>
      </c>
      <c r="N308" s="135" t="s">
        <v>41</v>
      </c>
      <c r="P308" s="136">
        <f>O308*H308</f>
        <v>0</v>
      </c>
      <c r="Q308" s="136">
        <v>0</v>
      </c>
      <c r="R308" s="136">
        <f>Q308*H308</f>
        <v>0</v>
      </c>
      <c r="S308" s="136">
        <v>0</v>
      </c>
      <c r="T308" s="137">
        <f>S308*H308</f>
        <v>0</v>
      </c>
      <c r="AR308" s="138" t="s">
        <v>198</v>
      </c>
      <c r="AT308" s="138" t="s">
        <v>194</v>
      </c>
      <c r="AU308" s="138" t="s">
        <v>86</v>
      </c>
      <c r="AY308" s="16" t="s">
        <v>193</v>
      </c>
      <c r="BE308" s="139">
        <f>IF(N308="základní",J308,0)</f>
        <v>0</v>
      </c>
      <c r="BF308" s="139">
        <f>IF(N308="snížená",J308,0)</f>
        <v>0</v>
      </c>
      <c r="BG308" s="139">
        <f>IF(N308="zákl. přenesená",J308,0)</f>
        <v>0</v>
      </c>
      <c r="BH308" s="139">
        <f>IF(N308="sníž. přenesená",J308,0)</f>
        <v>0</v>
      </c>
      <c r="BI308" s="139">
        <f>IF(N308="nulová",J308,0)</f>
        <v>0</v>
      </c>
      <c r="BJ308" s="16" t="s">
        <v>84</v>
      </c>
      <c r="BK308" s="139">
        <f>ROUND(I308*H308,2)</f>
        <v>0</v>
      </c>
      <c r="BL308" s="16" t="s">
        <v>198</v>
      </c>
      <c r="BM308" s="138" t="s">
        <v>367</v>
      </c>
    </row>
    <row r="309" spans="2:65" s="1" customFormat="1" x14ac:dyDescent="0.2">
      <c r="B309" s="31"/>
      <c r="D309" s="140" t="s">
        <v>199</v>
      </c>
      <c r="F309" s="141" t="s">
        <v>3298</v>
      </c>
      <c r="I309" s="142"/>
      <c r="L309" s="31"/>
      <c r="M309" s="143"/>
      <c r="T309" s="53"/>
      <c r="AT309" s="16" t="s">
        <v>199</v>
      </c>
      <c r="AU309" s="16" t="s">
        <v>86</v>
      </c>
    </row>
    <row r="310" spans="2:65" s="10" customFormat="1" ht="22.9" customHeight="1" x14ac:dyDescent="0.2">
      <c r="B310" s="116"/>
      <c r="D310" s="117" t="s">
        <v>75</v>
      </c>
      <c r="E310" s="183" t="s">
        <v>929</v>
      </c>
      <c r="F310" s="183" t="s">
        <v>930</v>
      </c>
      <c r="I310" s="119"/>
      <c r="J310" s="184">
        <f>BK310</f>
        <v>0</v>
      </c>
      <c r="L310" s="116"/>
      <c r="M310" s="121"/>
      <c r="P310" s="122">
        <f>SUM(P311:P312)</f>
        <v>0</v>
      </c>
      <c r="R310" s="122">
        <f>SUM(R311:R312)</f>
        <v>0</v>
      </c>
      <c r="T310" s="123">
        <f>SUM(T311:T312)</f>
        <v>0</v>
      </c>
      <c r="AR310" s="117" t="s">
        <v>84</v>
      </c>
      <c r="AT310" s="124" t="s">
        <v>75</v>
      </c>
      <c r="AU310" s="124" t="s">
        <v>84</v>
      </c>
      <c r="AY310" s="117" t="s">
        <v>193</v>
      </c>
      <c r="BK310" s="125">
        <f>SUM(BK311:BK312)</f>
        <v>0</v>
      </c>
    </row>
    <row r="311" spans="2:65" s="1" customFormat="1" ht="24.2" customHeight="1" x14ac:dyDescent="0.2">
      <c r="B311" s="31"/>
      <c r="C311" s="126" t="s">
        <v>322</v>
      </c>
      <c r="D311" s="126" t="s">
        <v>194</v>
      </c>
      <c r="E311" s="127" t="s">
        <v>3299</v>
      </c>
      <c r="F311" s="128" t="s">
        <v>3300</v>
      </c>
      <c r="G311" s="129" t="s">
        <v>222</v>
      </c>
      <c r="H311" s="130">
        <v>827.62</v>
      </c>
      <c r="I311" s="131"/>
      <c r="J311" s="132">
        <f>ROUND(I311*H311,2)</f>
        <v>0</v>
      </c>
      <c r="K311" s="133"/>
      <c r="L311" s="31"/>
      <c r="M311" s="134" t="s">
        <v>1</v>
      </c>
      <c r="N311" s="135" t="s">
        <v>41</v>
      </c>
      <c r="P311" s="136">
        <f>O311*H311</f>
        <v>0</v>
      </c>
      <c r="Q311" s="136">
        <v>0</v>
      </c>
      <c r="R311" s="136">
        <f>Q311*H311</f>
        <v>0</v>
      </c>
      <c r="S311" s="136">
        <v>0</v>
      </c>
      <c r="T311" s="137">
        <f>S311*H311</f>
        <v>0</v>
      </c>
      <c r="AR311" s="138" t="s">
        <v>198</v>
      </c>
      <c r="AT311" s="138" t="s">
        <v>194</v>
      </c>
      <c r="AU311" s="138" t="s">
        <v>86</v>
      </c>
      <c r="AY311" s="16" t="s">
        <v>193</v>
      </c>
      <c r="BE311" s="139">
        <f>IF(N311="základní",J311,0)</f>
        <v>0</v>
      </c>
      <c r="BF311" s="139">
        <f>IF(N311="snížená",J311,0)</f>
        <v>0</v>
      </c>
      <c r="BG311" s="139">
        <f>IF(N311="zákl. přenesená",J311,0)</f>
        <v>0</v>
      </c>
      <c r="BH311" s="139">
        <f>IF(N311="sníž. přenesená",J311,0)</f>
        <v>0</v>
      </c>
      <c r="BI311" s="139">
        <f>IF(N311="nulová",J311,0)</f>
        <v>0</v>
      </c>
      <c r="BJ311" s="16" t="s">
        <v>84</v>
      </c>
      <c r="BK311" s="139">
        <f>ROUND(I311*H311,2)</f>
        <v>0</v>
      </c>
      <c r="BL311" s="16" t="s">
        <v>198</v>
      </c>
      <c r="BM311" s="138" t="s">
        <v>585</v>
      </c>
    </row>
    <row r="312" spans="2:65" s="1" customFormat="1" x14ac:dyDescent="0.2">
      <c r="B312" s="31"/>
      <c r="D312" s="140" t="s">
        <v>199</v>
      </c>
      <c r="F312" s="141" t="s">
        <v>3300</v>
      </c>
      <c r="I312" s="142"/>
      <c r="L312" s="31"/>
      <c r="M312" s="143"/>
      <c r="T312" s="53"/>
      <c r="AT312" s="16" t="s">
        <v>199</v>
      </c>
      <c r="AU312" s="16" t="s">
        <v>86</v>
      </c>
    </row>
    <row r="313" spans="2:65" s="10" customFormat="1" ht="25.9" customHeight="1" x14ac:dyDescent="0.2">
      <c r="B313" s="116"/>
      <c r="D313" s="117" t="s">
        <v>75</v>
      </c>
      <c r="E313" s="118" t="s">
        <v>3301</v>
      </c>
      <c r="F313" s="118" t="s">
        <v>3302</v>
      </c>
      <c r="I313" s="119"/>
      <c r="J313" s="120">
        <f>BK313</f>
        <v>0</v>
      </c>
      <c r="L313" s="116"/>
      <c r="M313" s="121"/>
      <c r="P313" s="122">
        <f>P314+P335</f>
        <v>0</v>
      </c>
      <c r="R313" s="122">
        <f>R314+R335</f>
        <v>3.2812252200000001</v>
      </c>
      <c r="T313" s="123">
        <f>T314+T335</f>
        <v>0</v>
      </c>
      <c r="AR313" s="117" t="s">
        <v>86</v>
      </c>
      <c r="AT313" s="124" t="s">
        <v>75</v>
      </c>
      <c r="AU313" s="124" t="s">
        <v>76</v>
      </c>
      <c r="AY313" s="117" t="s">
        <v>193</v>
      </c>
      <c r="BK313" s="125">
        <f>BK314+BK335</f>
        <v>0</v>
      </c>
    </row>
    <row r="314" spans="2:65" s="10" customFormat="1" ht="22.9" customHeight="1" x14ac:dyDescent="0.2">
      <c r="B314" s="116"/>
      <c r="D314" s="117" t="s">
        <v>75</v>
      </c>
      <c r="E314" s="183" t="s">
        <v>3303</v>
      </c>
      <c r="F314" s="183" t="s">
        <v>1157</v>
      </c>
      <c r="I314" s="119"/>
      <c r="J314" s="184">
        <f>BK314</f>
        <v>0</v>
      </c>
      <c r="L314" s="116"/>
      <c r="M314" s="121"/>
      <c r="P314" s="122">
        <f>SUM(P315:P334)</f>
        <v>0</v>
      </c>
      <c r="R314" s="122">
        <f>SUM(R315:R334)</f>
        <v>3.2812252200000001</v>
      </c>
      <c r="T314" s="123">
        <f>SUM(T315:T334)</f>
        <v>0</v>
      </c>
      <c r="AR314" s="117" t="s">
        <v>86</v>
      </c>
      <c r="AT314" s="124" t="s">
        <v>75</v>
      </c>
      <c r="AU314" s="124" t="s">
        <v>84</v>
      </c>
      <c r="AY314" s="117" t="s">
        <v>193</v>
      </c>
      <c r="BK314" s="125">
        <f>SUM(BK315:BK334)</f>
        <v>0</v>
      </c>
    </row>
    <row r="315" spans="2:65" s="1" customFormat="1" ht="37.9" customHeight="1" x14ac:dyDescent="0.2">
      <c r="B315" s="31"/>
      <c r="C315" s="126" t="s">
        <v>458</v>
      </c>
      <c r="D315" s="126" t="s">
        <v>194</v>
      </c>
      <c r="E315" s="127" t="s">
        <v>3304</v>
      </c>
      <c r="F315" s="128" t="s">
        <v>3305</v>
      </c>
      <c r="G315" s="129" t="s">
        <v>212</v>
      </c>
      <c r="H315" s="130">
        <v>117.9</v>
      </c>
      <c r="I315" s="131"/>
      <c r="J315" s="132">
        <f>ROUND(I315*H315,2)</f>
        <v>0</v>
      </c>
      <c r="K315" s="133"/>
      <c r="L315" s="31"/>
      <c r="M315" s="134" t="s">
        <v>1</v>
      </c>
      <c r="N315" s="135" t="s">
        <v>41</v>
      </c>
      <c r="P315" s="136">
        <f>O315*H315</f>
        <v>0</v>
      </c>
      <c r="Q315" s="136">
        <v>0</v>
      </c>
      <c r="R315" s="136">
        <f>Q315*H315</f>
        <v>0</v>
      </c>
      <c r="S315" s="136">
        <v>0</v>
      </c>
      <c r="T315" s="137">
        <f>S315*H315</f>
        <v>0</v>
      </c>
      <c r="AR315" s="138" t="s">
        <v>213</v>
      </c>
      <c r="AT315" s="138" t="s">
        <v>194</v>
      </c>
      <c r="AU315" s="138" t="s">
        <v>86</v>
      </c>
      <c r="AY315" s="16" t="s">
        <v>193</v>
      </c>
      <c r="BE315" s="139">
        <f>IF(N315="základní",J315,0)</f>
        <v>0</v>
      </c>
      <c r="BF315" s="139">
        <f>IF(N315="snížená",J315,0)</f>
        <v>0</v>
      </c>
      <c r="BG315" s="139">
        <f>IF(N315="zákl. přenesená",J315,0)</f>
        <v>0</v>
      </c>
      <c r="BH315" s="139">
        <f>IF(N315="sníž. přenesená",J315,0)</f>
        <v>0</v>
      </c>
      <c r="BI315" s="139">
        <f>IF(N315="nulová",J315,0)</f>
        <v>0</v>
      </c>
      <c r="BJ315" s="16" t="s">
        <v>84</v>
      </c>
      <c r="BK315" s="139">
        <f>ROUND(I315*H315,2)</f>
        <v>0</v>
      </c>
      <c r="BL315" s="16" t="s">
        <v>213</v>
      </c>
      <c r="BM315" s="138" t="s">
        <v>3306</v>
      </c>
    </row>
    <row r="316" spans="2:65" s="1" customFormat="1" ht="29.25" x14ac:dyDescent="0.2">
      <c r="B316" s="31"/>
      <c r="D316" s="140" t="s">
        <v>199</v>
      </c>
      <c r="F316" s="141" t="s">
        <v>3307</v>
      </c>
      <c r="I316" s="142"/>
      <c r="L316" s="31"/>
      <c r="M316" s="143"/>
      <c r="T316" s="53"/>
      <c r="AT316" s="16" t="s">
        <v>199</v>
      </c>
      <c r="AU316" s="16" t="s">
        <v>86</v>
      </c>
    </row>
    <row r="317" spans="2:65" s="1" customFormat="1" ht="24.2" customHeight="1" x14ac:dyDescent="0.2">
      <c r="B317" s="31"/>
      <c r="C317" s="164" t="s">
        <v>326</v>
      </c>
      <c r="D317" s="164" t="s">
        <v>373</v>
      </c>
      <c r="E317" s="165" t="s">
        <v>3308</v>
      </c>
      <c r="F317" s="166" t="s">
        <v>3309</v>
      </c>
      <c r="G317" s="167" t="s">
        <v>246</v>
      </c>
      <c r="H317" s="168">
        <v>298</v>
      </c>
      <c r="I317" s="169"/>
      <c r="J317" s="170">
        <f>ROUND(I317*H317,2)</f>
        <v>0</v>
      </c>
      <c r="K317" s="171"/>
      <c r="L317" s="172"/>
      <c r="M317" s="173" t="s">
        <v>1</v>
      </c>
      <c r="N317" s="174" t="s">
        <v>41</v>
      </c>
      <c r="P317" s="136">
        <f>O317*H317</f>
        <v>0</v>
      </c>
      <c r="Q317" s="136">
        <v>6.7000000000000002E-4</v>
      </c>
      <c r="R317" s="136">
        <f>Q317*H317</f>
        <v>0.19966</v>
      </c>
      <c r="S317" s="136">
        <v>0</v>
      </c>
      <c r="T317" s="137">
        <f>S317*H317</f>
        <v>0</v>
      </c>
      <c r="AR317" s="138" t="s">
        <v>294</v>
      </c>
      <c r="AT317" s="138" t="s">
        <v>373</v>
      </c>
      <c r="AU317" s="138" t="s">
        <v>86</v>
      </c>
      <c r="AY317" s="16" t="s">
        <v>193</v>
      </c>
      <c r="BE317" s="139">
        <f>IF(N317="základní",J317,0)</f>
        <v>0</v>
      </c>
      <c r="BF317" s="139">
        <f>IF(N317="snížená",J317,0)</f>
        <v>0</v>
      </c>
      <c r="BG317" s="139">
        <f>IF(N317="zákl. přenesená",J317,0)</f>
        <v>0</v>
      </c>
      <c r="BH317" s="139">
        <f>IF(N317="sníž. přenesená",J317,0)</f>
        <v>0</v>
      </c>
      <c r="BI317" s="139">
        <f>IF(N317="nulová",J317,0)</f>
        <v>0</v>
      </c>
      <c r="BJ317" s="16" t="s">
        <v>84</v>
      </c>
      <c r="BK317" s="139">
        <f>ROUND(I317*H317,2)</f>
        <v>0</v>
      </c>
      <c r="BL317" s="16" t="s">
        <v>213</v>
      </c>
      <c r="BM317" s="138" t="s">
        <v>3310</v>
      </c>
    </row>
    <row r="318" spans="2:65" s="1" customFormat="1" x14ac:dyDescent="0.2">
      <c r="B318" s="31"/>
      <c r="D318" s="140" t="s">
        <v>199</v>
      </c>
      <c r="F318" s="141" t="s">
        <v>3309</v>
      </c>
      <c r="I318" s="142"/>
      <c r="L318" s="31"/>
      <c r="M318" s="143"/>
      <c r="T318" s="53"/>
      <c r="AT318" s="16" t="s">
        <v>199</v>
      </c>
      <c r="AU318" s="16" t="s">
        <v>86</v>
      </c>
    </row>
    <row r="319" spans="2:65" s="12" customFormat="1" ht="22.5" x14ac:dyDescent="0.2">
      <c r="B319" s="150"/>
      <c r="D319" s="140" t="s">
        <v>201</v>
      </c>
      <c r="F319" s="152" t="s">
        <v>3311</v>
      </c>
      <c r="H319" s="153">
        <v>298</v>
      </c>
      <c r="I319" s="154"/>
      <c r="L319" s="150"/>
      <c r="M319" s="155"/>
      <c r="T319" s="156"/>
      <c r="AT319" s="151" t="s">
        <v>201</v>
      </c>
      <c r="AU319" s="151" t="s">
        <v>86</v>
      </c>
      <c r="AV319" s="12" t="s">
        <v>86</v>
      </c>
      <c r="AW319" s="12" t="s">
        <v>4</v>
      </c>
      <c r="AX319" s="12" t="s">
        <v>84</v>
      </c>
      <c r="AY319" s="151" t="s">
        <v>193</v>
      </c>
    </row>
    <row r="320" spans="2:65" s="1" customFormat="1" ht="24.2" customHeight="1" x14ac:dyDescent="0.2">
      <c r="B320" s="31"/>
      <c r="C320" s="126" t="s">
        <v>476</v>
      </c>
      <c r="D320" s="126" t="s">
        <v>194</v>
      </c>
      <c r="E320" s="127" t="s">
        <v>3312</v>
      </c>
      <c r="F320" s="128" t="s">
        <v>3313</v>
      </c>
      <c r="G320" s="129" t="s">
        <v>246</v>
      </c>
      <c r="H320" s="130">
        <v>298</v>
      </c>
      <c r="I320" s="131"/>
      <c r="J320" s="132">
        <f>ROUND(I320*H320,2)</f>
        <v>0</v>
      </c>
      <c r="K320" s="133"/>
      <c r="L320" s="31"/>
      <c r="M320" s="134" t="s">
        <v>1</v>
      </c>
      <c r="N320" s="135" t="s">
        <v>41</v>
      </c>
      <c r="P320" s="136">
        <f>O320*H320</f>
        <v>0</v>
      </c>
      <c r="Q320" s="136">
        <v>8.9999999999999998E-4</v>
      </c>
      <c r="R320" s="136">
        <f>Q320*H320</f>
        <v>0.26819999999999999</v>
      </c>
      <c r="S320" s="136">
        <v>0</v>
      </c>
      <c r="T320" s="137">
        <f>S320*H320</f>
        <v>0</v>
      </c>
      <c r="AR320" s="138" t="s">
        <v>213</v>
      </c>
      <c r="AT320" s="138" t="s">
        <v>194</v>
      </c>
      <c r="AU320" s="138" t="s">
        <v>86</v>
      </c>
      <c r="AY320" s="16" t="s">
        <v>193</v>
      </c>
      <c r="BE320" s="139">
        <f>IF(N320="základní",J320,0)</f>
        <v>0</v>
      </c>
      <c r="BF320" s="139">
        <f>IF(N320="snížená",J320,0)</f>
        <v>0</v>
      </c>
      <c r="BG320" s="139">
        <f>IF(N320="zákl. přenesená",J320,0)</f>
        <v>0</v>
      </c>
      <c r="BH320" s="139">
        <f>IF(N320="sníž. přenesená",J320,0)</f>
        <v>0</v>
      </c>
      <c r="BI320" s="139">
        <f>IF(N320="nulová",J320,0)</f>
        <v>0</v>
      </c>
      <c r="BJ320" s="16" t="s">
        <v>84</v>
      </c>
      <c r="BK320" s="139">
        <f>ROUND(I320*H320,2)</f>
        <v>0</v>
      </c>
      <c r="BL320" s="16" t="s">
        <v>213</v>
      </c>
      <c r="BM320" s="138" t="s">
        <v>3314</v>
      </c>
    </row>
    <row r="321" spans="2:65" s="1" customFormat="1" ht="19.5" x14ac:dyDescent="0.2">
      <c r="B321" s="31"/>
      <c r="D321" s="140" t="s">
        <v>199</v>
      </c>
      <c r="F321" s="141" t="s">
        <v>3315</v>
      </c>
      <c r="I321" s="142"/>
      <c r="L321" s="31"/>
      <c r="M321" s="143"/>
      <c r="T321" s="53"/>
      <c r="AT321" s="16" t="s">
        <v>199</v>
      </c>
      <c r="AU321" s="16" t="s">
        <v>86</v>
      </c>
    </row>
    <row r="322" spans="2:65" s="1" customFormat="1" ht="33" customHeight="1" x14ac:dyDescent="0.2">
      <c r="B322" s="31"/>
      <c r="C322" s="126" t="s">
        <v>330</v>
      </c>
      <c r="D322" s="126" t="s">
        <v>194</v>
      </c>
      <c r="E322" s="127" t="s">
        <v>3316</v>
      </c>
      <c r="F322" s="128" t="s">
        <v>3317</v>
      </c>
      <c r="G322" s="129" t="s">
        <v>212</v>
      </c>
      <c r="H322" s="130">
        <v>117.9</v>
      </c>
      <c r="I322" s="131"/>
      <c r="J322" s="132">
        <f>ROUND(I322*H322,2)</f>
        <v>0</v>
      </c>
      <c r="K322" s="133"/>
      <c r="L322" s="31"/>
      <c r="M322" s="134" t="s">
        <v>1</v>
      </c>
      <c r="N322" s="135" t="s">
        <v>41</v>
      </c>
      <c r="P322" s="136">
        <f>O322*H322</f>
        <v>0</v>
      </c>
      <c r="Q322" s="136">
        <v>5.9000000000000003E-4</v>
      </c>
      <c r="R322" s="136">
        <f>Q322*H322</f>
        <v>6.9561000000000012E-2</v>
      </c>
      <c r="S322" s="136">
        <v>0</v>
      </c>
      <c r="T322" s="137">
        <f>S322*H322</f>
        <v>0</v>
      </c>
      <c r="AR322" s="138" t="s">
        <v>213</v>
      </c>
      <c r="AT322" s="138" t="s">
        <v>194</v>
      </c>
      <c r="AU322" s="138" t="s">
        <v>86</v>
      </c>
      <c r="AY322" s="16" t="s">
        <v>193</v>
      </c>
      <c r="BE322" s="139">
        <f>IF(N322="základní",J322,0)</f>
        <v>0</v>
      </c>
      <c r="BF322" s="139">
        <f>IF(N322="snížená",J322,0)</f>
        <v>0</v>
      </c>
      <c r="BG322" s="139">
        <f>IF(N322="zákl. přenesená",J322,0)</f>
        <v>0</v>
      </c>
      <c r="BH322" s="139">
        <f>IF(N322="sníž. přenesená",J322,0)</f>
        <v>0</v>
      </c>
      <c r="BI322" s="139">
        <f>IF(N322="nulová",J322,0)</f>
        <v>0</v>
      </c>
      <c r="BJ322" s="16" t="s">
        <v>84</v>
      </c>
      <c r="BK322" s="139">
        <f>ROUND(I322*H322,2)</f>
        <v>0</v>
      </c>
      <c r="BL322" s="16" t="s">
        <v>213</v>
      </c>
      <c r="BM322" s="138" t="s">
        <v>3318</v>
      </c>
    </row>
    <row r="323" spans="2:65" s="1" customFormat="1" ht="29.25" x14ac:dyDescent="0.2">
      <c r="B323" s="31"/>
      <c r="D323" s="140" t="s">
        <v>199</v>
      </c>
      <c r="F323" s="141" t="s">
        <v>3319</v>
      </c>
      <c r="I323" s="142"/>
      <c r="L323" s="31"/>
      <c r="M323" s="143"/>
      <c r="T323" s="53"/>
      <c r="AT323" s="16" t="s">
        <v>199</v>
      </c>
      <c r="AU323" s="16" t="s">
        <v>86</v>
      </c>
    </row>
    <row r="324" spans="2:65" s="1" customFormat="1" ht="21.75" customHeight="1" x14ac:dyDescent="0.2">
      <c r="B324" s="31"/>
      <c r="C324" s="164" t="s">
        <v>483</v>
      </c>
      <c r="D324" s="164" t="s">
        <v>373</v>
      </c>
      <c r="E324" s="165" t="s">
        <v>3320</v>
      </c>
      <c r="F324" s="166" t="s">
        <v>3321</v>
      </c>
      <c r="G324" s="167" t="s">
        <v>246</v>
      </c>
      <c r="H324" s="168">
        <v>884.25</v>
      </c>
      <c r="I324" s="169"/>
      <c r="J324" s="170">
        <f>ROUND(I324*H324,2)</f>
        <v>0</v>
      </c>
      <c r="K324" s="171"/>
      <c r="L324" s="172"/>
      <c r="M324" s="173" t="s">
        <v>1</v>
      </c>
      <c r="N324" s="174" t="s">
        <v>41</v>
      </c>
      <c r="P324" s="136">
        <f>O324*H324</f>
        <v>0</v>
      </c>
      <c r="Q324" s="136">
        <v>2.9499999999999999E-3</v>
      </c>
      <c r="R324" s="136">
        <f>Q324*H324</f>
        <v>2.6085374999999997</v>
      </c>
      <c r="S324" s="136">
        <v>0</v>
      </c>
      <c r="T324" s="137">
        <f>S324*H324</f>
        <v>0</v>
      </c>
      <c r="AR324" s="138" t="s">
        <v>294</v>
      </c>
      <c r="AT324" s="138" t="s">
        <v>373</v>
      </c>
      <c r="AU324" s="138" t="s">
        <v>86</v>
      </c>
      <c r="AY324" s="16" t="s">
        <v>193</v>
      </c>
      <c r="BE324" s="139">
        <f>IF(N324="základní",J324,0)</f>
        <v>0</v>
      </c>
      <c r="BF324" s="139">
        <f>IF(N324="snížená",J324,0)</f>
        <v>0</v>
      </c>
      <c r="BG324" s="139">
        <f>IF(N324="zákl. přenesená",J324,0)</f>
        <v>0</v>
      </c>
      <c r="BH324" s="139">
        <f>IF(N324="sníž. přenesená",J324,0)</f>
        <v>0</v>
      </c>
      <c r="BI324" s="139">
        <f>IF(N324="nulová",J324,0)</f>
        <v>0</v>
      </c>
      <c r="BJ324" s="16" t="s">
        <v>84</v>
      </c>
      <c r="BK324" s="139">
        <f>ROUND(I324*H324,2)</f>
        <v>0</v>
      </c>
      <c r="BL324" s="16" t="s">
        <v>213</v>
      </c>
      <c r="BM324" s="138" t="s">
        <v>3322</v>
      </c>
    </row>
    <row r="325" spans="2:65" s="1" customFormat="1" x14ac:dyDescent="0.2">
      <c r="B325" s="31"/>
      <c r="D325" s="140" t="s">
        <v>199</v>
      </c>
      <c r="F325" s="141" t="s">
        <v>3321</v>
      </c>
      <c r="I325" s="142"/>
      <c r="L325" s="31"/>
      <c r="M325" s="143"/>
      <c r="T325" s="53"/>
      <c r="AT325" s="16" t="s">
        <v>199</v>
      </c>
      <c r="AU325" s="16" t="s">
        <v>86</v>
      </c>
    </row>
    <row r="326" spans="2:65" s="12" customFormat="1" x14ac:dyDescent="0.2">
      <c r="B326" s="150"/>
      <c r="D326" s="140" t="s">
        <v>201</v>
      </c>
      <c r="E326" s="151" t="s">
        <v>1</v>
      </c>
      <c r="F326" s="152" t="s">
        <v>3323</v>
      </c>
      <c r="H326" s="153">
        <v>884.25</v>
      </c>
      <c r="I326" s="154"/>
      <c r="L326" s="150"/>
      <c r="M326" s="155"/>
      <c r="T326" s="156"/>
      <c r="AT326" s="151" t="s">
        <v>201</v>
      </c>
      <c r="AU326" s="151" t="s">
        <v>86</v>
      </c>
      <c r="AV326" s="12" t="s">
        <v>86</v>
      </c>
      <c r="AW326" s="12" t="s">
        <v>32</v>
      </c>
      <c r="AX326" s="12" t="s">
        <v>76</v>
      </c>
      <c r="AY326" s="151" t="s">
        <v>193</v>
      </c>
    </row>
    <row r="327" spans="2:65" s="13" customFormat="1" x14ac:dyDescent="0.2">
      <c r="B327" s="157"/>
      <c r="D327" s="140" t="s">
        <v>201</v>
      </c>
      <c r="E327" s="158" t="s">
        <v>1</v>
      </c>
      <c r="F327" s="159" t="s">
        <v>204</v>
      </c>
      <c r="H327" s="160">
        <v>884.25</v>
      </c>
      <c r="I327" s="161"/>
      <c r="L327" s="157"/>
      <c r="M327" s="162"/>
      <c r="T327" s="163"/>
      <c r="AT327" s="158" t="s">
        <v>201</v>
      </c>
      <c r="AU327" s="158" t="s">
        <v>86</v>
      </c>
      <c r="AV327" s="13" t="s">
        <v>198</v>
      </c>
      <c r="AW327" s="13" t="s">
        <v>32</v>
      </c>
      <c r="AX327" s="13" t="s">
        <v>84</v>
      </c>
      <c r="AY327" s="158" t="s">
        <v>193</v>
      </c>
    </row>
    <row r="328" spans="2:65" s="1" customFormat="1" ht="16.5" customHeight="1" x14ac:dyDescent="0.2">
      <c r="B328" s="31"/>
      <c r="C328" s="126" t="s">
        <v>334</v>
      </c>
      <c r="D328" s="126" t="s">
        <v>194</v>
      </c>
      <c r="E328" s="127" t="s">
        <v>3324</v>
      </c>
      <c r="F328" s="128" t="s">
        <v>3325</v>
      </c>
      <c r="G328" s="129" t="s">
        <v>246</v>
      </c>
      <c r="H328" s="130">
        <v>71.599999999999994</v>
      </c>
      <c r="I328" s="131"/>
      <c r="J328" s="132">
        <f>ROUND(I328*H328,2)</f>
        <v>0</v>
      </c>
      <c r="K328" s="133"/>
      <c r="L328" s="31"/>
      <c r="M328" s="134" t="s">
        <v>1</v>
      </c>
      <c r="N328" s="135" t="s">
        <v>41</v>
      </c>
      <c r="P328" s="136">
        <f>O328*H328</f>
        <v>0</v>
      </c>
      <c r="Q328" s="136">
        <v>1.0000000000000001E-5</v>
      </c>
      <c r="R328" s="136">
        <f>Q328*H328</f>
        <v>7.1599999999999995E-4</v>
      </c>
      <c r="S328" s="136">
        <v>0</v>
      </c>
      <c r="T328" s="137">
        <f>S328*H328</f>
        <v>0</v>
      </c>
      <c r="AR328" s="138" t="s">
        <v>213</v>
      </c>
      <c r="AT328" s="138" t="s">
        <v>194</v>
      </c>
      <c r="AU328" s="138" t="s">
        <v>86</v>
      </c>
      <c r="AY328" s="16" t="s">
        <v>193</v>
      </c>
      <c r="BE328" s="139">
        <f>IF(N328="základní",J328,0)</f>
        <v>0</v>
      </c>
      <c r="BF328" s="139">
        <f>IF(N328="snížená",J328,0)</f>
        <v>0</v>
      </c>
      <c r="BG328" s="139">
        <f>IF(N328="zákl. přenesená",J328,0)</f>
        <v>0</v>
      </c>
      <c r="BH328" s="139">
        <f>IF(N328="sníž. přenesená",J328,0)</f>
        <v>0</v>
      </c>
      <c r="BI328" s="139">
        <f>IF(N328="nulová",J328,0)</f>
        <v>0</v>
      </c>
      <c r="BJ328" s="16" t="s">
        <v>84</v>
      </c>
      <c r="BK328" s="139">
        <f>ROUND(I328*H328,2)</f>
        <v>0</v>
      </c>
      <c r="BL328" s="16" t="s">
        <v>213</v>
      </c>
      <c r="BM328" s="138" t="s">
        <v>3326</v>
      </c>
    </row>
    <row r="329" spans="2:65" s="1" customFormat="1" ht="29.25" x14ac:dyDescent="0.2">
      <c r="B329" s="31"/>
      <c r="D329" s="140" t="s">
        <v>199</v>
      </c>
      <c r="F329" s="141" t="s">
        <v>3327</v>
      </c>
      <c r="I329" s="142"/>
      <c r="L329" s="31"/>
      <c r="M329" s="143"/>
      <c r="T329" s="53"/>
      <c r="AT329" s="16" t="s">
        <v>199</v>
      </c>
      <c r="AU329" s="16" t="s">
        <v>86</v>
      </c>
    </row>
    <row r="330" spans="2:65" s="1" customFormat="1" ht="16.5" customHeight="1" x14ac:dyDescent="0.2">
      <c r="B330" s="31"/>
      <c r="C330" s="164" t="s">
        <v>492</v>
      </c>
      <c r="D330" s="164" t="s">
        <v>373</v>
      </c>
      <c r="E330" s="165" t="s">
        <v>3328</v>
      </c>
      <c r="F330" s="166" t="s">
        <v>3329</v>
      </c>
      <c r="G330" s="167" t="s">
        <v>246</v>
      </c>
      <c r="H330" s="168">
        <v>77.328000000000003</v>
      </c>
      <c r="I330" s="169"/>
      <c r="J330" s="170">
        <f>ROUND(I330*H330,2)</f>
        <v>0</v>
      </c>
      <c r="K330" s="171"/>
      <c r="L330" s="172"/>
      <c r="M330" s="173" t="s">
        <v>1</v>
      </c>
      <c r="N330" s="174" t="s">
        <v>41</v>
      </c>
      <c r="P330" s="136">
        <f>O330*H330</f>
        <v>0</v>
      </c>
      <c r="Q330" s="136">
        <v>1.74E-3</v>
      </c>
      <c r="R330" s="136">
        <f>Q330*H330</f>
        <v>0.13455072000000001</v>
      </c>
      <c r="S330" s="136">
        <v>0</v>
      </c>
      <c r="T330" s="137">
        <f>S330*H330</f>
        <v>0</v>
      </c>
      <c r="AR330" s="138" t="s">
        <v>294</v>
      </c>
      <c r="AT330" s="138" t="s">
        <v>373</v>
      </c>
      <c r="AU330" s="138" t="s">
        <v>86</v>
      </c>
      <c r="AY330" s="16" t="s">
        <v>193</v>
      </c>
      <c r="BE330" s="139">
        <f>IF(N330="základní",J330,0)</f>
        <v>0</v>
      </c>
      <c r="BF330" s="139">
        <f>IF(N330="snížená",J330,0)</f>
        <v>0</v>
      </c>
      <c r="BG330" s="139">
        <f>IF(N330="zákl. přenesená",J330,0)</f>
        <v>0</v>
      </c>
      <c r="BH330" s="139">
        <f>IF(N330="sníž. přenesená",J330,0)</f>
        <v>0</v>
      </c>
      <c r="BI330" s="139">
        <f>IF(N330="nulová",J330,0)</f>
        <v>0</v>
      </c>
      <c r="BJ330" s="16" t="s">
        <v>84</v>
      </c>
      <c r="BK330" s="139">
        <f>ROUND(I330*H330,2)</f>
        <v>0</v>
      </c>
      <c r="BL330" s="16" t="s">
        <v>213</v>
      </c>
      <c r="BM330" s="138" t="s">
        <v>3330</v>
      </c>
    </row>
    <row r="331" spans="2:65" s="1" customFormat="1" x14ac:dyDescent="0.2">
      <c r="B331" s="31"/>
      <c r="D331" s="140" t="s">
        <v>199</v>
      </c>
      <c r="F331" s="141" t="s">
        <v>3329</v>
      </c>
      <c r="I331" s="142"/>
      <c r="L331" s="31"/>
      <c r="M331" s="143"/>
      <c r="T331" s="53"/>
      <c r="AT331" s="16" t="s">
        <v>199</v>
      </c>
      <c r="AU331" s="16" t="s">
        <v>86</v>
      </c>
    </row>
    <row r="332" spans="2:65" s="12" customFormat="1" x14ac:dyDescent="0.2">
      <c r="B332" s="150"/>
      <c r="D332" s="140" t="s">
        <v>201</v>
      </c>
      <c r="F332" s="152" t="s">
        <v>3331</v>
      </c>
      <c r="H332" s="153">
        <v>77.328000000000003</v>
      </c>
      <c r="I332" s="154"/>
      <c r="L332" s="150"/>
      <c r="M332" s="155"/>
      <c r="T332" s="156"/>
      <c r="AT332" s="151" t="s">
        <v>201</v>
      </c>
      <c r="AU332" s="151" t="s">
        <v>86</v>
      </c>
      <c r="AV332" s="12" t="s">
        <v>86</v>
      </c>
      <c r="AW332" s="12" t="s">
        <v>4</v>
      </c>
      <c r="AX332" s="12" t="s">
        <v>84</v>
      </c>
      <c r="AY332" s="151" t="s">
        <v>193</v>
      </c>
    </row>
    <row r="333" spans="2:65" s="1" customFormat="1" ht="24.2" customHeight="1" x14ac:dyDescent="0.2">
      <c r="B333" s="31"/>
      <c r="C333" s="126" t="s">
        <v>338</v>
      </c>
      <c r="D333" s="126" t="s">
        <v>194</v>
      </c>
      <c r="E333" s="127" t="s">
        <v>3332</v>
      </c>
      <c r="F333" s="128" t="s">
        <v>3333</v>
      </c>
      <c r="G333" s="129" t="s">
        <v>990</v>
      </c>
      <c r="H333" s="175"/>
      <c r="I333" s="131"/>
      <c r="J333" s="132">
        <f>ROUND(I333*H333,2)</f>
        <v>0</v>
      </c>
      <c r="K333" s="133"/>
      <c r="L333" s="31"/>
      <c r="M333" s="134" t="s">
        <v>1</v>
      </c>
      <c r="N333" s="135" t="s">
        <v>41</v>
      </c>
      <c r="P333" s="136">
        <f>O333*H333</f>
        <v>0</v>
      </c>
      <c r="Q333" s="136">
        <v>0</v>
      </c>
      <c r="R333" s="136">
        <f>Q333*H333</f>
        <v>0</v>
      </c>
      <c r="S333" s="136">
        <v>0</v>
      </c>
      <c r="T333" s="137">
        <f>S333*H333</f>
        <v>0</v>
      </c>
      <c r="AR333" s="138" t="s">
        <v>213</v>
      </c>
      <c r="AT333" s="138" t="s">
        <v>194</v>
      </c>
      <c r="AU333" s="138" t="s">
        <v>86</v>
      </c>
      <c r="AY333" s="16" t="s">
        <v>193</v>
      </c>
      <c r="BE333" s="139">
        <f>IF(N333="základní",J333,0)</f>
        <v>0</v>
      </c>
      <c r="BF333" s="139">
        <f>IF(N333="snížená",J333,0)</f>
        <v>0</v>
      </c>
      <c r="BG333" s="139">
        <f>IF(N333="zákl. přenesená",J333,0)</f>
        <v>0</v>
      </c>
      <c r="BH333" s="139">
        <f>IF(N333="sníž. přenesená",J333,0)</f>
        <v>0</v>
      </c>
      <c r="BI333" s="139">
        <f>IF(N333="nulová",J333,0)</f>
        <v>0</v>
      </c>
      <c r="BJ333" s="16" t="s">
        <v>84</v>
      </c>
      <c r="BK333" s="139">
        <f>ROUND(I333*H333,2)</f>
        <v>0</v>
      </c>
      <c r="BL333" s="16" t="s">
        <v>213</v>
      </c>
      <c r="BM333" s="138" t="s">
        <v>3334</v>
      </c>
    </row>
    <row r="334" spans="2:65" s="1" customFormat="1" ht="29.25" x14ac:dyDescent="0.2">
      <c r="B334" s="31"/>
      <c r="D334" s="140" t="s">
        <v>199</v>
      </c>
      <c r="F334" s="141" t="s">
        <v>3335</v>
      </c>
      <c r="I334" s="142"/>
      <c r="L334" s="31"/>
      <c r="M334" s="143"/>
      <c r="T334" s="53"/>
      <c r="AT334" s="16" t="s">
        <v>199</v>
      </c>
      <c r="AU334" s="16" t="s">
        <v>86</v>
      </c>
    </row>
    <row r="335" spans="2:65" s="10" customFormat="1" ht="22.9" customHeight="1" x14ac:dyDescent="0.2">
      <c r="B335" s="116"/>
      <c r="D335" s="117" t="s">
        <v>75</v>
      </c>
      <c r="E335" s="183" t="s">
        <v>1408</v>
      </c>
      <c r="F335" s="183" t="s">
        <v>1409</v>
      </c>
      <c r="I335" s="119"/>
      <c r="J335" s="184">
        <f>BK335</f>
        <v>0</v>
      </c>
      <c r="L335" s="116"/>
      <c r="M335" s="121"/>
      <c r="P335" s="122">
        <f>SUM(P336:P339)</f>
        <v>0</v>
      </c>
      <c r="R335" s="122">
        <f>SUM(R336:R339)</f>
        <v>0</v>
      </c>
      <c r="T335" s="123">
        <f>SUM(T336:T339)</f>
        <v>0</v>
      </c>
      <c r="AR335" s="117" t="s">
        <v>84</v>
      </c>
      <c r="AT335" s="124" t="s">
        <v>75</v>
      </c>
      <c r="AU335" s="124" t="s">
        <v>84</v>
      </c>
      <c r="AY335" s="117" t="s">
        <v>193</v>
      </c>
      <c r="BK335" s="125">
        <f>SUM(BK336:BK339)</f>
        <v>0</v>
      </c>
    </row>
    <row r="336" spans="2:65" s="1" customFormat="1" ht="16.5" customHeight="1" x14ac:dyDescent="0.2">
      <c r="B336" s="31"/>
      <c r="C336" s="126" t="s">
        <v>521</v>
      </c>
      <c r="D336" s="126" t="s">
        <v>194</v>
      </c>
      <c r="E336" s="127" t="s">
        <v>3336</v>
      </c>
      <c r="F336" s="128" t="s">
        <v>3337</v>
      </c>
      <c r="G336" s="129" t="s">
        <v>304</v>
      </c>
      <c r="H336" s="130">
        <v>1</v>
      </c>
      <c r="I336" s="131"/>
      <c r="J336" s="132">
        <f>ROUND(I336*H336,2)</f>
        <v>0</v>
      </c>
      <c r="K336" s="133"/>
      <c r="L336" s="31"/>
      <c r="M336" s="134" t="s">
        <v>1</v>
      </c>
      <c r="N336" s="135" t="s">
        <v>41</v>
      </c>
      <c r="P336" s="136">
        <f>O336*H336</f>
        <v>0</v>
      </c>
      <c r="Q336" s="136">
        <v>0</v>
      </c>
      <c r="R336" s="136">
        <f>Q336*H336</f>
        <v>0</v>
      </c>
      <c r="S336" s="136">
        <v>0</v>
      </c>
      <c r="T336" s="137">
        <f>S336*H336</f>
        <v>0</v>
      </c>
      <c r="AR336" s="138" t="s">
        <v>198</v>
      </c>
      <c r="AT336" s="138" t="s">
        <v>194</v>
      </c>
      <c r="AU336" s="138" t="s">
        <v>86</v>
      </c>
      <c r="AY336" s="16" t="s">
        <v>193</v>
      </c>
      <c r="BE336" s="139">
        <f>IF(N336="základní",J336,0)</f>
        <v>0</v>
      </c>
      <c r="BF336" s="139">
        <f>IF(N336="snížená",J336,0)</f>
        <v>0</v>
      </c>
      <c r="BG336" s="139">
        <f>IF(N336="zákl. přenesená",J336,0)</f>
        <v>0</v>
      </c>
      <c r="BH336" s="139">
        <f>IF(N336="sníž. přenesená",J336,0)</f>
        <v>0</v>
      </c>
      <c r="BI336" s="139">
        <f>IF(N336="nulová",J336,0)</f>
        <v>0</v>
      </c>
      <c r="BJ336" s="16" t="s">
        <v>84</v>
      </c>
      <c r="BK336" s="139">
        <f>ROUND(I336*H336,2)</f>
        <v>0</v>
      </c>
      <c r="BL336" s="16" t="s">
        <v>198</v>
      </c>
      <c r="BM336" s="138" t="s">
        <v>596</v>
      </c>
    </row>
    <row r="337" spans="2:65" s="1" customFormat="1" x14ac:dyDescent="0.2">
      <c r="B337" s="31"/>
      <c r="D337" s="140" t="s">
        <v>199</v>
      </c>
      <c r="F337" s="141" t="s">
        <v>3338</v>
      </c>
      <c r="I337" s="142"/>
      <c r="L337" s="31"/>
      <c r="M337" s="143"/>
      <c r="T337" s="53"/>
      <c r="AT337" s="16" t="s">
        <v>199</v>
      </c>
      <c r="AU337" s="16" t="s">
        <v>86</v>
      </c>
    </row>
    <row r="338" spans="2:65" s="1" customFormat="1" ht="24.2" customHeight="1" x14ac:dyDescent="0.2">
      <c r="B338" s="31"/>
      <c r="C338" s="126" t="s">
        <v>343</v>
      </c>
      <c r="D338" s="126" t="s">
        <v>194</v>
      </c>
      <c r="E338" s="127" t="s">
        <v>3339</v>
      </c>
      <c r="F338" s="128" t="s">
        <v>3340</v>
      </c>
      <c r="G338" s="129" t="s">
        <v>990</v>
      </c>
      <c r="H338" s="175"/>
      <c r="I338" s="131"/>
      <c r="J338" s="132">
        <f>ROUND(I338*H338,2)</f>
        <v>0</v>
      </c>
      <c r="K338" s="133"/>
      <c r="L338" s="31"/>
      <c r="M338" s="134" t="s">
        <v>1</v>
      </c>
      <c r="N338" s="135" t="s">
        <v>41</v>
      </c>
      <c r="P338" s="136">
        <f>O338*H338</f>
        <v>0</v>
      </c>
      <c r="Q338" s="136">
        <v>0</v>
      </c>
      <c r="R338" s="136">
        <f>Q338*H338</f>
        <v>0</v>
      </c>
      <c r="S338" s="136">
        <v>0</v>
      </c>
      <c r="T338" s="137">
        <f>S338*H338</f>
        <v>0</v>
      </c>
      <c r="AR338" s="138" t="s">
        <v>198</v>
      </c>
      <c r="AT338" s="138" t="s">
        <v>194</v>
      </c>
      <c r="AU338" s="138" t="s">
        <v>86</v>
      </c>
      <c r="AY338" s="16" t="s">
        <v>193</v>
      </c>
      <c r="BE338" s="139">
        <f>IF(N338="základní",J338,0)</f>
        <v>0</v>
      </c>
      <c r="BF338" s="139">
        <f>IF(N338="snížená",J338,0)</f>
        <v>0</v>
      </c>
      <c r="BG338" s="139">
        <f>IF(N338="zákl. přenesená",J338,0)</f>
        <v>0</v>
      </c>
      <c r="BH338" s="139">
        <f>IF(N338="sníž. přenesená",J338,0)</f>
        <v>0</v>
      </c>
      <c r="BI338" s="139">
        <f>IF(N338="nulová",J338,0)</f>
        <v>0</v>
      </c>
      <c r="BJ338" s="16" t="s">
        <v>84</v>
      </c>
      <c r="BK338" s="139">
        <f>ROUND(I338*H338,2)</f>
        <v>0</v>
      </c>
      <c r="BL338" s="16" t="s">
        <v>198</v>
      </c>
      <c r="BM338" s="138" t="s">
        <v>608</v>
      </c>
    </row>
    <row r="339" spans="2:65" s="1" customFormat="1" ht="19.5" x14ac:dyDescent="0.2">
      <c r="B339" s="31"/>
      <c r="D339" s="140" t="s">
        <v>199</v>
      </c>
      <c r="F339" s="141" t="s">
        <v>3340</v>
      </c>
      <c r="I339" s="142"/>
      <c r="L339" s="31"/>
      <c r="M339" s="176"/>
      <c r="N339" s="177"/>
      <c r="O339" s="177"/>
      <c r="P339" s="177"/>
      <c r="Q339" s="177"/>
      <c r="R339" s="177"/>
      <c r="S339" s="177"/>
      <c r="T339" s="178"/>
      <c r="AT339" s="16" t="s">
        <v>199</v>
      </c>
      <c r="AU339" s="16" t="s">
        <v>86</v>
      </c>
    </row>
    <row r="340" spans="2:65" s="1" customFormat="1" ht="7.15" customHeight="1" x14ac:dyDescent="0.2">
      <c r="B340" s="42"/>
      <c r="C340" s="43"/>
      <c r="D340" s="43"/>
      <c r="E340" s="43"/>
      <c r="F340" s="43"/>
      <c r="G340" s="43"/>
      <c r="H340" s="43"/>
      <c r="I340" s="43"/>
      <c r="J340" s="43"/>
      <c r="K340" s="43"/>
      <c r="L340" s="31"/>
    </row>
  </sheetData>
  <sheetProtection algorithmName="SHA-512" hashValue="0047WwUYdcqVHpkO0+mcHzrlvpBCTDJJE92ccbCjkj0+3JKtdpae802D621ecMtc+jMsO3JVMIrowxp/FJQtvg==" saltValue="6mqNKs+Yd5mcSr1ds+nM+7vdpJWW3z2BrPx8qF4UCrgnT/1L56EI3H9OaK9OnFqWsz429q7bT6N+qUk79efsug==" spinCount="100000" sheet="1" objects="1" scenarios="1" formatColumns="0" formatRows="0" autoFilter="0"/>
  <autoFilter ref="C130:K339" xr:uid="{00000000-0009-0000-0000-000010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2:BM145"/>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133</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3341</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ROUND(J116,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ROUND((SUM(BE116:BE144)),  2)</f>
        <v>0</v>
      </c>
      <c r="I33" s="91">
        <v>0.21</v>
      </c>
      <c r="J33" s="90">
        <f>ROUND(((SUM(BE116:BE144))*I33),  2)</f>
        <v>0</v>
      </c>
      <c r="L33" s="31"/>
    </row>
    <row r="34" spans="2:12" s="1" customFormat="1" ht="14.45" customHeight="1" x14ac:dyDescent="0.2">
      <c r="B34" s="31"/>
      <c r="E34" s="26" t="s">
        <v>42</v>
      </c>
      <c r="F34" s="90">
        <f>ROUND((SUM(BF116:BF144)),  2)</f>
        <v>0</v>
      </c>
      <c r="I34" s="91">
        <v>0.12</v>
      </c>
      <c r="J34" s="90">
        <f>ROUND(((SUM(BF116:BF144))*I34),  2)</f>
        <v>0</v>
      </c>
      <c r="L34" s="31"/>
    </row>
    <row r="35" spans="2:12" s="1" customFormat="1" ht="14.45" hidden="1" customHeight="1" x14ac:dyDescent="0.2">
      <c r="B35" s="31"/>
      <c r="E35" s="26" t="s">
        <v>43</v>
      </c>
      <c r="F35" s="90">
        <f>ROUND((SUM(BG116:BG144)),  2)</f>
        <v>0</v>
      </c>
      <c r="I35" s="91">
        <v>0.21</v>
      </c>
      <c r="J35" s="90">
        <f>0</f>
        <v>0</v>
      </c>
      <c r="L35" s="31"/>
    </row>
    <row r="36" spans="2:12" s="1" customFormat="1" ht="14.45" hidden="1" customHeight="1" x14ac:dyDescent="0.2">
      <c r="B36" s="31"/>
      <c r="E36" s="26" t="s">
        <v>44</v>
      </c>
      <c r="F36" s="90">
        <f>ROUND((SUM(BH116:BH144)),  2)</f>
        <v>0</v>
      </c>
      <c r="I36" s="91">
        <v>0.12</v>
      </c>
      <c r="J36" s="90">
        <f>0</f>
        <v>0</v>
      </c>
      <c r="L36" s="31"/>
    </row>
    <row r="37" spans="2:12" s="1" customFormat="1" ht="14.45" hidden="1" customHeight="1" x14ac:dyDescent="0.2">
      <c r="B37" s="31"/>
      <c r="E37" s="26" t="s">
        <v>45</v>
      </c>
      <c r="F37" s="90">
        <f>ROUND((SUM(BI116:BI144)),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2.2.8.4.02.1 - Návrh interiéru, doplňky</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J116</f>
        <v>0</v>
      </c>
      <c r="L96" s="31"/>
      <c r="AU96" s="16" t="s">
        <v>149</v>
      </c>
    </row>
    <row r="97" spans="2:12" s="1" customFormat="1" ht="21.75" customHeight="1" x14ac:dyDescent="0.2">
      <c r="B97" s="31"/>
      <c r="L97" s="31"/>
    </row>
    <row r="98" spans="2:12" s="1" customFormat="1" ht="7.15" customHeight="1" x14ac:dyDescent="0.2">
      <c r="B98" s="42"/>
      <c r="C98" s="43"/>
      <c r="D98" s="43"/>
      <c r="E98" s="43"/>
      <c r="F98" s="43"/>
      <c r="G98" s="43"/>
      <c r="H98" s="43"/>
      <c r="I98" s="43"/>
      <c r="J98" s="43"/>
      <c r="K98" s="43"/>
      <c r="L98" s="31"/>
    </row>
    <row r="102" spans="2:12" s="1" customFormat="1" ht="7.15" customHeight="1" x14ac:dyDescent="0.2">
      <c r="B102" s="44"/>
      <c r="C102" s="45"/>
      <c r="D102" s="45"/>
      <c r="E102" s="45"/>
      <c r="F102" s="45"/>
      <c r="G102" s="45"/>
      <c r="H102" s="45"/>
      <c r="I102" s="45"/>
      <c r="J102" s="45"/>
      <c r="K102" s="45"/>
      <c r="L102" s="31"/>
    </row>
    <row r="103" spans="2:12" s="1" customFormat="1" ht="25.15" customHeight="1" x14ac:dyDescent="0.2">
      <c r="B103" s="31"/>
      <c r="C103" s="20" t="s">
        <v>178</v>
      </c>
      <c r="L103" s="31"/>
    </row>
    <row r="104" spans="2:12" s="1" customFormat="1" ht="7.15" customHeight="1" x14ac:dyDescent="0.2">
      <c r="B104" s="31"/>
      <c r="L104" s="31"/>
    </row>
    <row r="105" spans="2:12" s="1" customFormat="1" ht="12" customHeight="1" x14ac:dyDescent="0.2">
      <c r="B105" s="31"/>
      <c r="C105" s="26" t="s">
        <v>16</v>
      </c>
      <c r="L105" s="31"/>
    </row>
    <row r="106" spans="2:12" s="1" customFormat="1" ht="26.25" customHeight="1" x14ac:dyDescent="0.2">
      <c r="B106" s="31"/>
      <c r="E106" s="226" t="str">
        <f>E7</f>
        <v>Novostavba objektu občanské vybavenosti Bory, p.č. 94, 95 a 96/1, k.ú. Dolní Bory</v>
      </c>
      <c r="F106" s="227"/>
      <c r="G106" s="227"/>
      <c r="H106" s="227"/>
      <c r="L106" s="31"/>
    </row>
    <row r="107" spans="2:12" s="1" customFormat="1" ht="12" customHeight="1" x14ac:dyDescent="0.2">
      <c r="B107" s="31"/>
      <c r="C107" s="26" t="s">
        <v>143</v>
      </c>
      <c r="L107" s="31"/>
    </row>
    <row r="108" spans="2:12" s="1" customFormat="1" ht="16.5" customHeight="1" x14ac:dyDescent="0.2">
      <c r="B108" s="31"/>
      <c r="E108" s="210" t="str">
        <f>E9</f>
        <v>2.2.8.4.02.1 - Návrh interiéru, doplňky</v>
      </c>
      <c r="F108" s="225"/>
      <c r="G108" s="225"/>
      <c r="H108" s="225"/>
      <c r="L108" s="31"/>
    </row>
    <row r="109" spans="2:12" s="1" customFormat="1" ht="7.15" customHeight="1" x14ac:dyDescent="0.2">
      <c r="B109" s="31"/>
      <c r="L109" s="31"/>
    </row>
    <row r="110" spans="2:12" s="1" customFormat="1" ht="12" customHeight="1" x14ac:dyDescent="0.2">
      <c r="B110" s="31"/>
      <c r="C110" s="26" t="s">
        <v>20</v>
      </c>
      <c r="F110" s="24" t="str">
        <f>F12</f>
        <v xml:space="preserve"> </v>
      </c>
      <c r="I110" s="26" t="s">
        <v>22</v>
      </c>
      <c r="J110" s="50" t="str">
        <f>IF(J12="","",J12)</f>
        <v>16. 2. 2025</v>
      </c>
      <c r="L110" s="31"/>
    </row>
    <row r="111" spans="2:12" s="1" customFormat="1" ht="7.15" customHeight="1" x14ac:dyDescent="0.2">
      <c r="B111" s="31"/>
      <c r="L111" s="31"/>
    </row>
    <row r="112" spans="2:12" s="1" customFormat="1" ht="40.15" customHeight="1" x14ac:dyDescent="0.2">
      <c r="B112" s="31"/>
      <c r="C112" s="26" t="s">
        <v>24</v>
      </c>
      <c r="F112" s="24" t="str">
        <f>E15</f>
        <v>Obec Bory, Bory 232, 594 61 Bory</v>
      </c>
      <c r="I112" s="26" t="s">
        <v>30</v>
      </c>
      <c r="J112" s="29" t="str">
        <f>E21</f>
        <v>D+Architekti s.r.o., Polanka 214/10, 674 01 Třebíč</v>
      </c>
      <c r="L112" s="31"/>
    </row>
    <row r="113" spans="2:65" s="1" customFormat="1" ht="15.2" customHeight="1" x14ac:dyDescent="0.2">
      <c r="B113" s="31"/>
      <c r="C113" s="26" t="s">
        <v>28</v>
      </c>
      <c r="F113" s="24" t="str">
        <f>IF(E18="","",E18)</f>
        <v>Vyplň údaj</v>
      </c>
      <c r="I113" s="26" t="s">
        <v>33</v>
      </c>
      <c r="J113" s="29" t="str">
        <f>E24</f>
        <v xml:space="preserve"> </v>
      </c>
      <c r="L113" s="31"/>
    </row>
    <row r="114" spans="2:65" s="1" customFormat="1" ht="10.15" customHeight="1" x14ac:dyDescent="0.2">
      <c r="B114" s="31"/>
      <c r="L114" s="31"/>
    </row>
    <row r="115" spans="2:65" s="9" customFormat="1" ht="29.25" customHeight="1" x14ac:dyDescent="0.2">
      <c r="B115" s="107"/>
      <c r="C115" s="108" t="s">
        <v>179</v>
      </c>
      <c r="D115" s="109" t="s">
        <v>61</v>
      </c>
      <c r="E115" s="109" t="s">
        <v>57</v>
      </c>
      <c r="F115" s="109" t="s">
        <v>58</v>
      </c>
      <c r="G115" s="109" t="s">
        <v>180</v>
      </c>
      <c r="H115" s="109" t="s">
        <v>181</v>
      </c>
      <c r="I115" s="109" t="s">
        <v>182</v>
      </c>
      <c r="J115" s="110" t="s">
        <v>147</v>
      </c>
      <c r="K115" s="111" t="s">
        <v>183</v>
      </c>
      <c r="L115" s="107"/>
      <c r="M115" s="56" t="s">
        <v>1</v>
      </c>
      <c r="N115" s="57" t="s">
        <v>40</v>
      </c>
      <c r="O115" s="57" t="s">
        <v>184</v>
      </c>
      <c r="P115" s="57" t="s">
        <v>185</v>
      </c>
      <c r="Q115" s="57" t="s">
        <v>186</v>
      </c>
      <c r="R115" s="57" t="s">
        <v>187</v>
      </c>
      <c r="S115" s="57" t="s">
        <v>188</v>
      </c>
      <c r="T115" s="58" t="s">
        <v>189</v>
      </c>
    </row>
    <row r="116" spans="2:65" s="1" customFormat="1" ht="22.9" customHeight="1" x14ac:dyDescent="0.25">
      <c r="B116" s="31"/>
      <c r="C116" s="61" t="s">
        <v>190</v>
      </c>
      <c r="J116" s="112">
        <f>BK116</f>
        <v>0</v>
      </c>
      <c r="L116" s="31"/>
      <c r="M116" s="59"/>
      <c r="N116" s="51"/>
      <c r="O116" s="51"/>
      <c r="P116" s="113">
        <f>SUM(P117:P144)</f>
        <v>0</v>
      </c>
      <c r="Q116" s="51"/>
      <c r="R116" s="113">
        <f>SUM(R117:R144)</f>
        <v>0</v>
      </c>
      <c r="S116" s="51"/>
      <c r="T116" s="114">
        <f>SUM(T117:T144)</f>
        <v>0</v>
      </c>
      <c r="AT116" s="16" t="s">
        <v>75</v>
      </c>
      <c r="AU116" s="16" t="s">
        <v>149</v>
      </c>
      <c r="BK116" s="115">
        <f>SUM(BK117:BK144)</f>
        <v>0</v>
      </c>
    </row>
    <row r="117" spans="2:65" s="1" customFormat="1" ht="66.75" customHeight="1" x14ac:dyDescent="0.2">
      <c r="B117" s="31"/>
      <c r="C117" s="126" t="s">
        <v>84</v>
      </c>
      <c r="D117" s="126" t="s">
        <v>194</v>
      </c>
      <c r="E117" s="127" t="s">
        <v>3342</v>
      </c>
      <c r="F117" s="128" t="s">
        <v>3343</v>
      </c>
      <c r="G117" s="129" t="s">
        <v>304</v>
      </c>
      <c r="H117" s="130">
        <v>2</v>
      </c>
      <c r="I117" s="131"/>
      <c r="J117" s="132">
        <f>ROUND(I117*H117,2)</f>
        <v>0</v>
      </c>
      <c r="K117" s="133"/>
      <c r="L117" s="31"/>
      <c r="M117" s="134" t="s">
        <v>1</v>
      </c>
      <c r="N117" s="135" t="s">
        <v>41</v>
      </c>
      <c r="P117" s="136">
        <f>O117*H117</f>
        <v>0</v>
      </c>
      <c r="Q117" s="136">
        <v>0</v>
      </c>
      <c r="R117" s="136">
        <f>Q117*H117</f>
        <v>0</v>
      </c>
      <c r="S117" s="136">
        <v>0</v>
      </c>
      <c r="T117" s="137">
        <f>S117*H117</f>
        <v>0</v>
      </c>
      <c r="AR117" s="138" t="s">
        <v>198</v>
      </c>
      <c r="AT117" s="138" t="s">
        <v>194</v>
      </c>
      <c r="AU117" s="138" t="s">
        <v>76</v>
      </c>
      <c r="AY117" s="16" t="s">
        <v>193</v>
      </c>
      <c r="BE117" s="139">
        <f>IF(N117="základní",J117,0)</f>
        <v>0</v>
      </c>
      <c r="BF117" s="139">
        <f>IF(N117="snížená",J117,0)</f>
        <v>0</v>
      </c>
      <c r="BG117" s="139">
        <f>IF(N117="zákl. přenesená",J117,0)</f>
        <v>0</v>
      </c>
      <c r="BH117" s="139">
        <f>IF(N117="sníž. přenesená",J117,0)</f>
        <v>0</v>
      </c>
      <c r="BI117" s="139">
        <f>IF(N117="nulová",J117,0)</f>
        <v>0</v>
      </c>
      <c r="BJ117" s="16" t="s">
        <v>84</v>
      </c>
      <c r="BK117" s="139">
        <f>ROUND(I117*H117,2)</f>
        <v>0</v>
      </c>
      <c r="BL117" s="16" t="s">
        <v>198</v>
      </c>
      <c r="BM117" s="138" t="s">
        <v>86</v>
      </c>
    </row>
    <row r="118" spans="2:65" s="1" customFormat="1" ht="39" x14ac:dyDescent="0.2">
      <c r="B118" s="31"/>
      <c r="D118" s="140" t="s">
        <v>199</v>
      </c>
      <c r="F118" s="141" t="s">
        <v>3343</v>
      </c>
      <c r="I118" s="142"/>
      <c r="L118" s="31"/>
      <c r="M118" s="143"/>
      <c r="T118" s="53"/>
      <c r="AT118" s="16" t="s">
        <v>199</v>
      </c>
      <c r="AU118" s="16" t="s">
        <v>76</v>
      </c>
    </row>
    <row r="119" spans="2:65" s="1" customFormat="1" ht="44.25" customHeight="1" x14ac:dyDescent="0.2">
      <c r="B119" s="31"/>
      <c r="C119" s="126" t="s">
        <v>86</v>
      </c>
      <c r="D119" s="126" t="s">
        <v>194</v>
      </c>
      <c r="E119" s="127" t="s">
        <v>3344</v>
      </c>
      <c r="F119" s="128" t="s">
        <v>3345</v>
      </c>
      <c r="G119" s="129" t="s">
        <v>304</v>
      </c>
      <c r="H119" s="130">
        <v>6</v>
      </c>
      <c r="I119" s="131"/>
      <c r="J119" s="132">
        <f>ROUND(I119*H119,2)</f>
        <v>0</v>
      </c>
      <c r="K119" s="133"/>
      <c r="L119" s="31"/>
      <c r="M119" s="134" t="s">
        <v>1</v>
      </c>
      <c r="N119" s="135" t="s">
        <v>41</v>
      </c>
      <c r="P119" s="136">
        <f>O119*H119</f>
        <v>0</v>
      </c>
      <c r="Q119" s="136">
        <v>0</v>
      </c>
      <c r="R119" s="136">
        <f>Q119*H119</f>
        <v>0</v>
      </c>
      <c r="S119" s="136">
        <v>0</v>
      </c>
      <c r="T119" s="137">
        <f>S119*H119</f>
        <v>0</v>
      </c>
      <c r="AR119" s="138" t="s">
        <v>198</v>
      </c>
      <c r="AT119" s="138" t="s">
        <v>194</v>
      </c>
      <c r="AU119" s="138" t="s">
        <v>76</v>
      </c>
      <c r="AY119" s="16" t="s">
        <v>193</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198</v>
      </c>
      <c r="BM119" s="138" t="s">
        <v>198</v>
      </c>
    </row>
    <row r="120" spans="2:65" s="1" customFormat="1" ht="29.25" x14ac:dyDescent="0.2">
      <c r="B120" s="31"/>
      <c r="D120" s="140" t="s">
        <v>199</v>
      </c>
      <c r="F120" s="141" t="s">
        <v>3345</v>
      </c>
      <c r="I120" s="142"/>
      <c r="L120" s="31"/>
      <c r="M120" s="143"/>
      <c r="T120" s="53"/>
      <c r="AT120" s="16" t="s">
        <v>199</v>
      </c>
      <c r="AU120" s="16" t="s">
        <v>76</v>
      </c>
    </row>
    <row r="121" spans="2:65" s="1" customFormat="1" ht="55.5" customHeight="1" x14ac:dyDescent="0.2">
      <c r="B121" s="31"/>
      <c r="C121" s="126" t="s">
        <v>209</v>
      </c>
      <c r="D121" s="126" t="s">
        <v>194</v>
      </c>
      <c r="E121" s="127" t="s">
        <v>3346</v>
      </c>
      <c r="F121" s="128" t="s">
        <v>3347</v>
      </c>
      <c r="G121" s="129" t="s">
        <v>304</v>
      </c>
      <c r="H121" s="130">
        <v>5</v>
      </c>
      <c r="I121" s="131"/>
      <c r="J121" s="132">
        <f>ROUND(I121*H121,2)</f>
        <v>0</v>
      </c>
      <c r="K121" s="133"/>
      <c r="L121" s="31"/>
      <c r="M121" s="134" t="s">
        <v>1</v>
      </c>
      <c r="N121" s="135" t="s">
        <v>41</v>
      </c>
      <c r="P121" s="136">
        <f>O121*H121</f>
        <v>0</v>
      </c>
      <c r="Q121" s="136">
        <v>0</v>
      </c>
      <c r="R121" s="136">
        <f>Q121*H121</f>
        <v>0</v>
      </c>
      <c r="S121" s="136">
        <v>0</v>
      </c>
      <c r="T121" s="137">
        <f>S121*H121</f>
        <v>0</v>
      </c>
      <c r="AR121" s="138" t="s">
        <v>198</v>
      </c>
      <c r="AT121" s="138" t="s">
        <v>194</v>
      </c>
      <c r="AU121" s="138" t="s">
        <v>76</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198</v>
      </c>
      <c r="BM121" s="138" t="s">
        <v>226</v>
      </c>
    </row>
    <row r="122" spans="2:65" s="1" customFormat="1" ht="39" x14ac:dyDescent="0.2">
      <c r="B122" s="31"/>
      <c r="D122" s="140" t="s">
        <v>199</v>
      </c>
      <c r="F122" s="141" t="s">
        <v>3347</v>
      </c>
      <c r="I122" s="142"/>
      <c r="L122" s="31"/>
      <c r="M122" s="143"/>
      <c r="T122" s="53"/>
      <c r="AT122" s="16" t="s">
        <v>199</v>
      </c>
      <c r="AU122" s="16" t="s">
        <v>76</v>
      </c>
    </row>
    <row r="123" spans="2:65" s="1" customFormat="1" ht="62.65" customHeight="1" x14ac:dyDescent="0.2">
      <c r="B123" s="31"/>
      <c r="C123" s="126" t="s">
        <v>198</v>
      </c>
      <c r="D123" s="126" t="s">
        <v>194</v>
      </c>
      <c r="E123" s="127" t="s">
        <v>3348</v>
      </c>
      <c r="F123" s="128" t="s">
        <v>3349</v>
      </c>
      <c r="G123" s="129" t="s">
        <v>304</v>
      </c>
      <c r="H123" s="130">
        <v>9</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76</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238</v>
      </c>
    </row>
    <row r="124" spans="2:65" s="1" customFormat="1" ht="39" x14ac:dyDescent="0.2">
      <c r="B124" s="31"/>
      <c r="D124" s="140" t="s">
        <v>199</v>
      </c>
      <c r="F124" s="141" t="s">
        <v>3349</v>
      </c>
      <c r="I124" s="142"/>
      <c r="L124" s="31"/>
      <c r="M124" s="143"/>
      <c r="T124" s="53"/>
      <c r="AT124" s="16" t="s">
        <v>199</v>
      </c>
      <c r="AU124" s="16" t="s">
        <v>76</v>
      </c>
    </row>
    <row r="125" spans="2:65" s="1" customFormat="1" ht="44.25" customHeight="1" x14ac:dyDescent="0.2">
      <c r="B125" s="31"/>
      <c r="C125" s="126" t="s">
        <v>219</v>
      </c>
      <c r="D125" s="126" t="s">
        <v>194</v>
      </c>
      <c r="E125" s="127" t="s">
        <v>3350</v>
      </c>
      <c r="F125" s="128" t="s">
        <v>3351</v>
      </c>
      <c r="G125" s="129" t="s">
        <v>304</v>
      </c>
      <c r="H125" s="130">
        <v>8</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76</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250</v>
      </c>
    </row>
    <row r="126" spans="2:65" s="1" customFormat="1" ht="29.25" x14ac:dyDescent="0.2">
      <c r="B126" s="31"/>
      <c r="D126" s="140" t="s">
        <v>199</v>
      </c>
      <c r="F126" s="141" t="s">
        <v>3351</v>
      </c>
      <c r="I126" s="142"/>
      <c r="L126" s="31"/>
      <c r="M126" s="143"/>
      <c r="T126" s="53"/>
      <c r="AT126" s="16" t="s">
        <v>199</v>
      </c>
      <c r="AU126" s="16" t="s">
        <v>76</v>
      </c>
    </row>
    <row r="127" spans="2:65" s="1" customFormat="1" ht="37.9" customHeight="1" x14ac:dyDescent="0.2">
      <c r="B127" s="31"/>
      <c r="C127" s="126" t="s">
        <v>226</v>
      </c>
      <c r="D127" s="126" t="s">
        <v>194</v>
      </c>
      <c r="E127" s="127" t="s">
        <v>3352</v>
      </c>
      <c r="F127" s="128" t="s">
        <v>3353</v>
      </c>
      <c r="G127" s="129" t="s">
        <v>304</v>
      </c>
      <c r="H127" s="130">
        <v>8</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76</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8</v>
      </c>
    </row>
    <row r="128" spans="2:65" s="1" customFormat="1" ht="19.5" x14ac:dyDescent="0.2">
      <c r="B128" s="31"/>
      <c r="D128" s="140" t="s">
        <v>199</v>
      </c>
      <c r="F128" s="141" t="s">
        <v>3353</v>
      </c>
      <c r="I128" s="142"/>
      <c r="L128" s="31"/>
      <c r="M128" s="143"/>
      <c r="T128" s="53"/>
      <c r="AT128" s="16" t="s">
        <v>199</v>
      </c>
      <c r="AU128" s="16" t="s">
        <v>76</v>
      </c>
    </row>
    <row r="129" spans="2:65" s="1" customFormat="1" ht="44.25" customHeight="1" x14ac:dyDescent="0.2">
      <c r="B129" s="31"/>
      <c r="C129" s="126" t="s">
        <v>232</v>
      </c>
      <c r="D129" s="126" t="s">
        <v>194</v>
      </c>
      <c r="E129" s="127" t="s">
        <v>3354</v>
      </c>
      <c r="F129" s="128" t="s">
        <v>3355</v>
      </c>
      <c r="G129" s="129" t="s">
        <v>304</v>
      </c>
      <c r="H129" s="130">
        <v>1</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76</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207</v>
      </c>
    </row>
    <row r="130" spans="2:65" s="1" customFormat="1" ht="29.25" x14ac:dyDescent="0.2">
      <c r="B130" s="31"/>
      <c r="D130" s="140" t="s">
        <v>199</v>
      </c>
      <c r="F130" s="141" t="s">
        <v>3355</v>
      </c>
      <c r="I130" s="142"/>
      <c r="L130" s="31"/>
      <c r="M130" s="143"/>
      <c r="T130" s="53"/>
      <c r="AT130" s="16" t="s">
        <v>199</v>
      </c>
      <c r="AU130" s="16" t="s">
        <v>76</v>
      </c>
    </row>
    <row r="131" spans="2:65" s="1" customFormat="1" ht="44.25" customHeight="1" x14ac:dyDescent="0.2">
      <c r="B131" s="31"/>
      <c r="C131" s="126" t="s">
        <v>238</v>
      </c>
      <c r="D131" s="126" t="s">
        <v>194</v>
      </c>
      <c r="E131" s="127" t="s">
        <v>3356</v>
      </c>
      <c r="F131" s="128" t="s">
        <v>3357</v>
      </c>
      <c r="G131" s="129" t="s">
        <v>304</v>
      </c>
      <c r="H131" s="130">
        <v>4</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76</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213</v>
      </c>
    </row>
    <row r="132" spans="2:65" s="1" customFormat="1" ht="29.25" x14ac:dyDescent="0.2">
      <c r="B132" s="31"/>
      <c r="D132" s="140" t="s">
        <v>199</v>
      </c>
      <c r="F132" s="141" t="s">
        <v>3357</v>
      </c>
      <c r="I132" s="142"/>
      <c r="L132" s="31"/>
      <c r="M132" s="143"/>
      <c r="T132" s="53"/>
      <c r="AT132" s="16" t="s">
        <v>199</v>
      </c>
      <c r="AU132" s="16" t="s">
        <v>76</v>
      </c>
    </row>
    <row r="133" spans="2:65" s="1" customFormat="1" ht="66.75" customHeight="1" x14ac:dyDescent="0.2">
      <c r="B133" s="31"/>
      <c r="C133" s="126" t="s">
        <v>243</v>
      </c>
      <c r="D133" s="126" t="s">
        <v>194</v>
      </c>
      <c r="E133" s="127" t="s">
        <v>3358</v>
      </c>
      <c r="F133" s="128" t="s">
        <v>3359</v>
      </c>
      <c r="G133" s="129" t="s">
        <v>304</v>
      </c>
      <c r="H133" s="130">
        <v>1</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76</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218</v>
      </c>
    </row>
    <row r="134" spans="2:65" s="1" customFormat="1" ht="58.5" x14ac:dyDescent="0.2">
      <c r="B134" s="31"/>
      <c r="D134" s="140" t="s">
        <v>199</v>
      </c>
      <c r="F134" s="141" t="s">
        <v>3360</v>
      </c>
      <c r="I134" s="142"/>
      <c r="L134" s="31"/>
      <c r="M134" s="143"/>
      <c r="T134" s="53"/>
      <c r="AT134" s="16" t="s">
        <v>199</v>
      </c>
      <c r="AU134" s="16" t="s">
        <v>76</v>
      </c>
    </row>
    <row r="135" spans="2:65" s="1" customFormat="1" ht="24.2" customHeight="1" x14ac:dyDescent="0.2">
      <c r="B135" s="31"/>
      <c r="C135" s="126" t="s">
        <v>250</v>
      </c>
      <c r="D135" s="126" t="s">
        <v>194</v>
      </c>
      <c r="E135" s="127" t="s">
        <v>1842</v>
      </c>
      <c r="F135" s="128" t="s">
        <v>3361</v>
      </c>
      <c r="G135" s="129" t="s">
        <v>304</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76</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223</v>
      </c>
    </row>
    <row r="136" spans="2:65" s="1" customFormat="1" ht="19.5" x14ac:dyDescent="0.2">
      <c r="B136" s="31"/>
      <c r="D136" s="140" t="s">
        <v>199</v>
      </c>
      <c r="F136" s="141" t="s">
        <v>3361</v>
      </c>
      <c r="I136" s="142"/>
      <c r="L136" s="31"/>
      <c r="M136" s="143"/>
      <c r="T136" s="53"/>
      <c r="AT136" s="16" t="s">
        <v>199</v>
      </c>
      <c r="AU136" s="16" t="s">
        <v>76</v>
      </c>
    </row>
    <row r="137" spans="2:65" s="1" customFormat="1" ht="24.2" customHeight="1" x14ac:dyDescent="0.2">
      <c r="B137" s="31"/>
      <c r="C137" s="126" t="s">
        <v>254</v>
      </c>
      <c r="D137" s="126" t="s">
        <v>194</v>
      </c>
      <c r="E137" s="127" t="s">
        <v>1859</v>
      </c>
      <c r="F137" s="128" t="s">
        <v>3362</v>
      </c>
      <c r="G137" s="129" t="s">
        <v>304</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76</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229</v>
      </c>
    </row>
    <row r="138" spans="2:65" s="1" customFormat="1" ht="19.5" x14ac:dyDescent="0.2">
      <c r="B138" s="31"/>
      <c r="D138" s="140" t="s">
        <v>199</v>
      </c>
      <c r="F138" s="141" t="s">
        <v>3362</v>
      </c>
      <c r="I138" s="142"/>
      <c r="L138" s="31"/>
      <c r="M138" s="143"/>
      <c r="T138" s="53"/>
      <c r="AT138" s="16" t="s">
        <v>199</v>
      </c>
      <c r="AU138" s="16" t="s">
        <v>76</v>
      </c>
    </row>
    <row r="139" spans="2:65" s="1" customFormat="1" ht="66.75" customHeight="1" x14ac:dyDescent="0.2">
      <c r="B139" s="31"/>
      <c r="C139" s="126" t="s">
        <v>8</v>
      </c>
      <c r="D139" s="126" t="s">
        <v>194</v>
      </c>
      <c r="E139" s="127" t="s">
        <v>1867</v>
      </c>
      <c r="F139" s="128" t="s">
        <v>3363</v>
      </c>
      <c r="G139" s="129" t="s">
        <v>304</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76</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235</v>
      </c>
    </row>
    <row r="140" spans="2:65" s="1" customFormat="1" ht="87.75" x14ac:dyDescent="0.2">
      <c r="B140" s="31"/>
      <c r="D140" s="140" t="s">
        <v>199</v>
      </c>
      <c r="F140" s="141" t="s">
        <v>3364</v>
      </c>
      <c r="I140" s="142"/>
      <c r="L140" s="31"/>
      <c r="M140" s="143"/>
      <c r="T140" s="53"/>
      <c r="AT140" s="16" t="s">
        <v>199</v>
      </c>
      <c r="AU140" s="16" t="s">
        <v>76</v>
      </c>
    </row>
    <row r="141" spans="2:65" s="1" customFormat="1" ht="44.25" customHeight="1" x14ac:dyDescent="0.2">
      <c r="B141" s="31"/>
      <c r="C141" s="126" t="s">
        <v>263</v>
      </c>
      <c r="D141" s="126" t="s">
        <v>194</v>
      </c>
      <c r="E141" s="127" t="s">
        <v>3365</v>
      </c>
      <c r="F141" s="128" t="s">
        <v>3366</v>
      </c>
      <c r="G141" s="129" t="s">
        <v>304</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76</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241</v>
      </c>
    </row>
    <row r="142" spans="2:65" s="1" customFormat="1" ht="29.25" x14ac:dyDescent="0.2">
      <c r="B142" s="31"/>
      <c r="D142" s="140" t="s">
        <v>199</v>
      </c>
      <c r="F142" s="141" t="s">
        <v>3366</v>
      </c>
      <c r="I142" s="142"/>
      <c r="L142" s="31"/>
      <c r="M142" s="143"/>
      <c r="T142" s="53"/>
      <c r="AT142" s="16" t="s">
        <v>199</v>
      </c>
      <c r="AU142" s="16" t="s">
        <v>76</v>
      </c>
    </row>
    <row r="143" spans="2:65" s="1" customFormat="1" ht="37.9" customHeight="1" x14ac:dyDescent="0.2">
      <c r="B143" s="31"/>
      <c r="C143" s="126" t="s">
        <v>207</v>
      </c>
      <c r="D143" s="126" t="s">
        <v>194</v>
      </c>
      <c r="E143" s="127" t="s">
        <v>3367</v>
      </c>
      <c r="F143" s="128" t="s">
        <v>3368</v>
      </c>
      <c r="G143" s="129" t="s">
        <v>304</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76</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266</v>
      </c>
    </row>
    <row r="144" spans="2:65" s="1" customFormat="1" ht="29.25" x14ac:dyDescent="0.2">
      <c r="B144" s="31"/>
      <c r="D144" s="140" t="s">
        <v>199</v>
      </c>
      <c r="F144" s="141" t="s">
        <v>3368</v>
      </c>
      <c r="I144" s="142"/>
      <c r="L144" s="31"/>
      <c r="M144" s="176"/>
      <c r="N144" s="177"/>
      <c r="O144" s="177"/>
      <c r="P144" s="177"/>
      <c r="Q144" s="177"/>
      <c r="R144" s="177"/>
      <c r="S144" s="177"/>
      <c r="T144" s="178"/>
      <c r="AT144" s="16" t="s">
        <v>199</v>
      </c>
      <c r="AU144" s="16" t="s">
        <v>76</v>
      </c>
    </row>
    <row r="145" spans="2:12" s="1" customFormat="1" ht="7.15" customHeight="1" x14ac:dyDescent="0.2">
      <c r="B145" s="42"/>
      <c r="C145" s="43"/>
      <c r="D145" s="43"/>
      <c r="E145" s="43"/>
      <c r="F145" s="43"/>
      <c r="G145" s="43"/>
      <c r="H145" s="43"/>
      <c r="I145" s="43"/>
      <c r="J145" s="43"/>
      <c r="K145" s="43"/>
      <c r="L145" s="31"/>
    </row>
  </sheetData>
  <sheetProtection algorithmName="SHA-512" hashValue="JueAVMRmquY8HdLAbk9QX3oXIIPImRSOck+utBP/CN+UWQ9YsUSKfX4hrFjcEgHWkArkyAYRxlXKPMBxQgIKNg==" saltValue="6AQKv5n874f/Fz6wXNOCYYE9LRaN81VIW39nzpvNabmLujTeMVNVTGCtw550CYOLy9Co1afAG5VsglfG/OJciw==" spinCount="100000" sheet="1" objects="1" scenarios="1" formatColumns="0" formatRows="0" autoFilter="0"/>
  <autoFilter ref="C115:K144" xr:uid="{00000000-0009-0000-0000-000011000000}"/>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2:BM145"/>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135</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3369</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ROUND(J116,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ROUND((SUM(BE116:BE144)),  2)</f>
        <v>0</v>
      </c>
      <c r="I33" s="91">
        <v>0.21</v>
      </c>
      <c r="J33" s="90">
        <f>ROUND(((SUM(BE116:BE144))*I33),  2)</f>
        <v>0</v>
      </c>
      <c r="L33" s="31"/>
    </row>
    <row r="34" spans="2:12" s="1" customFormat="1" ht="14.45" customHeight="1" x14ac:dyDescent="0.2">
      <c r="B34" s="31"/>
      <c r="E34" s="26" t="s">
        <v>42</v>
      </c>
      <c r="F34" s="90">
        <f>ROUND((SUM(BF116:BF144)),  2)</f>
        <v>0</v>
      </c>
      <c r="I34" s="91">
        <v>0.12</v>
      </c>
      <c r="J34" s="90">
        <f>ROUND(((SUM(BF116:BF144))*I34),  2)</f>
        <v>0</v>
      </c>
      <c r="L34" s="31"/>
    </row>
    <row r="35" spans="2:12" s="1" customFormat="1" ht="14.45" hidden="1" customHeight="1" x14ac:dyDescent="0.2">
      <c r="B35" s="31"/>
      <c r="E35" s="26" t="s">
        <v>43</v>
      </c>
      <c r="F35" s="90">
        <f>ROUND((SUM(BG116:BG144)),  2)</f>
        <v>0</v>
      </c>
      <c r="I35" s="91">
        <v>0.21</v>
      </c>
      <c r="J35" s="90">
        <f>0</f>
        <v>0</v>
      </c>
      <c r="L35" s="31"/>
    </row>
    <row r="36" spans="2:12" s="1" customFormat="1" ht="14.45" hidden="1" customHeight="1" x14ac:dyDescent="0.2">
      <c r="B36" s="31"/>
      <c r="E36" s="26" t="s">
        <v>44</v>
      </c>
      <c r="F36" s="90">
        <f>ROUND((SUM(BH116:BH144)),  2)</f>
        <v>0</v>
      </c>
      <c r="I36" s="91">
        <v>0.12</v>
      </c>
      <c r="J36" s="90">
        <f>0</f>
        <v>0</v>
      </c>
      <c r="L36" s="31"/>
    </row>
    <row r="37" spans="2:12" s="1" customFormat="1" ht="14.45" hidden="1" customHeight="1" x14ac:dyDescent="0.2">
      <c r="B37" s="31"/>
      <c r="E37" s="26" t="s">
        <v>45</v>
      </c>
      <c r="F37" s="90">
        <f>ROUND((SUM(BI116:BI144)),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2.2.8.4.02.2 - Návrh interiéru, kusový nábytek</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J116</f>
        <v>0</v>
      </c>
      <c r="L96" s="31"/>
      <c r="AU96" s="16" t="s">
        <v>149</v>
      </c>
    </row>
    <row r="97" spans="2:12" s="1" customFormat="1" ht="21.75" customHeight="1" x14ac:dyDescent="0.2">
      <c r="B97" s="31"/>
      <c r="L97" s="31"/>
    </row>
    <row r="98" spans="2:12" s="1" customFormat="1" ht="7.15" customHeight="1" x14ac:dyDescent="0.2">
      <c r="B98" s="42"/>
      <c r="C98" s="43"/>
      <c r="D98" s="43"/>
      <c r="E98" s="43"/>
      <c r="F98" s="43"/>
      <c r="G98" s="43"/>
      <c r="H98" s="43"/>
      <c r="I98" s="43"/>
      <c r="J98" s="43"/>
      <c r="K98" s="43"/>
      <c r="L98" s="31"/>
    </row>
    <row r="102" spans="2:12" s="1" customFormat="1" ht="7.15" customHeight="1" x14ac:dyDescent="0.2">
      <c r="B102" s="44"/>
      <c r="C102" s="45"/>
      <c r="D102" s="45"/>
      <c r="E102" s="45"/>
      <c r="F102" s="45"/>
      <c r="G102" s="45"/>
      <c r="H102" s="45"/>
      <c r="I102" s="45"/>
      <c r="J102" s="45"/>
      <c r="K102" s="45"/>
      <c r="L102" s="31"/>
    </row>
    <row r="103" spans="2:12" s="1" customFormat="1" ht="25.15" customHeight="1" x14ac:dyDescent="0.2">
      <c r="B103" s="31"/>
      <c r="C103" s="20" t="s">
        <v>178</v>
      </c>
      <c r="L103" s="31"/>
    </row>
    <row r="104" spans="2:12" s="1" customFormat="1" ht="7.15" customHeight="1" x14ac:dyDescent="0.2">
      <c r="B104" s="31"/>
      <c r="L104" s="31"/>
    </row>
    <row r="105" spans="2:12" s="1" customFormat="1" ht="12" customHeight="1" x14ac:dyDescent="0.2">
      <c r="B105" s="31"/>
      <c r="C105" s="26" t="s">
        <v>16</v>
      </c>
      <c r="L105" s="31"/>
    </row>
    <row r="106" spans="2:12" s="1" customFormat="1" ht="26.25" customHeight="1" x14ac:dyDescent="0.2">
      <c r="B106" s="31"/>
      <c r="E106" s="226" t="str">
        <f>E7</f>
        <v>Novostavba objektu občanské vybavenosti Bory, p.č. 94, 95 a 96/1, k.ú. Dolní Bory</v>
      </c>
      <c r="F106" s="227"/>
      <c r="G106" s="227"/>
      <c r="H106" s="227"/>
      <c r="L106" s="31"/>
    </row>
    <row r="107" spans="2:12" s="1" customFormat="1" ht="12" customHeight="1" x14ac:dyDescent="0.2">
      <c r="B107" s="31"/>
      <c r="C107" s="26" t="s">
        <v>143</v>
      </c>
      <c r="L107" s="31"/>
    </row>
    <row r="108" spans="2:12" s="1" customFormat="1" ht="16.5" customHeight="1" x14ac:dyDescent="0.2">
      <c r="B108" s="31"/>
      <c r="E108" s="210" t="str">
        <f>E9</f>
        <v>2.2.8.4.02.2 - Návrh interiéru, kusový nábytek</v>
      </c>
      <c r="F108" s="225"/>
      <c r="G108" s="225"/>
      <c r="H108" s="225"/>
      <c r="L108" s="31"/>
    </row>
    <row r="109" spans="2:12" s="1" customFormat="1" ht="7.15" customHeight="1" x14ac:dyDescent="0.2">
      <c r="B109" s="31"/>
      <c r="L109" s="31"/>
    </row>
    <row r="110" spans="2:12" s="1" customFormat="1" ht="12" customHeight="1" x14ac:dyDescent="0.2">
      <c r="B110" s="31"/>
      <c r="C110" s="26" t="s">
        <v>20</v>
      </c>
      <c r="F110" s="24" t="str">
        <f>F12</f>
        <v xml:space="preserve"> </v>
      </c>
      <c r="I110" s="26" t="s">
        <v>22</v>
      </c>
      <c r="J110" s="50" t="str">
        <f>IF(J12="","",J12)</f>
        <v>16. 2. 2025</v>
      </c>
      <c r="L110" s="31"/>
    </row>
    <row r="111" spans="2:12" s="1" customFormat="1" ht="7.15" customHeight="1" x14ac:dyDescent="0.2">
      <c r="B111" s="31"/>
      <c r="L111" s="31"/>
    </row>
    <row r="112" spans="2:12" s="1" customFormat="1" ht="40.15" customHeight="1" x14ac:dyDescent="0.2">
      <c r="B112" s="31"/>
      <c r="C112" s="26" t="s">
        <v>24</v>
      </c>
      <c r="F112" s="24" t="str">
        <f>E15</f>
        <v>Obec Bory, Bory 232, 594 61 Bory</v>
      </c>
      <c r="I112" s="26" t="s">
        <v>30</v>
      </c>
      <c r="J112" s="29" t="str">
        <f>E21</f>
        <v>D+Architekti s.r.o., Polanka 214/10, 674 01 Třebíč</v>
      </c>
      <c r="L112" s="31"/>
    </row>
    <row r="113" spans="2:65" s="1" customFormat="1" ht="15.2" customHeight="1" x14ac:dyDescent="0.2">
      <c r="B113" s="31"/>
      <c r="C113" s="26" t="s">
        <v>28</v>
      </c>
      <c r="F113" s="24" t="str">
        <f>IF(E18="","",E18)</f>
        <v>Vyplň údaj</v>
      </c>
      <c r="I113" s="26" t="s">
        <v>33</v>
      </c>
      <c r="J113" s="29" t="str">
        <f>E24</f>
        <v xml:space="preserve"> </v>
      </c>
      <c r="L113" s="31"/>
    </row>
    <row r="114" spans="2:65" s="1" customFormat="1" ht="10.15" customHeight="1" x14ac:dyDescent="0.2">
      <c r="B114" s="31"/>
      <c r="L114" s="31"/>
    </row>
    <row r="115" spans="2:65" s="9" customFormat="1" ht="29.25" customHeight="1" x14ac:dyDescent="0.2">
      <c r="B115" s="107"/>
      <c r="C115" s="108" t="s">
        <v>179</v>
      </c>
      <c r="D115" s="109" t="s">
        <v>61</v>
      </c>
      <c r="E115" s="109" t="s">
        <v>57</v>
      </c>
      <c r="F115" s="109" t="s">
        <v>58</v>
      </c>
      <c r="G115" s="109" t="s">
        <v>180</v>
      </c>
      <c r="H115" s="109" t="s">
        <v>181</v>
      </c>
      <c r="I115" s="109" t="s">
        <v>182</v>
      </c>
      <c r="J115" s="110" t="s">
        <v>147</v>
      </c>
      <c r="K115" s="111" t="s">
        <v>183</v>
      </c>
      <c r="L115" s="107"/>
      <c r="M115" s="56" t="s">
        <v>1</v>
      </c>
      <c r="N115" s="57" t="s">
        <v>40</v>
      </c>
      <c r="O115" s="57" t="s">
        <v>184</v>
      </c>
      <c r="P115" s="57" t="s">
        <v>185</v>
      </c>
      <c r="Q115" s="57" t="s">
        <v>186</v>
      </c>
      <c r="R115" s="57" t="s">
        <v>187</v>
      </c>
      <c r="S115" s="57" t="s">
        <v>188</v>
      </c>
      <c r="T115" s="58" t="s">
        <v>189</v>
      </c>
    </row>
    <row r="116" spans="2:65" s="1" customFormat="1" ht="22.9" customHeight="1" x14ac:dyDescent="0.25">
      <c r="B116" s="31"/>
      <c r="C116" s="61" t="s">
        <v>190</v>
      </c>
      <c r="J116" s="112">
        <f>BK116</f>
        <v>0</v>
      </c>
      <c r="L116" s="31"/>
      <c r="M116" s="59"/>
      <c r="N116" s="51"/>
      <c r="O116" s="51"/>
      <c r="P116" s="113">
        <f>SUM(P117:P144)</f>
        <v>0</v>
      </c>
      <c r="Q116" s="51"/>
      <c r="R116" s="113">
        <f>SUM(R117:R144)</f>
        <v>0</v>
      </c>
      <c r="S116" s="51"/>
      <c r="T116" s="114">
        <f>SUM(T117:T144)</f>
        <v>0</v>
      </c>
      <c r="AT116" s="16" t="s">
        <v>75</v>
      </c>
      <c r="AU116" s="16" t="s">
        <v>149</v>
      </c>
      <c r="BK116" s="115">
        <f>SUM(BK117:BK144)</f>
        <v>0</v>
      </c>
    </row>
    <row r="117" spans="2:65" s="1" customFormat="1" ht="55.5" customHeight="1" x14ac:dyDescent="0.2">
      <c r="B117" s="31"/>
      <c r="C117" s="126" t="s">
        <v>84</v>
      </c>
      <c r="D117" s="126" t="s">
        <v>194</v>
      </c>
      <c r="E117" s="127" t="s">
        <v>3370</v>
      </c>
      <c r="F117" s="128" t="s">
        <v>3371</v>
      </c>
      <c r="G117" s="129" t="s">
        <v>304</v>
      </c>
      <c r="H117" s="130">
        <v>6</v>
      </c>
      <c r="I117" s="131"/>
      <c r="J117" s="132">
        <f>ROUND(I117*H117,2)</f>
        <v>0</v>
      </c>
      <c r="K117" s="133"/>
      <c r="L117" s="31"/>
      <c r="M117" s="134" t="s">
        <v>1</v>
      </c>
      <c r="N117" s="135" t="s">
        <v>41</v>
      </c>
      <c r="P117" s="136">
        <f>O117*H117</f>
        <v>0</v>
      </c>
      <c r="Q117" s="136">
        <v>0</v>
      </c>
      <c r="R117" s="136">
        <f>Q117*H117</f>
        <v>0</v>
      </c>
      <c r="S117" s="136">
        <v>0</v>
      </c>
      <c r="T117" s="137">
        <f>S117*H117</f>
        <v>0</v>
      </c>
      <c r="AR117" s="138" t="s">
        <v>198</v>
      </c>
      <c r="AT117" s="138" t="s">
        <v>194</v>
      </c>
      <c r="AU117" s="138" t="s">
        <v>76</v>
      </c>
      <c r="AY117" s="16" t="s">
        <v>193</v>
      </c>
      <c r="BE117" s="139">
        <f>IF(N117="základní",J117,0)</f>
        <v>0</v>
      </c>
      <c r="BF117" s="139">
        <f>IF(N117="snížená",J117,0)</f>
        <v>0</v>
      </c>
      <c r="BG117" s="139">
        <f>IF(N117="zákl. přenesená",J117,0)</f>
        <v>0</v>
      </c>
      <c r="BH117" s="139">
        <f>IF(N117="sníž. přenesená",J117,0)</f>
        <v>0</v>
      </c>
      <c r="BI117" s="139">
        <f>IF(N117="nulová",J117,0)</f>
        <v>0</v>
      </c>
      <c r="BJ117" s="16" t="s">
        <v>84</v>
      </c>
      <c r="BK117" s="139">
        <f>ROUND(I117*H117,2)</f>
        <v>0</v>
      </c>
      <c r="BL117" s="16" t="s">
        <v>198</v>
      </c>
      <c r="BM117" s="138" t="s">
        <v>86</v>
      </c>
    </row>
    <row r="118" spans="2:65" s="1" customFormat="1" ht="29.25" x14ac:dyDescent="0.2">
      <c r="B118" s="31"/>
      <c r="D118" s="140" t="s">
        <v>199</v>
      </c>
      <c r="F118" s="141" t="s">
        <v>3371</v>
      </c>
      <c r="I118" s="142"/>
      <c r="L118" s="31"/>
      <c r="M118" s="143"/>
      <c r="T118" s="53"/>
      <c r="AT118" s="16" t="s">
        <v>199</v>
      </c>
      <c r="AU118" s="16" t="s">
        <v>76</v>
      </c>
    </row>
    <row r="119" spans="2:65" s="1" customFormat="1" ht="55.5" customHeight="1" x14ac:dyDescent="0.2">
      <c r="B119" s="31"/>
      <c r="C119" s="126" t="s">
        <v>86</v>
      </c>
      <c r="D119" s="126" t="s">
        <v>194</v>
      </c>
      <c r="E119" s="127" t="s">
        <v>3372</v>
      </c>
      <c r="F119" s="128" t="s">
        <v>3373</v>
      </c>
      <c r="G119" s="129" t="s">
        <v>304</v>
      </c>
      <c r="H119" s="130">
        <v>1</v>
      </c>
      <c r="I119" s="131"/>
      <c r="J119" s="132">
        <f>ROUND(I119*H119,2)</f>
        <v>0</v>
      </c>
      <c r="K119" s="133"/>
      <c r="L119" s="31"/>
      <c r="M119" s="134" t="s">
        <v>1</v>
      </c>
      <c r="N119" s="135" t="s">
        <v>41</v>
      </c>
      <c r="P119" s="136">
        <f>O119*H119</f>
        <v>0</v>
      </c>
      <c r="Q119" s="136">
        <v>0</v>
      </c>
      <c r="R119" s="136">
        <f>Q119*H119</f>
        <v>0</v>
      </c>
      <c r="S119" s="136">
        <v>0</v>
      </c>
      <c r="T119" s="137">
        <f>S119*H119</f>
        <v>0</v>
      </c>
      <c r="AR119" s="138" t="s">
        <v>198</v>
      </c>
      <c r="AT119" s="138" t="s">
        <v>194</v>
      </c>
      <c r="AU119" s="138" t="s">
        <v>76</v>
      </c>
      <c r="AY119" s="16" t="s">
        <v>193</v>
      </c>
      <c r="BE119" s="139">
        <f>IF(N119="základní",J119,0)</f>
        <v>0</v>
      </c>
      <c r="BF119" s="139">
        <f>IF(N119="snížená",J119,0)</f>
        <v>0</v>
      </c>
      <c r="BG119" s="139">
        <f>IF(N119="zákl. přenesená",J119,0)</f>
        <v>0</v>
      </c>
      <c r="BH119" s="139">
        <f>IF(N119="sníž. přenesená",J119,0)</f>
        <v>0</v>
      </c>
      <c r="BI119" s="139">
        <f>IF(N119="nulová",J119,0)</f>
        <v>0</v>
      </c>
      <c r="BJ119" s="16" t="s">
        <v>84</v>
      </c>
      <c r="BK119" s="139">
        <f>ROUND(I119*H119,2)</f>
        <v>0</v>
      </c>
      <c r="BL119" s="16" t="s">
        <v>198</v>
      </c>
      <c r="BM119" s="138" t="s">
        <v>198</v>
      </c>
    </row>
    <row r="120" spans="2:65" s="1" customFormat="1" ht="29.25" x14ac:dyDescent="0.2">
      <c r="B120" s="31"/>
      <c r="D120" s="140" t="s">
        <v>199</v>
      </c>
      <c r="F120" s="141" t="s">
        <v>3373</v>
      </c>
      <c r="I120" s="142"/>
      <c r="L120" s="31"/>
      <c r="M120" s="143"/>
      <c r="T120" s="53"/>
      <c r="AT120" s="16" t="s">
        <v>199</v>
      </c>
      <c r="AU120" s="16" t="s">
        <v>76</v>
      </c>
    </row>
    <row r="121" spans="2:65" s="1" customFormat="1" ht="66.75" customHeight="1" x14ac:dyDescent="0.2">
      <c r="B121" s="31"/>
      <c r="C121" s="126" t="s">
        <v>209</v>
      </c>
      <c r="D121" s="126" t="s">
        <v>194</v>
      </c>
      <c r="E121" s="127" t="s">
        <v>3374</v>
      </c>
      <c r="F121" s="128" t="s">
        <v>3375</v>
      </c>
      <c r="G121" s="129" t="s">
        <v>304</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198</v>
      </c>
      <c r="AT121" s="138" t="s">
        <v>194</v>
      </c>
      <c r="AU121" s="138" t="s">
        <v>76</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198</v>
      </c>
      <c r="BM121" s="138" t="s">
        <v>226</v>
      </c>
    </row>
    <row r="122" spans="2:65" s="1" customFormat="1" ht="48.75" x14ac:dyDescent="0.2">
      <c r="B122" s="31"/>
      <c r="D122" s="140" t="s">
        <v>199</v>
      </c>
      <c r="F122" s="141" t="s">
        <v>3376</v>
      </c>
      <c r="I122" s="142"/>
      <c r="L122" s="31"/>
      <c r="M122" s="143"/>
      <c r="T122" s="53"/>
      <c r="AT122" s="16" t="s">
        <v>199</v>
      </c>
      <c r="AU122" s="16" t="s">
        <v>76</v>
      </c>
    </row>
    <row r="123" spans="2:65" s="1" customFormat="1" ht="66.75" customHeight="1" x14ac:dyDescent="0.2">
      <c r="B123" s="31"/>
      <c r="C123" s="126" t="s">
        <v>198</v>
      </c>
      <c r="D123" s="126" t="s">
        <v>194</v>
      </c>
      <c r="E123" s="127" t="s">
        <v>3377</v>
      </c>
      <c r="F123" s="128" t="s">
        <v>3378</v>
      </c>
      <c r="G123" s="129" t="s">
        <v>304</v>
      </c>
      <c r="H123" s="130">
        <v>4</v>
      </c>
      <c r="I123" s="131"/>
      <c r="J123" s="132">
        <f>ROUND(I123*H123,2)</f>
        <v>0</v>
      </c>
      <c r="K123" s="133"/>
      <c r="L123" s="31"/>
      <c r="M123" s="134" t="s">
        <v>1</v>
      </c>
      <c r="N123" s="135" t="s">
        <v>41</v>
      </c>
      <c r="P123" s="136">
        <f>O123*H123</f>
        <v>0</v>
      </c>
      <c r="Q123" s="136">
        <v>0</v>
      </c>
      <c r="R123" s="136">
        <f>Q123*H123</f>
        <v>0</v>
      </c>
      <c r="S123" s="136">
        <v>0</v>
      </c>
      <c r="T123" s="137">
        <f>S123*H123</f>
        <v>0</v>
      </c>
      <c r="AR123" s="138" t="s">
        <v>198</v>
      </c>
      <c r="AT123" s="138" t="s">
        <v>194</v>
      </c>
      <c r="AU123" s="138" t="s">
        <v>76</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198</v>
      </c>
      <c r="BM123" s="138" t="s">
        <v>238</v>
      </c>
    </row>
    <row r="124" spans="2:65" s="1" customFormat="1" ht="87.75" x14ac:dyDescent="0.2">
      <c r="B124" s="31"/>
      <c r="D124" s="140" t="s">
        <v>199</v>
      </c>
      <c r="F124" s="141" t="s">
        <v>3379</v>
      </c>
      <c r="I124" s="142"/>
      <c r="L124" s="31"/>
      <c r="M124" s="143"/>
      <c r="T124" s="53"/>
      <c r="AT124" s="16" t="s">
        <v>199</v>
      </c>
      <c r="AU124" s="16" t="s">
        <v>76</v>
      </c>
    </row>
    <row r="125" spans="2:65" s="1" customFormat="1" ht="76.349999999999994" customHeight="1" x14ac:dyDescent="0.2">
      <c r="B125" s="31"/>
      <c r="C125" s="126" t="s">
        <v>219</v>
      </c>
      <c r="D125" s="126" t="s">
        <v>194</v>
      </c>
      <c r="E125" s="127" t="s">
        <v>3380</v>
      </c>
      <c r="F125" s="128" t="s">
        <v>3381</v>
      </c>
      <c r="G125" s="129" t="s">
        <v>304</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198</v>
      </c>
      <c r="AT125" s="138" t="s">
        <v>194</v>
      </c>
      <c r="AU125" s="138" t="s">
        <v>76</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198</v>
      </c>
      <c r="BM125" s="138" t="s">
        <v>250</v>
      </c>
    </row>
    <row r="126" spans="2:65" s="1" customFormat="1" ht="68.25" x14ac:dyDescent="0.2">
      <c r="B126" s="31"/>
      <c r="D126" s="140" t="s">
        <v>199</v>
      </c>
      <c r="F126" s="141" t="s">
        <v>3382</v>
      </c>
      <c r="I126" s="142"/>
      <c r="L126" s="31"/>
      <c r="M126" s="143"/>
      <c r="T126" s="53"/>
      <c r="AT126" s="16" t="s">
        <v>199</v>
      </c>
      <c r="AU126" s="16" t="s">
        <v>76</v>
      </c>
    </row>
    <row r="127" spans="2:65" s="1" customFormat="1" ht="33" customHeight="1" x14ac:dyDescent="0.2">
      <c r="B127" s="31"/>
      <c r="C127" s="126" t="s">
        <v>226</v>
      </c>
      <c r="D127" s="126" t="s">
        <v>194</v>
      </c>
      <c r="E127" s="127" t="s">
        <v>3383</v>
      </c>
      <c r="F127" s="128" t="s">
        <v>3384</v>
      </c>
      <c r="G127" s="129" t="s">
        <v>304</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198</v>
      </c>
      <c r="AT127" s="138" t="s">
        <v>194</v>
      </c>
      <c r="AU127" s="138" t="s">
        <v>76</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198</v>
      </c>
      <c r="BM127" s="138" t="s">
        <v>8</v>
      </c>
    </row>
    <row r="128" spans="2:65" s="1" customFormat="1" ht="19.5" x14ac:dyDescent="0.2">
      <c r="B128" s="31"/>
      <c r="D128" s="140" t="s">
        <v>199</v>
      </c>
      <c r="F128" s="141" t="s">
        <v>3384</v>
      </c>
      <c r="I128" s="142"/>
      <c r="L128" s="31"/>
      <c r="M128" s="143"/>
      <c r="T128" s="53"/>
      <c r="AT128" s="16" t="s">
        <v>199</v>
      </c>
      <c r="AU128" s="16" t="s">
        <v>76</v>
      </c>
    </row>
    <row r="129" spans="2:65" s="1" customFormat="1" ht="66.75" customHeight="1" x14ac:dyDescent="0.2">
      <c r="B129" s="31"/>
      <c r="C129" s="126" t="s">
        <v>232</v>
      </c>
      <c r="D129" s="126" t="s">
        <v>194</v>
      </c>
      <c r="E129" s="127" t="s">
        <v>3385</v>
      </c>
      <c r="F129" s="128" t="s">
        <v>3386</v>
      </c>
      <c r="G129" s="129" t="s">
        <v>304</v>
      </c>
      <c r="H129" s="130">
        <v>4</v>
      </c>
      <c r="I129" s="131"/>
      <c r="J129" s="132">
        <f>ROUND(I129*H129,2)</f>
        <v>0</v>
      </c>
      <c r="K129" s="133"/>
      <c r="L129" s="31"/>
      <c r="M129" s="134" t="s">
        <v>1</v>
      </c>
      <c r="N129" s="135" t="s">
        <v>41</v>
      </c>
      <c r="P129" s="136">
        <f>O129*H129</f>
        <v>0</v>
      </c>
      <c r="Q129" s="136">
        <v>0</v>
      </c>
      <c r="R129" s="136">
        <f>Q129*H129</f>
        <v>0</v>
      </c>
      <c r="S129" s="136">
        <v>0</v>
      </c>
      <c r="T129" s="137">
        <f>S129*H129</f>
        <v>0</v>
      </c>
      <c r="AR129" s="138" t="s">
        <v>198</v>
      </c>
      <c r="AT129" s="138" t="s">
        <v>194</v>
      </c>
      <c r="AU129" s="138" t="s">
        <v>76</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198</v>
      </c>
      <c r="BM129" s="138" t="s">
        <v>207</v>
      </c>
    </row>
    <row r="130" spans="2:65" s="1" customFormat="1" ht="78" x14ac:dyDescent="0.2">
      <c r="B130" s="31"/>
      <c r="D130" s="140" t="s">
        <v>199</v>
      </c>
      <c r="F130" s="141" t="s">
        <v>3387</v>
      </c>
      <c r="I130" s="142"/>
      <c r="L130" s="31"/>
      <c r="M130" s="143"/>
      <c r="T130" s="53"/>
      <c r="AT130" s="16" t="s">
        <v>199</v>
      </c>
      <c r="AU130" s="16" t="s">
        <v>76</v>
      </c>
    </row>
    <row r="131" spans="2:65" s="1" customFormat="1" ht="76.349999999999994" customHeight="1" x14ac:dyDescent="0.2">
      <c r="B131" s="31"/>
      <c r="C131" s="126" t="s">
        <v>238</v>
      </c>
      <c r="D131" s="126" t="s">
        <v>194</v>
      </c>
      <c r="E131" s="127" t="s">
        <v>3388</v>
      </c>
      <c r="F131" s="128" t="s">
        <v>3389</v>
      </c>
      <c r="G131" s="129" t="s">
        <v>304</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198</v>
      </c>
      <c r="AT131" s="138" t="s">
        <v>194</v>
      </c>
      <c r="AU131" s="138" t="s">
        <v>76</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198</v>
      </c>
      <c r="BM131" s="138" t="s">
        <v>213</v>
      </c>
    </row>
    <row r="132" spans="2:65" s="1" customFormat="1" ht="48.75" x14ac:dyDescent="0.2">
      <c r="B132" s="31"/>
      <c r="D132" s="140" t="s">
        <v>199</v>
      </c>
      <c r="F132" s="141" t="s">
        <v>3390</v>
      </c>
      <c r="I132" s="142"/>
      <c r="L132" s="31"/>
      <c r="M132" s="143"/>
      <c r="T132" s="53"/>
      <c r="AT132" s="16" t="s">
        <v>199</v>
      </c>
      <c r="AU132" s="16" t="s">
        <v>76</v>
      </c>
    </row>
    <row r="133" spans="2:65" s="1" customFormat="1" ht="24.2" customHeight="1" x14ac:dyDescent="0.2">
      <c r="B133" s="31"/>
      <c r="C133" s="126" t="s">
        <v>243</v>
      </c>
      <c r="D133" s="126" t="s">
        <v>194</v>
      </c>
      <c r="E133" s="127" t="s">
        <v>3391</v>
      </c>
      <c r="F133" s="128" t="s">
        <v>3392</v>
      </c>
      <c r="G133" s="129" t="s">
        <v>304</v>
      </c>
      <c r="H133" s="130">
        <v>5</v>
      </c>
      <c r="I133" s="131"/>
      <c r="J133" s="132">
        <f>ROUND(I133*H133,2)</f>
        <v>0</v>
      </c>
      <c r="K133" s="133"/>
      <c r="L133" s="31"/>
      <c r="M133" s="134" t="s">
        <v>1</v>
      </c>
      <c r="N133" s="135" t="s">
        <v>41</v>
      </c>
      <c r="P133" s="136">
        <f>O133*H133</f>
        <v>0</v>
      </c>
      <c r="Q133" s="136">
        <v>0</v>
      </c>
      <c r="R133" s="136">
        <f>Q133*H133</f>
        <v>0</v>
      </c>
      <c r="S133" s="136">
        <v>0</v>
      </c>
      <c r="T133" s="137">
        <f>S133*H133</f>
        <v>0</v>
      </c>
      <c r="AR133" s="138" t="s">
        <v>198</v>
      </c>
      <c r="AT133" s="138" t="s">
        <v>194</v>
      </c>
      <c r="AU133" s="138" t="s">
        <v>76</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198</v>
      </c>
      <c r="BM133" s="138" t="s">
        <v>218</v>
      </c>
    </row>
    <row r="134" spans="2:65" s="1" customFormat="1" ht="19.5" x14ac:dyDescent="0.2">
      <c r="B134" s="31"/>
      <c r="D134" s="140" t="s">
        <v>199</v>
      </c>
      <c r="F134" s="141" t="s">
        <v>3392</v>
      </c>
      <c r="I134" s="142"/>
      <c r="L134" s="31"/>
      <c r="M134" s="143"/>
      <c r="T134" s="53"/>
      <c r="AT134" s="16" t="s">
        <v>199</v>
      </c>
      <c r="AU134" s="16" t="s">
        <v>76</v>
      </c>
    </row>
    <row r="135" spans="2:65" s="1" customFormat="1" ht="44.25" customHeight="1" x14ac:dyDescent="0.2">
      <c r="B135" s="31"/>
      <c r="C135" s="126" t="s">
        <v>250</v>
      </c>
      <c r="D135" s="126" t="s">
        <v>194</v>
      </c>
      <c r="E135" s="127" t="s">
        <v>3393</v>
      </c>
      <c r="F135" s="128" t="s">
        <v>3394</v>
      </c>
      <c r="G135" s="129" t="s">
        <v>304</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198</v>
      </c>
      <c r="AT135" s="138" t="s">
        <v>194</v>
      </c>
      <c r="AU135" s="138" t="s">
        <v>76</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198</v>
      </c>
      <c r="BM135" s="138" t="s">
        <v>223</v>
      </c>
    </row>
    <row r="136" spans="2:65" s="1" customFormat="1" ht="29.25" x14ac:dyDescent="0.2">
      <c r="B136" s="31"/>
      <c r="D136" s="140" t="s">
        <v>199</v>
      </c>
      <c r="F136" s="141" t="s">
        <v>3394</v>
      </c>
      <c r="I136" s="142"/>
      <c r="L136" s="31"/>
      <c r="M136" s="143"/>
      <c r="T136" s="53"/>
      <c r="AT136" s="16" t="s">
        <v>199</v>
      </c>
      <c r="AU136" s="16" t="s">
        <v>76</v>
      </c>
    </row>
    <row r="137" spans="2:65" s="1" customFormat="1" ht="66.75" customHeight="1" x14ac:dyDescent="0.2">
      <c r="B137" s="31"/>
      <c r="C137" s="126" t="s">
        <v>254</v>
      </c>
      <c r="D137" s="126" t="s">
        <v>194</v>
      </c>
      <c r="E137" s="127" t="s">
        <v>3395</v>
      </c>
      <c r="F137" s="128" t="s">
        <v>3396</v>
      </c>
      <c r="G137" s="129" t="s">
        <v>304</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198</v>
      </c>
      <c r="AT137" s="138" t="s">
        <v>194</v>
      </c>
      <c r="AU137" s="138" t="s">
        <v>76</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198</v>
      </c>
      <c r="BM137" s="138" t="s">
        <v>229</v>
      </c>
    </row>
    <row r="138" spans="2:65" s="1" customFormat="1" ht="39" x14ac:dyDescent="0.2">
      <c r="B138" s="31"/>
      <c r="D138" s="140" t="s">
        <v>199</v>
      </c>
      <c r="F138" s="141" t="s">
        <v>3397</v>
      </c>
      <c r="I138" s="142"/>
      <c r="L138" s="31"/>
      <c r="M138" s="143"/>
      <c r="T138" s="53"/>
      <c r="AT138" s="16" t="s">
        <v>199</v>
      </c>
      <c r="AU138" s="16" t="s">
        <v>76</v>
      </c>
    </row>
    <row r="139" spans="2:65" s="1" customFormat="1" ht="66.75" customHeight="1" x14ac:dyDescent="0.2">
      <c r="B139" s="31"/>
      <c r="C139" s="126" t="s">
        <v>8</v>
      </c>
      <c r="D139" s="126" t="s">
        <v>194</v>
      </c>
      <c r="E139" s="127" t="s">
        <v>3398</v>
      </c>
      <c r="F139" s="128" t="s">
        <v>3399</v>
      </c>
      <c r="G139" s="129" t="s">
        <v>304</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198</v>
      </c>
      <c r="AT139" s="138" t="s">
        <v>194</v>
      </c>
      <c r="AU139" s="138" t="s">
        <v>76</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198</v>
      </c>
      <c r="BM139" s="138" t="s">
        <v>235</v>
      </c>
    </row>
    <row r="140" spans="2:65" s="1" customFormat="1" ht="48.75" x14ac:dyDescent="0.2">
      <c r="B140" s="31"/>
      <c r="D140" s="140" t="s">
        <v>199</v>
      </c>
      <c r="F140" s="141" t="s">
        <v>3400</v>
      </c>
      <c r="I140" s="142"/>
      <c r="L140" s="31"/>
      <c r="M140" s="143"/>
      <c r="T140" s="53"/>
      <c r="AT140" s="16" t="s">
        <v>199</v>
      </c>
      <c r="AU140" s="16" t="s">
        <v>76</v>
      </c>
    </row>
    <row r="141" spans="2:65" s="1" customFormat="1" ht="66.75" customHeight="1" x14ac:dyDescent="0.2">
      <c r="B141" s="31"/>
      <c r="C141" s="126" t="s">
        <v>263</v>
      </c>
      <c r="D141" s="126" t="s">
        <v>194</v>
      </c>
      <c r="E141" s="127" t="s">
        <v>3401</v>
      </c>
      <c r="F141" s="128" t="s">
        <v>3402</v>
      </c>
      <c r="G141" s="129" t="s">
        <v>304</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198</v>
      </c>
      <c r="AT141" s="138" t="s">
        <v>194</v>
      </c>
      <c r="AU141" s="138" t="s">
        <v>76</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198</v>
      </c>
      <c r="BM141" s="138" t="s">
        <v>241</v>
      </c>
    </row>
    <row r="142" spans="2:65" s="1" customFormat="1" ht="48.75" x14ac:dyDescent="0.2">
      <c r="B142" s="31"/>
      <c r="D142" s="140" t="s">
        <v>199</v>
      </c>
      <c r="F142" s="141" t="s">
        <v>3403</v>
      </c>
      <c r="I142" s="142"/>
      <c r="L142" s="31"/>
      <c r="M142" s="143"/>
      <c r="T142" s="53"/>
      <c r="AT142" s="16" t="s">
        <v>199</v>
      </c>
      <c r="AU142" s="16" t="s">
        <v>76</v>
      </c>
    </row>
    <row r="143" spans="2:65" s="1" customFormat="1" ht="66.75" customHeight="1" x14ac:dyDescent="0.2">
      <c r="B143" s="31"/>
      <c r="C143" s="126" t="s">
        <v>207</v>
      </c>
      <c r="D143" s="126" t="s">
        <v>194</v>
      </c>
      <c r="E143" s="127" t="s">
        <v>3404</v>
      </c>
      <c r="F143" s="128" t="s">
        <v>3405</v>
      </c>
      <c r="G143" s="129" t="s">
        <v>304</v>
      </c>
      <c r="H143" s="130">
        <v>3</v>
      </c>
      <c r="I143" s="131"/>
      <c r="J143" s="132">
        <f>ROUND(I143*H143,2)</f>
        <v>0</v>
      </c>
      <c r="K143" s="133"/>
      <c r="L143" s="31"/>
      <c r="M143" s="134" t="s">
        <v>1</v>
      </c>
      <c r="N143" s="135" t="s">
        <v>41</v>
      </c>
      <c r="P143" s="136">
        <f>O143*H143</f>
        <v>0</v>
      </c>
      <c r="Q143" s="136">
        <v>0</v>
      </c>
      <c r="R143" s="136">
        <f>Q143*H143</f>
        <v>0</v>
      </c>
      <c r="S143" s="136">
        <v>0</v>
      </c>
      <c r="T143" s="137">
        <f>S143*H143</f>
        <v>0</v>
      </c>
      <c r="AR143" s="138" t="s">
        <v>198</v>
      </c>
      <c r="AT143" s="138" t="s">
        <v>194</v>
      </c>
      <c r="AU143" s="138" t="s">
        <v>76</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198</v>
      </c>
      <c r="BM143" s="138" t="s">
        <v>266</v>
      </c>
    </row>
    <row r="144" spans="2:65" s="1" customFormat="1" ht="78" x14ac:dyDescent="0.2">
      <c r="B144" s="31"/>
      <c r="D144" s="140" t="s">
        <v>199</v>
      </c>
      <c r="F144" s="141" t="s">
        <v>3406</v>
      </c>
      <c r="I144" s="142"/>
      <c r="L144" s="31"/>
      <c r="M144" s="176"/>
      <c r="N144" s="177"/>
      <c r="O144" s="177"/>
      <c r="P144" s="177"/>
      <c r="Q144" s="177"/>
      <c r="R144" s="177"/>
      <c r="S144" s="177"/>
      <c r="T144" s="178"/>
      <c r="AT144" s="16" t="s">
        <v>199</v>
      </c>
      <c r="AU144" s="16" t="s">
        <v>76</v>
      </c>
    </row>
    <row r="145" spans="2:12" s="1" customFormat="1" ht="7.15" customHeight="1" x14ac:dyDescent="0.2">
      <c r="B145" s="42"/>
      <c r="C145" s="43"/>
      <c r="D145" s="43"/>
      <c r="E145" s="43"/>
      <c r="F145" s="43"/>
      <c r="G145" s="43"/>
      <c r="H145" s="43"/>
      <c r="I145" s="43"/>
      <c r="J145" s="43"/>
      <c r="K145" s="43"/>
      <c r="L145" s="31"/>
    </row>
  </sheetData>
  <sheetProtection algorithmName="SHA-512" hashValue="iGsYiWWp5WHJ2lgbN8PF7E1FD5mojXMgm5P+EWscAJKWPFG+h27Cu31lHConfmOCbixWM/r3djIlIkfU9up5Wg==" saltValue="+W//Tvqt+nKwyj4pjG5aTRCOW7jVAZn/rVzIpvDuiXV0RQYMv65RRBB1o3fAk33XltwOYA7cH4hXqnisUf1JRA==" spinCount="100000" sheet="1" objects="1" scenarios="1" formatColumns="0" formatRows="0" autoFilter="0"/>
  <autoFilter ref="C115:K144" xr:uid="{00000000-0009-0000-0000-000012000000}"/>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2:BM153"/>
  <sheetViews>
    <sheetView showGridLines="0" topLeftCell="A108" workbookViewId="0">
      <selection activeCell="X139" sqref="X139"/>
    </sheetView>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138</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3407</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ROUND(J118,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ROUND((SUM(BE118:BE152)),  2)</f>
        <v>0</v>
      </c>
      <c r="I33" s="91">
        <v>0.21</v>
      </c>
      <c r="J33" s="90">
        <f>ROUND(((SUM(BE118:BE152))*I33),  2)</f>
        <v>0</v>
      </c>
      <c r="L33" s="31"/>
    </row>
    <row r="34" spans="2:12" s="1" customFormat="1" ht="14.45" customHeight="1" x14ac:dyDescent="0.2">
      <c r="B34" s="31"/>
      <c r="E34" s="26" t="s">
        <v>42</v>
      </c>
      <c r="F34" s="90">
        <f>ROUND((SUM(BF118:BF152)),  2)</f>
        <v>0</v>
      </c>
      <c r="I34" s="91">
        <v>0.12</v>
      </c>
      <c r="J34" s="90">
        <f>ROUND(((SUM(BF118:BF152))*I34),  2)</f>
        <v>0</v>
      </c>
      <c r="L34" s="31"/>
    </row>
    <row r="35" spans="2:12" s="1" customFormat="1" ht="14.45" hidden="1" customHeight="1" x14ac:dyDescent="0.2">
      <c r="B35" s="31"/>
      <c r="E35" s="26" t="s">
        <v>43</v>
      </c>
      <c r="F35" s="90">
        <f>ROUND((SUM(BG118:BG152)),  2)</f>
        <v>0</v>
      </c>
      <c r="I35" s="91">
        <v>0.21</v>
      </c>
      <c r="J35" s="90">
        <f>0</f>
        <v>0</v>
      </c>
      <c r="L35" s="31"/>
    </row>
    <row r="36" spans="2:12" s="1" customFormat="1" ht="14.45" hidden="1" customHeight="1" x14ac:dyDescent="0.2">
      <c r="B36" s="31"/>
      <c r="E36" s="26" t="s">
        <v>44</v>
      </c>
      <c r="F36" s="90">
        <f>ROUND((SUM(BH118:BH152)),  2)</f>
        <v>0</v>
      </c>
      <c r="I36" s="91">
        <v>0.12</v>
      </c>
      <c r="J36" s="90">
        <f>0</f>
        <v>0</v>
      </c>
      <c r="L36" s="31"/>
    </row>
    <row r="37" spans="2:12" s="1" customFormat="1" ht="14.45" hidden="1" customHeight="1" x14ac:dyDescent="0.2">
      <c r="B37" s="31"/>
      <c r="E37" s="26" t="s">
        <v>45</v>
      </c>
      <c r="F37" s="90">
        <f>ROUND((SUM(BI118:BI152)),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2.2.8.4.02.3 - Návrh interiéru, truhlářské výrobky</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J118</f>
        <v>0</v>
      </c>
      <c r="L96" s="31"/>
      <c r="AU96" s="16" t="s">
        <v>149</v>
      </c>
    </row>
    <row r="97" spans="2:12" s="8" customFormat="1" ht="25.15" customHeight="1" x14ac:dyDescent="0.2">
      <c r="B97" s="103"/>
      <c r="D97" s="104" t="s">
        <v>3130</v>
      </c>
      <c r="E97" s="105"/>
      <c r="F97" s="105"/>
      <c r="G97" s="105"/>
      <c r="H97" s="105"/>
      <c r="I97" s="105"/>
      <c r="J97" s="106">
        <f>J119</f>
        <v>0</v>
      </c>
      <c r="L97" s="103"/>
    </row>
    <row r="98" spans="2:12" s="14" customFormat="1" ht="19.899999999999999" customHeight="1" x14ac:dyDescent="0.2">
      <c r="B98" s="179"/>
      <c r="D98" s="180" t="s">
        <v>3408</v>
      </c>
      <c r="E98" s="181"/>
      <c r="F98" s="181"/>
      <c r="G98" s="181"/>
      <c r="H98" s="181"/>
      <c r="I98" s="181"/>
      <c r="J98" s="182">
        <f>J120</f>
        <v>0</v>
      </c>
      <c r="L98" s="179"/>
    </row>
    <row r="99" spans="2:12" s="1" customFormat="1" ht="21.75" customHeight="1" x14ac:dyDescent="0.2">
      <c r="B99" s="31"/>
      <c r="L99" s="31"/>
    </row>
    <row r="100" spans="2:12" s="1" customFormat="1" ht="7.15" customHeight="1" x14ac:dyDescent="0.2">
      <c r="B100" s="42"/>
      <c r="C100" s="43"/>
      <c r="D100" s="43"/>
      <c r="E100" s="43"/>
      <c r="F100" s="43"/>
      <c r="G100" s="43"/>
      <c r="H100" s="43"/>
      <c r="I100" s="43"/>
      <c r="J100" s="43"/>
      <c r="K100" s="43"/>
      <c r="L100" s="31"/>
    </row>
    <row r="104" spans="2:12" s="1" customFormat="1" ht="7.15" customHeight="1" x14ac:dyDescent="0.2">
      <c r="B104" s="44"/>
      <c r="C104" s="45"/>
      <c r="D104" s="45"/>
      <c r="E104" s="45"/>
      <c r="F104" s="45"/>
      <c r="G104" s="45"/>
      <c r="H104" s="45"/>
      <c r="I104" s="45"/>
      <c r="J104" s="45"/>
      <c r="K104" s="45"/>
      <c r="L104" s="31"/>
    </row>
    <row r="105" spans="2:12" s="1" customFormat="1" ht="25.15" customHeight="1" x14ac:dyDescent="0.2">
      <c r="B105" s="31"/>
      <c r="C105" s="20" t="s">
        <v>178</v>
      </c>
      <c r="L105" s="31"/>
    </row>
    <row r="106" spans="2:12" s="1" customFormat="1" ht="7.15" customHeight="1" x14ac:dyDescent="0.2">
      <c r="B106" s="31"/>
      <c r="L106" s="31"/>
    </row>
    <row r="107" spans="2:12" s="1" customFormat="1" ht="12" customHeight="1" x14ac:dyDescent="0.2">
      <c r="B107" s="31"/>
      <c r="C107" s="26" t="s">
        <v>16</v>
      </c>
      <c r="L107" s="31"/>
    </row>
    <row r="108" spans="2:12" s="1" customFormat="1" ht="26.25" customHeight="1" x14ac:dyDescent="0.2">
      <c r="B108" s="31"/>
      <c r="E108" s="226" t="str">
        <f>E7</f>
        <v>Novostavba objektu občanské vybavenosti Bory, p.č. 94, 95 a 96/1, k.ú. Dolní Bory</v>
      </c>
      <c r="F108" s="227"/>
      <c r="G108" s="227"/>
      <c r="H108" s="227"/>
      <c r="L108" s="31"/>
    </row>
    <row r="109" spans="2:12" s="1" customFormat="1" ht="12" customHeight="1" x14ac:dyDescent="0.2">
      <c r="B109" s="31"/>
      <c r="C109" s="26" t="s">
        <v>143</v>
      </c>
      <c r="L109" s="31"/>
    </row>
    <row r="110" spans="2:12" s="1" customFormat="1" ht="16.5" customHeight="1" x14ac:dyDescent="0.2">
      <c r="B110" s="31"/>
      <c r="E110" s="210" t="str">
        <f>E9</f>
        <v>2.2.8.4.02.3 - Návrh interiéru, truhlářské výrobky</v>
      </c>
      <c r="F110" s="225"/>
      <c r="G110" s="225"/>
      <c r="H110" s="225"/>
      <c r="L110" s="31"/>
    </row>
    <row r="111" spans="2:12" s="1" customFormat="1" ht="7.15" customHeight="1" x14ac:dyDescent="0.2">
      <c r="B111" s="31"/>
      <c r="L111" s="31"/>
    </row>
    <row r="112" spans="2:12" s="1" customFormat="1" ht="12" customHeight="1" x14ac:dyDescent="0.2">
      <c r="B112" s="31"/>
      <c r="C112" s="26" t="s">
        <v>20</v>
      </c>
      <c r="F112" s="24" t="str">
        <f>F12</f>
        <v xml:space="preserve"> </v>
      </c>
      <c r="I112" s="26" t="s">
        <v>22</v>
      </c>
      <c r="J112" s="50" t="str">
        <f>IF(J12="","",J12)</f>
        <v>16. 2. 2025</v>
      </c>
      <c r="L112" s="31"/>
    </row>
    <row r="113" spans="2:65" s="1" customFormat="1" ht="7.15" customHeight="1" x14ac:dyDescent="0.2">
      <c r="B113" s="31"/>
      <c r="L113" s="31"/>
    </row>
    <row r="114" spans="2:65" s="1" customFormat="1" ht="40.15" customHeight="1" x14ac:dyDescent="0.2">
      <c r="B114" s="31"/>
      <c r="C114" s="26" t="s">
        <v>24</v>
      </c>
      <c r="F114" s="24" t="str">
        <f>E15</f>
        <v>Obec Bory, Bory 232, 594 61 Bory</v>
      </c>
      <c r="I114" s="26" t="s">
        <v>30</v>
      </c>
      <c r="J114" s="29" t="str">
        <f>E21</f>
        <v>D+Architekti s.r.o., Polanka 214/10, 674 01 Třebíč</v>
      </c>
      <c r="L114" s="31"/>
    </row>
    <row r="115" spans="2:65" s="1" customFormat="1" ht="15.2" customHeight="1" x14ac:dyDescent="0.2">
      <c r="B115" s="31"/>
      <c r="C115" s="26" t="s">
        <v>28</v>
      </c>
      <c r="F115" s="24" t="str">
        <f>IF(E18="","",E18)</f>
        <v>Vyplň údaj</v>
      </c>
      <c r="I115" s="26" t="s">
        <v>33</v>
      </c>
      <c r="J115" s="29" t="str">
        <f>E24</f>
        <v xml:space="preserve"> </v>
      </c>
      <c r="L115" s="31"/>
    </row>
    <row r="116" spans="2:65" s="1" customFormat="1" ht="10.15" customHeight="1" x14ac:dyDescent="0.2">
      <c r="B116" s="31"/>
      <c r="L116" s="31"/>
    </row>
    <row r="117" spans="2:65" s="9" customFormat="1" ht="29.25" customHeight="1" x14ac:dyDescent="0.2">
      <c r="B117" s="107"/>
      <c r="C117" s="108" t="s">
        <v>179</v>
      </c>
      <c r="D117" s="109" t="s">
        <v>61</v>
      </c>
      <c r="E117" s="109" t="s">
        <v>57</v>
      </c>
      <c r="F117" s="109" t="s">
        <v>58</v>
      </c>
      <c r="G117" s="109" t="s">
        <v>180</v>
      </c>
      <c r="H117" s="109" t="s">
        <v>181</v>
      </c>
      <c r="I117" s="109" t="s">
        <v>182</v>
      </c>
      <c r="J117" s="110" t="s">
        <v>147</v>
      </c>
      <c r="K117" s="111" t="s">
        <v>183</v>
      </c>
      <c r="L117" s="107"/>
      <c r="M117" s="56" t="s">
        <v>1</v>
      </c>
      <c r="N117" s="57" t="s">
        <v>40</v>
      </c>
      <c r="O117" s="57" t="s">
        <v>184</v>
      </c>
      <c r="P117" s="57" t="s">
        <v>185</v>
      </c>
      <c r="Q117" s="57" t="s">
        <v>186</v>
      </c>
      <c r="R117" s="57" t="s">
        <v>187</v>
      </c>
      <c r="S117" s="57" t="s">
        <v>188</v>
      </c>
      <c r="T117" s="58" t="s">
        <v>189</v>
      </c>
    </row>
    <row r="118" spans="2:65" s="1" customFormat="1" ht="22.9" customHeight="1" x14ac:dyDescent="0.25">
      <c r="B118" s="31"/>
      <c r="C118" s="61" t="s">
        <v>190</v>
      </c>
      <c r="J118" s="112">
        <f>BK118</f>
        <v>0</v>
      </c>
      <c r="L118" s="31"/>
      <c r="M118" s="59"/>
      <c r="N118" s="51"/>
      <c r="O118" s="51"/>
      <c r="P118" s="113">
        <f>P119</f>
        <v>0</v>
      </c>
      <c r="Q118" s="51"/>
      <c r="R118" s="113">
        <f>R119</f>
        <v>0</v>
      </c>
      <c r="S118" s="51"/>
      <c r="T118" s="114">
        <f>T119</f>
        <v>0</v>
      </c>
      <c r="AT118" s="16" t="s">
        <v>75</v>
      </c>
      <c r="AU118" s="16" t="s">
        <v>149</v>
      </c>
      <c r="BK118" s="115">
        <f>BK119</f>
        <v>0</v>
      </c>
    </row>
    <row r="119" spans="2:65" s="10" customFormat="1" ht="25.9" customHeight="1" x14ac:dyDescent="0.2">
      <c r="B119" s="116"/>
      <c r="D119" s="117" t="s">
        <v>75</v>
      </c>
      <c r="E119" s="118" t="s">
        <v>3301</v>
      </c>
      <c r="F119" s="118" t="s">
        <v>3302</v>
      </c>
      <c r="I119" s="119"/>
      <c r="J119" s="120">
        <f>BK119</f>
        <v>0</v>
      </c>
      <c r="L119" s="116"/>
      <c r="M119" s="121"/>
      <c r="P119" s="122">
        <f>P120</f>
        <v>0</v>
      </c>
      <c r="R119" s="122">
        <f>R120</f>
        <v>0</v>
      </c>
      <c r="T119" s="123">
        <f>T120</f>
        <v>0</v>
      </c>
      <c r="AR119" s="117" t="s">
        <v>86</v>
      </c>
      <c r="AT119" s="124" t="s">
        <v>75</v>
      </c>
      <c r="AU119" s="124" t="s">
        <v>76</v>
      </c>
      <c r="AY119" s="117" t="s">
        <v>193</v>
      </c>
      <c r="BK119" s="125">
        <f>BK120</f>
        <v>0</v>
      </c>
    </row>
    <row r="120" spans="2:65" s="10" customFormat="1" ht="22.9" customHeight="1" x14ac:dyDescent="0.2">
      <c r="B120" s="116"/>
      <c r="D120" s="117" t="s">
        <v>75</v>
      </c>
      <c r="E120" s="183" t="s">
        <v>3409</v>
      </c>
      <c r="F120" s="183" t="s">
        <v>1255</v>
      </c>
      <c r="I120" s="119"/>
      <c r="J120" s="184">
        <f>BK120</f>
        <v>0</v>
      </c>
      <c r="L120" s="116"/>
      <c r="M120" s="121"/>
      <c r="P120" s="122">
        <f>SUM(P121:P152)</f>
        <v>0</v>
      </c>
      <c r="R120" s="122">
        <f>SUM(R121:R152)</f>
        <v>0</v>
      </c>
      <c r="T120" s="123">
        <f>SUM(T121:T152)</f>
        <v>0</v>
      </c>
      <c r="AR120" s="117" t="s">
        <v>86</v>
      </c>
      <c r="AT120" s="124" t="s">
        <v>75</v>
      </c>
      <c r="AU120" s="124" t="s">
        <v>84</v>
      </c>
      <c r="AY120" s="117" t="s">
        <v>193</v>
      </c>
      <c r="BK120" s="125">
        <f>SUM(BK121:BK152)</f>
        <v>0</v>
      </c>
    </row>
    <row r="121" spans="2:65" s="1" customFormat="1" ht="16.5" customHeight="1" x14ac:dyDescent="0.2">
      <c r="B121" s="31"/>
      <c r="C121" s="126" t="s">
        <v>84</v>
      </c>
      <c r="D121" s="126" t="s">
        <v>194</v>
      </c>
      <c r="E121" s="127" t="s">
        <v>3410</v>
      </c>
      <c r="F121" s="128" t="s">
        <v>3411</v>
      </c>
      <c r="G121" s="129" t="s">
        <v>304</v>
      </c>
      <c r="H121" s="130">
        <v>1</v>
      </c>
      <c r="I121" s="131"/>
      <c r="J121" s="132">
        <f>ROUND(I121*H121,2)</f>
        <v>0</v>
      </c>
      <c r="K121" s="133"/>
      <c r="L121" s="31"/>
      <c r="M121" s="134" t="s">
        <v>1</v>
      </c>
      <c r="N121" s="135" t="s">
        <v>41</v>
      </c>
      <c r="P121" s="136">
        <f>O121*H121</f>
        <v>0</v>
      </c>
      <c r="Q121" s="136">
        <v>0</v>
      </c>
      <c r="R121" s="136">
        <f>Q121*H121</f>
        <v>0</v>
      </c>
      <c r="S121" s="136">
        <v>0</v>
      </c>
      <c r="T121" s="137">
        <f>S121*H121</f>
        <v>0</v>
      </c>
      <c r="AR121" s="138" t="s">
        <v>213</v>
      </c>
      <c r="AT121" s="138" t="s">
        <v>194</v>
      </c>
      <c r="AU121" s="138" t="s">
        <v>86</v>
      </c>
      <c r="AY121" s="16" t="s">
        <v>193</v>
      </c>
      <c r="BE121" s="139">
        <f>IF(N121="základní",J121,0)</f>
        <v>0</v>
      </c>
      <c r="BF121" s="139">
        <f>IF(N121="snížená",J121,0)</f>
        <v>0</v>
      </c>
      <c r="BG121" s="139">
        <f>IF(N121="zákl. přenesená",J121,0)</f>
        <v>0</v>
      </c>
      <c r="BH121" s="139">
        <f>IF(N121="sníž. přenesená",J121,0)</f>
        <v>0</v>
      </c>
      <c r="BI121" s="139">
        <f>IF(N121="nulová",J121,0)</f>
        <v>0</v>
      </c>
      <c r="BJ121" s="16" t="s">
        <v>84</v>
      </c>
      <c r="BK121" s="139">
        <f>ROUND(I121*H121,2)</f>
        <v>0</v>
      </c>
      <c r="BL121" s="16" t="s">
        <v>213</v>
      </c>
      <c r="BM121" s="138" t="s">
        <v>3412</v>
      </c>
    </row>
    <row r="122" spans="2:65" s="1" customFormat="1" x14ac:dyDescent="0.2">
      <c r="B122" s="31"/>
      <c r="D122" s="140" t="s">
        <v>199</v>
      </c>
      <c r="F122" s="141" t="s">
        <v>3411</v>
      </c>
      <c r="I122" s="142"/>
      <c r="L122" s="31"/>
      <c r="M122" s="143"/>
      <c r="T122" s="53"/>
      <c r="AT122" s="16" t="s">
        <v>199</v>
      </c>
      <c r="AU122" s="16" t="s">
        <v>86</v>
      </c>
    </row>
    <row r="123" spans="2:65" s="1" customFormat="1" ht="16.5" customHeight="1" x14ac:dyDescent="0.2">
      <c r="B123" s="31"/>
      <c r="C123" s="126" t="s">
        <v>86</v>
      </c>
      <c r="D123" s="126" t="s">
        <v>194</v>
      </c>
      <c r="E123" s="127" t="s">
        <v>3413</v>
      </c>
      <c r="F123" s="128" t="s">
        <v>3414</v>
      </c>
      <c r="G123" s="129" t="s">
        <v>304</v>
      </c>
      <c r="H123" s="130">
        <v>1</v>
      </c>
      <c r="I123" s="131"/>
      <c r="J123" s="132">
        <f>ROUND(I123*H123,2)</f>
        <v>0</v>
      </c>
      <c r="K123" s="133"/>
      <c r="L123" s="31"/>
      <c r="M123" s="134" t="s">
        <v>1</v>
      </c>
      <c r="N123" s="135" t="s">
        <v>41</v>
      </c>
      <c r="P123" s="136">
        <f>O123*H123</f>
        <v>0</v>
      </c>
      <c r="Q123" s="136">
        <v>0</v>
      </c>
      <c r="R123" s="136">
        <f>Q123*H123</f>
        <v>0</v>
      </c>
      <c r="S123" s="136">
        <v>0</v>
      </c>
      <c r="T123" s="137">
        <f>S123*H123</f>
        <v>0</v>
      </c>
      <c r="AR123" s="138" t="s">
        <v>213</v>
      </c>
      <c r="AT123" s="138" t="s">
        <v>194</v>
      </c>
      <c r="AU123" s="138" t="s">
        <v>86</v>
      </c>
      <c r="AY123" s="16" t="s">
        <v>193</v>
      </c>
      <c r="BE123" s="139">
        <f>IF(N123="základní",J123,0)</f>
        <v>0</v>
      </c>
      <c r="BF123" s="139">
        <f>IF(N123="snížená",J123,0)</f>
        <v>0</v>
      </c>
      <c r="BG123" s="139">
        <f>IF(N123="zákl. přenesená",J123,0)</f>
        <v>0</v>
      </c>
      <c r="BH123" s="139">
        <f>IF(N123="sníž. přenesená",J123,0)</f>
        <v>0</v>
      </c>
      <c r="BI123" s="139">
        <f>IF(N123="nulová",J123,0)</f>
        <v>0</v>
      </c>
      <c r="BJ123" s="16" t="s">
        <v>84</v>
      </c>
      <c r="BK123" s="139">
        <f>ROUND(I123*H123,2)</f>
        <v>0</v>
      </c>
      <c r="BL123" s="16" t="s">
        <v>213</v>
      </c>
      <c r="BM123" s="138" t="s">
        <v>3415</v>
      </c>
    </row>
    <row r="124" spans="2:65" s="1" customFormat="1" x14ac:dyDescent="0.2">
      <c r="B124" s="31"/>
      <c r="D124" s="140" t="s">
        <v>199</v>
      </c>
      <c r="F124" s="141" t="s">
        <v>3414</v>
      </c>
      <c r="I124" s="142"/>
      <c r="L124" s="31"/>
      <c r="M124" s="143"/>
      <c r="T124" s="53"/>
      <c r="AT124" s="16" t="s">
        <v>199</v>
      </c>
      <c r="AU124" s="16" t="s">
        <v>86</v>
      </c>
    </row>
    <row r="125" spans="2:65" s="1" customFormat="1" ht="16.5" customHeight="1" x14ac:dyDescent="0.2">
      <c r="B125" s="31"/>
      <c r="C125" s="126" t="s">
        <v>209</v>
      </c>
      <c r="D125" s="126" t="s">
        <v>194</v>
      </c>
      <c r="E125" s="127" t="s">
        <v>3416</v>
      </c>
      <c r="F125" s="128" t="s">
        <v>3417</v>
      </c>
      <c r="G125" s="129" t="s">
        <v>304</v>
      </c>
      <c r="H125" s="130">
        <v>1</v>
      </c>
      <c r="I125" s="131"/>
      <c r="J125" s="132">
        <f>ROUND(I125*H125,2)</f>
        <v>0</v>
      </c>
      <c r="K125" s="133"/>
      <c r="L125" s="31"/>
      <c r="M125" s="134" t="s">
        <v>1</v>
      </c>
      <c r="N125" s="135" t="s">
        <v>41</v>
      </c>
      <c r="P125" s="136">
        <f>O125*H125</f>
        <v>0</v>
      </c>
      <c r="Q125" s="136">
        <v>0</v>
      </c>
      <c r="R125" s="136">
        <f>Q125*H125</f>
        <v>0</v>
      </c>
      <c r="S125" s="136">
        <v>0</v>
      </c>
      <c r="T125" s="137">
        <f>S125*H125</f>
        <v>0</v>
      </c>
      <c r="AR125" s="138" t="s">
        <v>213</v>
      </c>
      <c r="AT125" s="138" t="s">
        <v>194</v>
      </c>
      <c r="AU125" s="138" t="s">
        <v>86</v>
      </c>
      <c r="AY125" s="16" t="s">
        <v>193</v>
      </c>
      <c r="BE125" s="139">
        <f>IF(N125="základní",J125,0)</f>
        <v>0</v>
      </c>
      <c r="BF125" s="139">
        <f>IF(N125="snížená",J125,0)</f>
        <v>0</v>
      </c>
      <c r="BG125" s="139">
        <f>IF(N125="zákl. přenesená",J125,0)</f>
        <v>0</v>
      </c>
      <c r="BH125" s="139">
        <f>IF(N125="sníž. přenesená",J125,0)</f>
        <v>0</v>
      </c>
      <c r="BI125" s="139">
        <f>IF(N125="nulová",J125,0)</f>
        <v>0</v>
      </c>
      <c r="BJ125" s="16" t="s">
        <v>84</v>
      </c>
      <c r="BK125" s="139">
        <f>ROUND(I125*H125,2)</f>
        <v>0</v>
      </c>
      <c r="BL125" s="16" t="s">
        <v>213</v>
      </c>
      <c r="BM125" s="138" t="s">
        <v>3418</v>
      </c>
    </row>
    <row r="126" spans="2:65" s="1" customFormat="1" x14ac:dyDescent="0.2">
      <c r="B126" s="31"/>
      <c r="D126" s="140" t="s">
        <v>199</v>
      </c>
      <c r="F126" s="141" t="s">
        <v>3417</v>
      </c>
      <c r="I126" s="142"/>
      <c r="L126" s="31"/>
      <c r="M126" s="143"/>
      <c r="T126" s="53"/>
      <c r="AT126" s="16" t="s">
        <v>199</v>
      </c>
      <c r="AU126" s="16" t="s">
        <v>86</v>
      </c>
    </row>
    <row r="127" spans="2:65" s="1" customFormat="1" ht="16.5" customHeight="1" x14ac:dyDescent="0.2">
      <c r="B127" s="31"/>
      <c r="C127" s="126" t="s">
        <v>198</v>
      </c>
      <c r="D127" s="126" t="s">
        <v>194</v>
      </c>
      <c r="E127" s="127" t="s">
        <v>3419</v>
      </c>
      <c r="F127" s="128" t="s">
        <v>3420</v>
      </c>
      <c r="G127" s="129" t="s">
        <v>304</v>
      </c>
      <c r="H127" s="130">
        <v>1</v>
      </c>
      <c r="I127" s="131"/>
      <c r="J127" s="132">
        <f>ROUND(I127*H127,2)</f>
        <v>0</v>
      </c>
      <c r="K127" s="133"/>
      <c r="L127" s="31"/>
      <c r="M127" s="134" t="s">
        <v>1</v>
      </c>
      <c r="N127" s="135" t="s">
        <v>41</v>
      </c>
      <c r="P127" s="136">
        <f>O127*H127</f>
        <v>0</v>
      </c>
      <c r="Q127" s="136">
        <v>0</v>
      </c>
      <c r="R127" s="136">
        <f>Q127*H127</f>
        <v>0</v>
      </c>
      <c r="S127" s="136">
        <v>0</v>
      </c>
      <c r="T127" s="137">
        <f>S127*H127</f>
        <v>0</v>
      </c>
      <c r="AR127" s="138" t="s">
        <v>213</v>
      </c>
      <c r="AT127" s="138" t="s">
        <v>194</v>
      </c>
      <c r="AU127" s="138" t="s">
        <v>86</v>
      </c>
      <c r="AY127" s="16" t="s">
        <v>193</v>
      </c>
      <c r="BE127" s="139">
        <f>IF(N127="základní",J127,0)</f>
        <v>0</v>
      </c>
      <c r="BF127" s="139">
        <f>IF(N127="snížená",J127,0)</f>
        <v>0</v>
      </c>
      <c r="BG127" s="139">
        <f>IF(N127="zákl. přenesená",J127,0)</f>
        <v>0</v>
      </c>
      <c r="BH127" s="139">
        <f>IF(N127="sníž. přenesená",J127,0)</f>
        <v>0</v>
      </c>
      <c r="BI127" s="139">
        <f>IF(N127="nulová",J127,0)</f>
        <v>0</v>
      </c>
      <c r="BJ127" s="16" t="s">
        <v>84</v>
      </c>
      <c r="BK127" s="139">
        <f>ROUND(I127*H127,2)</f>
        <v>0</v>
      </c>
      <c r="BL127" s="16" t="s">
        <v>213</v>
      </c>
      <c r="BM127" s="138" t="s">
        <v>3421</v>
      </c>
    </row>
    <row r="128" spans="2:65" s="1" customFormat="1" x14ac:dyDescent="0.2">
      <c r="B128" s="31"/>
      <c r="D128" s="140" t="s">
        <v>199</v>
      </c>
      <c r="F128" s="141" t="s">
        <v>3420</v>
      </c>
      <c r="I128" s="142"/>
      <c r="L128" s="31"/>
      <c r="M128" s="143"/>
      <c r="T128" s="53"/>
      <c r="AT128" s="16" t="s">
        <v>199</v>
      </c>
      <c r="AU128" s="16" t="s">
        <v>86</v>
      </c>
    </row>
    <row r="129" spans="2:65" s="1" customFormat="1" ht="16.5" customHeight="1" x14ac:dyDescent="0.2">
      <c r="B129" s="31"/>
      <c r="C129" s="126" t="s">
        <v>219</v>
      </c>
      <c r="D129" s="126" t="s">
        <v>194</v>
      </c>
      <c r="E129" s="127" t="s">
        <v>3422</v>
      </c>
      <c r="F129" s="128" t="s">
        <v>3423</v>
      </c>
      <c r="G129" s="129" t="s">
        <v>304</v>
      </c>
      <c r="H129" s="130">
        <v>2</v>
      </c>
      <c r="I129" s="131"/>
      <c r="J129" s="132">
        <f>ROUND(I129*H129,2)</f>
        <v>0</v>
      </c>
      <c r="K129" s="133"/>
      <c r="L129" s="31"/>
      <c r="M129" s="134" t="s">
        <v>1</v>
      </c>
      <c r="N129" s="135" t="s">
        <v>41</v>
      </c>
      <c r="P129" s="136">
        <f>O129*H129</f>
        <v>0</v>
      </c>
      <c r="Q129" s="136">
        <v>0</v>
      </c>
      <c r="R129" s="136">
        <f>Q129*H129</f>
        <v>0</v>
      </c>
      <c r="S129" s="136">
        <v>0</v>
      </c>
      <c r="T129" s="137">
        <f>S129*H129</f>
        <v>0</v>
      </c>
      <c r="AR129" s="138" t="s">
        <v>213</v>
      </c>
      <c r="AT129" s="138" t="s">
        <v>194</v>
      </c>
      <c r="AU129" s="138" t="s">
        <v>86</v>
      </c>
      <c r="AY129" s="16" t="s">
        <v>193</v>
      </c>
      <c r="BE129" s="139">
        <f>IF(N129="základní",J129,0)</f>
        <v>0</v>
      </c>
      <c r="BF129" s="139">
        <f>IF(N129="snížená",J129,0)</f>
        <v>0</v>
      </c>
      <c r="BG129" s="139">
        <f>IF(N129="zákl. přenesená",J129,0)</f>
        <v>0</v>
      </c>
      <c r="BH129" s="139">
        <f>IF(N129="sníž. přenesená",J129,0)</f>
        <v>0</v>
      </c>
      <c r="BI129" s="139">
        <f>IF(N129="nulová",J129,0)</f>
        <v>0</v>
      </c>
      <c r="BJ129" s="16" t="s">
        <v>84</v>
      </c>
      <c r="BK129" s="139">
        <f>ROUND(I129*H129,2)</f>
        <v>0</v>
      </c>
      <c r="BL129" s="16" t="s">
        <v>213</v>
      </c>
      <c r="BM129" s="138" t="s">
        <v>3424</v>
      </c>
    </row>
    <row r="130" spans="2:65" s="1" customFormat="1" x14ac:dyDescent="0.2">
      <c r="B130" s="31"/>
      <c r="D130" s="140" t="s">
        <v>199</v>
      </c>
      <c r="F130" s="141" t="s">
        <v>3423</v>
      </c>
      <c r="I130" s="142"/>
      <c r="L130" s="31"/>
      <c r="M130" s="143"/>
      <c r="T130" s="53"/>
      <c r="AT130" s="16" t="s">
        <v>199</v>
      </c>
      <c r="AU130" s="16" t="s">
        <v>86</v>
      </c>
    </row>
    <row r="131" spans="2:65" s="1" customFormat="1" ht="16.5" customHeight="1" x14ac:dyDescent="0.2">
      <c r="B131" s="31"/>
      <c r="C131" s="126" t="s">
        <v>226</v>
      </c>
      <c r="D131" s="126" t="s">
        <v>194</v>
      </c>
      <c r="E131" s="127" t="s">
        <v>3425</v>
      </c>
      <c r="F131" s="128" t="s">
        <v>3426</v>
      </c>
      <c r="G131" s="129" t="s">
        <v>304</v>
      </c>
      <c r="H131" s="130">
        <v>1</v>
      </c>
      <c r="I131" s="131"/>
      <c r="J131" s="132">
        <f>ROUND(I131*H131,2)</f>
        <v>0</v>
      </c>
      <c r="K131" s="133"/>
      <c r="L131" s="31"/>
      <c r="M131" s="134" t="s">
        <v>1</v>
      </c>
      <c r="N131" s="135" t="s">
        <v>41</v>
      </c>
      <c r="P131" s="136">
        <f>O131*H131</f>
        <v>0</v>
      </c>
      <c r="Q131" s="136">
        <v>0</v>
      </c>
      <c r="R131" s="136">
        <f>Q131*H131</f>
        <v>0</v>
      </c>
      <c r="S131" s="136">
        <v>0</v>
      </c>
      <c r="T131" s="137">
        <f>S131*H131</f>
        <v>0</v>
      </c>
      <c r="AR131" s="138" t="s">
        <v>213</v>
      </c>
      <c r="AT131" s="138" t="s">
        <v>194</v>
      </c>
      <c r="AU131" s="138" t="s">
        <v>86</v>
      </c>
      <c r="AY131" s="16" t="s">
        <v>193</v>
      </c>
      <c r="BE131" s="139">
        <f>IF(N131="základní",J131,0)</f>
        <v>0</v>
      </c>
      <c r="BF131" s="139">
        <f>IF(N131="snížená",J131,0)</f>
        <v>0</v>
      </c>
      <c r="BG131" s="139">
        <f>IF(N131="zákl. přenesená",J131,0)</f>
        <v>0</v>
      </c>
      <c r="BH131" s="139">
        <f>IF(N131="sníž. přenesená",J131,0)</f>
        <v>0</v>
      </c>
      <c r="BI131" s="139">
        <f>IF(N131="nulová",J131,0)</f>
        <v>0</v>
      </c>
      <c r="BJ131" s="16" t="s">
        <v>84</v>
      </c>
      <c r="BK131" s="139">
        <f>ROUND(I131*H131,2)</f>
        <v>0</v>
      </c>
      <c r="BL131" s="16" t="s">
        <v>213</v>
      </c>
      <c r="BM131" s="138" t="s">
        <v>3427</v>
      </c>
    </row>
    <row r="132" spans="2:65" s="1" customFormat="1" x14ac:dyDescent="0.2">
      <c r="B132" s="31"/>
      <c r="D132" s="140" t="s">
        <v>199</v>
      </c>
      <c r="F132" s="141" t="s">
        <v>3426</v>
      </c>
      <c r="I132" s="142"/>
      <c r="L132" s="31"/>
      <c r="M132" s="143"/>
      <c r="T132" s="53"/>
      <c r="AT132" s="16" t="s">
        <v>199</v>
      </c>
      <c r="AU132" s="16" t="s">
        <v>86</v>
      </c>
    </row>
    <row r="133" spans="2:65" s="1" customFormat="1" ht="16.5" customHeight="1" x14ac:dyDescent="0.2">
      <c r="B133" s="31"/>
      <c r="C133" s="126" t="s">
        <v>232</v>
      </c>
      <c r="D133" s="126" t="s">
        <v>194</v>
      </c>
      <c r="E133" s="127" t="s">
        <v>3428</v>
      </c>
      <c r="F133" s="128" t="s">
        <v>3429</v>
      </c>
      <c r="G133" s="129" t="s">
        <v>304</v>
      </c>
      <c r="H133" s="130">
        <v>2</v>
      </c>
      <c r="I133" s="131"/>
      <c r="J133" s="132">
        <f>ROUND(I133*H133,2)</f>
        <v>0</v>
      </c>
      <c r="K133" s="133"/>
      <c r="L133" s="31"/>
      <c r="M133" s="134" t="s">
        <v>1</v>
      </c>
      <c r="N133" s="135" t="s">
        <v>41</v>
      </c>
      <c r="P133" s="136">
        <f>O133*H133</f>
        <v>0</v>
      </c>
      <c r="Q133" s="136">
        <v>0</v>
      </c>
      <c r="R133" s="136">
        <f>Q133*H133</f>
        <v>0</v>
      </c>
      <c r="S133" s="136">
        <v>0</v>
      </c>
      <c r="T133" s="137">
        <f>S133*H133</f>
        <v>0</v>
      </c>
      <c r="AR133" s="138" t="s">
        <v>213</v>
      </c>
      <c r="AT133" s="138" t="s">
        <v>194</v>
      </c>
      <c r="AU133" s="138" t="s">
        <v>86</v>
      </c>
      <c r="AY133" s="16" t="s">
        <v>193</v>
      </c>
      <c r="BE133" s="139">
        <f>IF(N133="základní",J133,0)</f>
        <v>0</v>
      </c>
      <c r="BF133" s="139">
        <f>IF(N133="snížená",J133,0)</f>
        <v>0</v>
      </c>
      <c r="BG133" s="139">
        <f>IF(N133="zákl. přenesená",J133,0)</f>
        <v>0</v>
      </c>
      <c r="BH133" s="139">
        <f>IF(N133="sníž. přenesená",J133,0)</f>
        <v>0</v>
      </c>
      <c r="BI133" s="139">
        <f>IF(N133="nulová",J133,0)</f>
        <v>0</v>
      </c>
      <c r="BJ133" s="16" t="s">
        <v>84</v>
      </c>
      <c r="BK133" s="139">
        <f>ROUND(I133*H133,2)</f>
        <v>0</v>
      </c>
      <c r="BL133" s="16" t="s">
        <v>213</v>
      </c>
      <c r="BM133" s="138" t="s">
        <v>3430</v>
      </c>
    </row>
    <row r="134" spans="2:65" s="1" customFormat="1" x14ac:dyDescent="0.2">
      <c r="B134" s="31"/>
      <c r="D134" s="140" t="s">
        <v>199</v>
      </c>
      <c r="F134" s="141" t="s">
        <v>3429</v>
      </c>
      <c r="I134" s="142"/>
      <c r="L134" s="31"/>
      <c r="M134" s="143"/>
      <c r="T134" s="53"/>
      <c r="AT134" s="16" t="s">
        <v>199</v>
      </c>
      <c r="AU134" s="16" t="s">
        <v>86</v>
      </c>
    </row>
    <row r="135" spans="2:65" s="1" customFormat="1" ht="21.75" customHeight="1" x14ac:dyDescent="0.2">
      <c r="B135" s="31"/>
      <c r="C135" s="126" t="s">
        <v>238</v>
      </c>
      <c r="D135" s="126" t="s">
        <v>194</v>
      </c>
      <c r="E135" s="127" t="s">
        <v>3431</v>
      </c>
      <c r="F135" s="128" t="s">
        <v>3432</v>
      </c>
      <c r="G135" s="129" t="s">
        <v>304</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213</v>
      </c>
      <c r="AT135" s="138" t="s">
        <v>194</v>
      </c>
      <c r="AU135" s="138" t="s">
        <v>86</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213</v>
      </c>
      <c r="BM135" s="138" t="s">
        <v>3433</v>
      </c>
    </row>
    <row r="136" spans="2:65" s="1" customFormat="1" x14ac:dyDescent="0.2">
      <c r="B136" s="31"/>
      <c r="D136" s="140" t="s">
        <v>199</v>
      </c>
      <c r="F136" s="141" t="s">
        <v>3432</v>
      </c>
      <c r="I136" s="142"/>
      <c r="L136" s="31"/>
      <c r="M136" s="143"/>
      <c r="T136" s="53"/>
      <c r="AT136" s="16" t="s">
        <v>199</v>
      </c>
      <c r="AU136" s="16" t="s">
        <v>86</v>
      </c>
    </row>
    <row r="137" spans="2:65" s="1" customFormat="1" ht="21.75" customHeight="1" x14ac:dyDescent="0.2">
      <c r="B137" s="31"/>
      <c r="C137" s="126" t="s">
        <v>243</v>
      </c>
      <c r="D137" s="126" t="s">
        <v>194</v>
      </c>
      <c r="E137" s="127" t="s">
        <v>3434</v>
      </c>
      <c r="F137" s="128" t="s">
        <v>3435</v>
      </c>
      <c r="G137" s="129" t="s">
        <v>304</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213</v>
      </c>
      <c r="AT137" s="138" t="s">
        <v>194</v>
      </c>
      <c r="AU137" s="138" t="s">
        <v>86</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213</v>
      </c>
      <c r="BM137" s="138" t="s">
        <v>3436</v>
      </c>
    </row>
    <row r="138" spans="2:65" s="1" customFormat="1" x14ac:dyDescent="0.2">
      <c r="B138" s="31"/>
      <c r="D138" s="140" t="s">
        <v>199</v>
      </c>
      <c r="F138" s="141" t="s">
        <v>3435</v>
      </c>
      <c r="I138" s="142"/>
      <c r="L138" s="31"/>
      <c r="M138" s="143"/>
      <c r="T138" s="53"/>
      <c r="AT138" s="16" t="s">
        <v>199</v>
      </c>
      <c r="AU138" s="16" t="s">
        <v>86</v>
      </c>
    </row>
    <row r="139" spans="2:65" s="1" customFormat="1" ht="16.5" customHeight="1" x14ac:dyDescent="0.2">
      <c r="B139" s="31"/>
      <c r="C139" s="126" t="s">
        <v>250</v>
      </c>
      <c r="D139" s="126" t="s">
        <v>194</v>
      </c>
      <c r="E139" s="127" t="s">
        <v>3437</v>
      </c>
      <c r="F139" s="128" t="s">
        <v>3411</v>
      </c>
      <c r="G139" s="129" t="s">
        <v>304</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213</v>
      </c>
      <c r="AT139" s="138" t="s">
        <v>194</v>
      </c>
      <c r="AU139" s="138" t="s">
        <v>86</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213</v>
      </c>
      <c r="BM139" s="138" t="s">
        <v>3438</v>
      </c>
    </row>
    <row r="140" spans="2:65" s="1" customFormat="1" x14ac:dyDescent="0.2">
      <c r="B140" s="31"/>
      <c r="D140" s="140" t="s">
        <v>199</v>
      </c>
      <c r="F140" s="141" t="s">
        <v>3411</v>
      </c>
      <c r="I140" s="142"/>
      <c r="L140" s="31"/>
      <c r="M140" s="143"/>
      <c r="T140" s="53"/>
      <c r="AT140" s="16" t="s">
        <v>199</v>
      </c>
      <c r="AU140" s="16" t="s">
        <v>86</v>
      </c>
    </row>
    <row r="141" spans="2:65" s="1" customFormat="1" ht="16.5" customHeight="1" x14ac:dyDescent="0.2">
      <c r="B141" s="31"/>
      <c r="C141" s="126" t="s">
        <v>254</v>
      </c>
      <c r="D141" s="126" t="s">
        <v>194</v>
      </c>
      <c r="E141" s="127" t="s">
        <v>3439</v>
      </c>
      <c r="F141" s="128" t="s">
        <v>3440</v>
      </c>
      <c r="G141" s="129" t="s">
        <v>304</v>
      </c>
      <c r="H141" s="130">
        <v>1</v>
      </c>
      <c r="I141" s="131"/>
      <c r="J141" s="132">
        <f>ROUND(I141*H141,2)</f>
        <v>0</v>
      </c>
      <c r="K141" s="133"/>
      <c r="L141" s="31"/>
      <c r="M141" s="134" t="s">
        <v>1</v>
      </c>
      <c r="N141" s="135" t="s">
        <v>41</v>
      </c>
      <c r="P141" s="136">
        <f>O141*H141</f>
        <v>0</v>
      </c>
      <c r="Q141" s="136">
        <v>0</v>
      </c>
      <c r="R141" s="136">
        <f>Q141*H141</f>
        <v>0</v>
      </c>
      <c r="S141" s="136">
        <v>0</v>
      </c>
      <c r="T141" s="137">
        <f>S141*H141</f>
        <v>0</v>
      </c>
      <c r="AR141" s="138" t="s">
        <v>213</v>
      </c>
      <c r="AT141" s="138" t="s">
        <v>194</v>
      </c>
      <c r="AU141" s="138" t="s">
        <v>86</v>
      </c>
      <c r="AY141" s="16" t="s">
        <v>193</v>
      </c>
      <c r="BE141" s="139">
        <f>IF(N141="základní",J141,0)</f>
        <v>0</v>
      </c>
      <c r="BF141" s="139">
        <f>IF(N141="snížená",J141,0)</f>
        <v>0</v>
      </c>
      <c r="BG141" s="139">
        <f>IF(N141="zákl. přenesená",J141,0)</f>
        <v>0</v>
      </c>
      <c r="BH141" s="139">
        <f>IF(N141="sníž. přenesená",J141,0)</f>
        <v>0</v>
      </c>
      <c r="BI141" s="139">
        <f>IF(N141="nulová",J141,0)</f>
        <v>0</v>
      </c>
      <c r="BJ141" s="16" t="s">
        <v>84</v>
      </c>
      <c r="BK141" s="139">
        <f>ROUND(I141*H141,2)</f>
        <v>0</v>
      </c>
      <c r="BL141" s="16" t="s">
        <v>213</v>
      </c>
      <c r="BM141" s="138" t="s">
        <v>3441</v>
      </c>
    </row>
    <row r="142" spans="2:65" s="1" customFormat="1" x14ac:dyDescent="0.2">
      <c r="B142" s="31"/>
      <c r="D142" s="140" t="s">
        <v>199</v>
      </c>
      <c r="F142" s="141" t="s">
        <v>3440</v>
      </c>
      <c r="I142" s="142"/>
      <c r="L142" s="31"/>
      <c r="M142" s="143"/>
      <c r="T142" s="53"/>
      <c r="AT142" s="16" t="s">
        <v>199</v>
      </c>
      <c r="AU142" s="16" t="s">
        <v>86</v>
      </c>
    </row>
    <row r="143" spans="2:65" s="1" customFormat="1" ht="16.5" customHeight="1" x14ac:dyDescent="0.2">
      <c r="B143" s="31"/>
      <c r="C143" s="126" t="s">
        <v>8</v>
      </c>
      <c r="D143" s="126" t="s">
        <v>194</v>
      </c>
      <c r="E143" s="127" t="s">
        <v>3442</v>
      </c>
      <c r="F143" s="128" t="s">
        <v>3443</v>
      </c>
      <c r="G143" s="129" t="s">
        <v>304</v>
      </c>
      <c r="H143" s="130">
        <v>1</v>
      </c>
      <c r="I143" s="131"/>
      <c r="J143" s="132">
        <f>ROUND(I143*H143,2)</f>
        <v>0</v>
      </c>
      <c r="K143" s="133"/>
      <c r="L143" s="31"/>
      <c r="M143" s="134" t="s">
        <v>1</v>
      </c>
      <c r="N143" s="135" t="s">
        <v>41</v>
      </c>
      <c r="P143" s="136">
        <f>O143*H143</f>
        <v>0</v>
      </c>
      <c r="Q143" s="136">
        <v>0</v>
      </c>
      <c r="R143" s="136">
        <f>Q143*H143</f>
        <v>0</v>
      </c>
      <c r="S143" s="136">
        <v>0</v>
      </c>
      <c r="T143" s="137">
        <f>S143*H143</f>
        <v>0</v>
      </c>
      <c r="AR143" s="138" t="s">
        <v>213</v>
      </c>
      <c r="AT143" s="138" t="s">
        <v>194</v>
      </c>
      <c r="AU143" s="138" t="s">
        <v>86</v>
      </c>
      <c r="AY143" s="16" t="s">
        <v>193</v>
      </c>
      <c r="BE143" s="139">
        <f>IF(N143="základní",J143,0)</f>
        <v>0</v>
      </c>
      <c r="BF143" s="139">
        <f>IF(N143="snížená",J143,0)</f>
        <v>0</v>
      </c>
      <c r="BG143" s="139">
        <f>IF(N143="zákl. přenesená",J143,0)</f>
        <v>0</v>
      </c>
      <c r="BH143" s="139">
        <f>IF(N143="sníž. přenesená",J143,0)</f>
        <v>0</v>
      </c>
      <c r="BI143" s="139">
        <f>IF(N143="nulová",J143,0)</f>
        <v>0</v>
      </c>
      <c r="BJ143" s="16" t="s">
        <v>84</v>
      </c>
      <c r="BK143" s="139">
        <f>ROUND(I143*H143,2)</f>
        <v>0</v>
      </c>
      <c r="BL143" s="16" t="s">
        <v>213</v>
      </c>
      <c r="BM143" s="138" t="s">
        <v>3444</v>
      </c>
    </row>
    <row r="144" spans="2:65" s="1" customFormat="1" x14ac:dyDescent="0.2">
      <c r="B144" s="31"/>
      <c r="D144" s="140" t="s">
        <v>199</v>
      </c>
      <c r="F144" s="141" t="s">
        <v>3443</v>
      </c>
      <c r="I144" s="142"/>
      <c r="L144" s="31"/>
      <c r="M144" s="143"/>
      <c r="T144" s="53"/>
      <c r="AT144" s="16" t="s">
        <v>199</v>
      </c>
      <c r="AU144" s="16" t="s">
        <v>86</v>
      </c>
    </row>
    <row r="145" spans="2:65" s="1" customFormat="1" ht="16.5" customHeight="1" x14ac:dyDescent="0.2">
      <c r="B145" s="31"/>
      <c r="C145" s="126" t="s">
        <v>263</v>
      </c>
      <c r="D145" s="126" t="s">
        <v>194</v>
      </c>
      <c r="E145" s="127" t="s">
        <v>3445</v>
      </c>
      <c r="F145" s="128" t="s">
        <v>3446</v>
      </c>
      <c r="G145" s="129" t="s">
        <v>304</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213</v>
      </c>
      <c r="AT145" s="138" t="s">
        <v>194</v>
      </c>
      <c r="AU145" s="138" t="s">
        <v>86</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213</v>
      </c>
      <c r="BM145" s="138" t="s">
        <v>3447</v>
      </c>
    </row>
    <row r="146" spans="2:65" s="1" customFormat="1" x14ac:dyDescent="0.2">
      <c r="B146" s="31"/>
      <c r="D146" s="140" t="s">
        <v>199</v>
      </c>
      <c r="F146" s="141" t="s">
        <v>3446</v>
      </c>
      <c r="I146" s="142"/>
      <c r="L146" s="31"/>
      <c r="M146" s="143"/>
      <c r="T146" s="53"/>
      <c r="AT146" s="16" t="s">
        <v>199</v>
      </c>
      <c r="AU146" s="16" t="s">
        <v>86</v>
      </c>
    </row>
    <row r="147" spans="2:65" s="1" customFormat="1" ht="16.5" customHeight="1" x14ac:dyDescent="0.2">
      <c r="B147" s="31"/>
      <c r="C147" s="126" t="s">
        <v>207</v>
      </c>
      <c r="D147" s="126" t="s">
        <v>194</v>
      </c>
      <c r="E147" s="127" t="s">
        <v>3448</v>
      </c>
      <c r="F147" s="128" t="s">
        <v>3446</v>
      </c>
      <c r="G147" s="129" t="s">
        <v>304</v>
      </c>
      <c r="H147" s="130">
        <v>1</v>
      </c>
      <c r="I147" s="131"/>
      <c r="J147" s="132">
        <f>ROUND(I147*H147,2)</f>
        <v>0</v>
      </c>
      <c r="K147" s="133"/>
      <c r="L147" s="31"/>
      <c r="M147" s="134" t="s">
        <v>1</v>
      </c>
      <c r="N147" s="135" t="s">
        <v>41</v>
      </c>
      <c r="P147" s="136">
        <f>O147*H147</f>
        <v>0</v>
      </c>
      <c r="Q147" s="136">
        <v>0</v>
      </c>
      <c r="R147" s="136">
        <f>Q147*H147</f>
        <v>0</v>
      </c>
      <c r="S147" s="136">
        <v>0</v>
      </c>
      <c r="T147" s="137">
        <f>S147*H147</f>
        <v>0</v>
      </c>
      <c r="AR147" s="138" t="s">
        <v>213</v>
      </c>
      <c r="AT147" s="138" t="s">
        <v>194</v>
      </c>
      <c r="AU147" s="138" t="s">
        <v>86</v>
      </c>
      <c r="AY147" s="16" t="s">
        <v>193</v>
      </c>
      <c r="BE147" s="139">
        <f>IF(N147="základní",J147,0)</f>
        <v>0</v>
      </c>
      <c r="BF147" s="139">
        <f>IF(N147="snížená",J147,0)</f>
        <v>0</v>
      </c>
      <c r="BG147" s="139">
        <f>IF(N147="zákl. přenesená",J147,0)</f>
        <v>0</v>
      </c>
      <c r="BH147" s="139">
        <f>IF(N147="sníž. přenesená",J147,0)</f>
        <v>0</v>
      </c>
      <c r="BI147" s="139">
        <f>IF(N147="nulová",J147,0)</f>
        <v>0</v>
      </c>
      <c r="BJ147" s="16" t="s">
        <v>84</v>
      </c>
      <c r="BK147" s="139">
        <f>ROUND(I147*H147,2)</f>
        <v>0</v>
      </c>
      <c r="BL147" s="16" t="s">
        <v>213</v>
      </c>
      <c r="BM147" s="138" t="s">
        <v>3449</v>
      </c>
    </row>
    <row r="148" spans="2:65" s="1" customFormat="1" x14ac:dyDescent="0.2">
      <c r="B148" s="31"/>
      <c r="D148" s="140" t="s">
        <v>199</v>
      </c>
      <c r="F148" s="141" t="s">
        <v>3446</v>
      </c>
      <c r="I148" s="142"/>
      <c r="L148" s="31"/>
      <c r="M148" s="143"/>
      <c r="T148" s="53"/>
      <c r="AT148" s="16" t="s">
        <v>199</v>
      </c>
      <c r="AU148" s="16" t="s">
        <v>86</v>
      </c>
    </row>
    <row r="149" spans="2:65" s="1" customFormat="1" ht="21.75" customHeight="1" x14ac:dyDescent="0.2">
      <c r="B149" s="31"/>
      <c r="C149" s="126" t="s">
        <v>291</v>
      </c>
      <c r="D149" s="126" t="s">
        <v>194</v>
      </c>
      <c r="E149" s="127" t="s">
        <v>3450</v>
      </c>
      <c r="F149" s="128" t="s">
        <v>3451</v>
      </c>
      <c r="G149" s="129" t="s">
        <v>304</v>
      </c>
      <c r="H149" s="130">
        <v>1</v>
      </c>
      <c r="I149" s="131"/>
      <c r="J149" s="132">
        <f>ROUND(I149*H149,2)</f>
        <v>0</v>
      </c>
      <c r="K149" s="133"/>
      <c r="L149" s="31"/>
      <c r="M149" s="134" t="s">
        <v>1</v>
      </c>
      <c r="N149" s="135" t="s">
        <v>41</v>
      </c>
      <c r="P149" s="136">
        <f>O149*H149</f>
        <v>0</v>
      </c>
      <c r="Q149" s="136">
        <v>0</v>
      </c>
      <c r="R149" s="136">
        <f>Q149*H149</f>
        <v>0</v>
      </c>
      <c r="S149" s="136">
        <v>0</v>
      </c>
      <c r="T149" s="137">
        <f>S149*H149</f>
        <v>0</v>
      </c>
      <c r="AR149" s="138" t="s">
        <v>213</v>
      </c>
      <c r="AT149" s="138" t="s">
        <v>194</v>
      </c>
      <c r="AU149" s="138" t="s">
        <v>86</v>
      </c>
      <c r="AY149" s="16" t="s">
        <v>193</v>
      </c>
      <c r="BE149" s="139">
        <f>IF(N149="základní",J149,0)</f>
        <v>0</v>
      </c>
      <c r="BF149" s="139">
        <f>IF(N149="snížená",J149,0)</f>
        <v>0</v>
      </c>
      <c r="BG149" s="139">
        <f>IF(N149="zákl. přenesená",J149,0)</f>
        <v>0</v>
      </c>
      <c r="BH149" s="139">
        <f>IF(N149="sníž. přenesená",J149,0)</f>
        <v>0</v>
      </c>
      <c r="BI149" s="139">
        <f>IF(N149="nulová",J149,0)</f>
        <v>0</v>
      </c>
      <c r="BJ149" s="16" t="s">
        <v>84</v>
      </c>
      <c r="BK149" s="139">
        <f>ROUND(I149*H149,2)</f>
        <v>0</v>
      </c>
      <c r="BL149" s="16" t="s">
        <v>213</v>
      </c>
      <c r="BM149" s="138" t="s">
        <v>3452</v>
      </c>
    </row>
    <row r="150" spans="2:65" s="1" customFormat="1" x14ac:dyDescent="0.2">
      <c r="B150" s="31"/>
      <c r="D150" s="140" t="s">
        <v>199</v>
      </c>
      <c r="F150" s="141" t="s">
        <v>3451</v>
      </c>
      <c r="I150" s="142"/>
      <c r="L150" s="31"/>
      <c r="M150" s="143"/>
      <c r="T150" s="53"/>
      <c r="AT150" s="16" t="s">
        <v>199</v>
      </c>
      <c r="AU150" s="16" t="s">
        <v>86</v>
      </c>
    </row>
    <row r="151" spans="2:65" s="1" customFormat="1" ht="16.5" customHeight="1" x14ac:dyDescent="0.2">
      <c r="B151" s="31"/>
      <c r="C151" s="126" t="s">
        <v>213</v>
      </c>
      <c r="D151" s="126" t="s">
        <v>194</v>
      </c>
      <c r="E151" s="127" t="s">
        <v>3453</v>
      </c>
      <c r="F151" s="128" t="s">
        <v>3454</v>
      </c>
      <c r="G151" s="129" t="s">
        <v>2040</v>
      </c>
      <c r="H151" s="130">
        <v>1</v>
      </c>
      <c r="I151" s="131"/>
      <c r="J151" s="132">
        <f>ROUND(I151*H151,2)</f>
        <v>0</v>
      </c>
      <c r="K151" s="133"/>
      <c r="L151" s="31"/>
      <c r="M151" s="134" t="s">
        <v>1</v>
      </c>
      <c r="N151" s="135" t="s">
        <v>41</v>
      </c>
      <c r="P151" s="136">
        <f>O151*H151</f>
        <v>0</v>
      </c>
      <c r="Q151" s="136">
        <v>0</v>
      </c>
      <c r="R151" s="136">
        <f>Q151*H151</f>
        <v>0</v>
      </c>
      <c r="S151" s="136">
        <v>0</v>
      </c>
      <c r="T151" s="137">
        <f>S151*H151</f>
        <v>0</v>
      </c>
      <c r="AR151" s="138" t="s">
        <v>213</v>
      </c>
      <c r="AT151" s="138" t="s">
        <v>194</v>
      </c>
      <c r="AU151" s="138" t="s">
        <v>86</v>
      </c>
      <c r="AY151" s="16" t="s">
        <v>193</v>
      </c>
      <c r="BE151" s="139">
        <f>IF(N151="základní",J151,0)</f>
        <v>0</v>
      </c>
      <c r="BF151" s="139">
        <f>IF(N151="snížená",J151,0)</f>
        <v>0</v>
      </c>
      <c r="BG151" s="139">
        <f>IF(N151="zákl. přenesená",J151,0)</f>
        <v>0</v>
      </c>
      <c r="BH151" s="139">
        <f>IF(N151="sníž. přenesená",J151,0)</f>
        <v>0</v>
      </c>
      <c r="BI151" s="139">
        <f>IF(N151="nulová",J151,0)</f>
        <v>0</v>
      </c>
      <c r="BJ151" s="16" t="s">
        <v>84</v>
      </c>
      <c r="BK151" s="139">
        <f>ROUND(I151*H151,2)</f>
        <v>0</v>
      </c>
      <c r="BL151" s="16" t="s">
        <v>213</v>
      </c>
      <c r="BM151" s="138" t="s">
        <v>3455</v>
      </c>
    </row>
    <row r="152" spans="2:65" s="1" customFormat="1" x14ac:dyDescent="0.2">
      <c r="B152" s="31"/>
      <c r="D152" s="140" t="s">
        <v>199</v>
      </c>
      <c r="F152" s="141" t="s">
        <v>3454</v>
      </c>
      <c r="I152" s="142"/>
      <c r="L152" s="31"/>
      <c r="M152" s="176"/>
      <c r="N152" s="177"/>
      <c r="O152" s="177"/>
      <c r="P152" s="177"/>
      <c r="Q152" s="177"/>
      <c r="R152" s="177"/>
      <c r="S152" s="177"/>
      <c r="T152" s="178"/>
      <c r="AT152" s="16" t="s">
        <v>199</v>
      </c>
      <c r="AU152" s="16" t="s">
        <v>86</v>
      </c>
    </row>
    <row r="153" spans="2:65" s="1" customFormat="1" ht="7.15" customHeight="1" x14ac:dyDescent="0.2">
      <c r="B153" s="42"/>
      <c r="C153" s="43"/>
      <c r="D153" s="43"/>
      <c r="E153" s="43"/>
      <c r="F153" s="43"/>
      <c r="G153" s="43"/>
      <c r="H153" s="43"/>
      <c r="I153" s="43"/>
      <c r="J153" s="43"/>
      <c r="K153" s="43"/>
      <c r="L153" s="31"/>
    </row>
  </sheetData>
  <sheetProtection password="C613" sheet="1" objects="1" scenarios="1" formatColumns="0" formatRows="0" autoFilter="0"/>
  <autoFilter ref="C117:K152" xr:uid="{00000000-0009-0000-0000-000013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2:BM147"/>
  <sheetViews>
    <sheetView showGridLines="0" workbookViewId="0"/>
  </sheetViews>
  <sheetFormatPr defaultRowHeight="11.25" x14ac:dyDescent="0.2"/>
  <cols>
    <col min="1" max="1" width="8.33203125" customWidth="1"/>
    <col min="2" max="2" width="1.33203125" customWidth="1"/>
    <col min="3" max="3" width="4.1640625" customWidth="1"/>
    <col min="4" max="4" width="4.33203125" customWidth="1"/>
    <col min="5" max="5" width="17.1640625" customWidth="1"/>
    <col min="6" max="6" width="50.6640625" customWidth="1"/>
    <col min="7" max="7" width="7.5" customWidth="1"/>
    <col min="8" max="8" width="14" customWidth="1"/>
    <col min="9" max="9" width="15.6640625" customWidth="1"/>
    <col min="10" max="10" width="22.33203125" customWidth="1"/>
    <col min="11" max="11" width="22.33203125" hidden="1" customWidth="1"/>
    <col min="12" max="12" width="9.33203125" customWidth="1"/>
    <col min="13" max="13" width="10.66406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15" customHeight="1" x14ac:dyDescent="0.2">
      <c r="L2" s="200"/>
      <c r="M2" s="200"/>
      <c r="N2" s="200"/>
      <c r="O2" s="200"/>
      <c r="P2" s="200"/>
      <c r="Q2" s="200"/>
      <c r="R2" s="200"/>
      <c r="S2" s="200"/>
      <c r="T2" s="200"/>
      <c r="U2" s="200"/>
      <c r="V2" s="200"/>
      <c r="AT2" s="16" t="s">
        <v>141</v>
      </c>
    </row>
    <row r="3" spans="2:46" ht="7.15" customHeight="1" x14ac:dyDescent="0.2">
      <c r="B3" s="17"/>
      <c r="C3" s="18"/>
      <c r="D3" s="18"/>
      <c r="E3" s="18"/>
      <c r="F3" s="18"/>
      <c r="G3" s="18"/>
      <c r="H3" s="18"/>
      <c r="I3" s="18"/>
      <c r="J3" s="18"/>
      <c r="K3" s="18"/>
      <c r="L3" s="19"/>
      <c r="AT3" s="16" t="s">
        <v>86</v>
      </c>
    </row>
    <row r="4" spans="2:46" ht="25.15" customHeight="1" x14ac:dyDescent="0.2">
      <c r="B4" s="19"/>
      <c r="D4" s="20" t="s">
        <v>142</v>
      </c>
      <c r="L4" s="19"/>
      <c r="M4" s="85" t="s">
        <v>10</v>
      </c>
      <c r="AT4" s="16" t="s">
        <v>4</v>
      </c>
    </row>
    <row r="5" spans="2:46" ht="7.15" customHeight="1" x14ac:dyDescent="0.2">
      <c r="B5" s="19"/>
      <c r="L5" s="19"/>
    </row>
    <row r="6" spans="2:46" ht="12" customHeight="1" x14ac:dyDescent="0.2">
      <c r="B6" s="19"/>
      <c r="D6" s="26" t="s">
        <v>16</v>
      </c>
      <c r="L6" s="19"/>
    </row>
    <row r="7" spans="2:46" ht="26.25" customHeight="1" x14ac:dyDescent="0.2">
      <c r="B7" s="19"/>
      <c r="E7" s="226" t="str">
        <f>'Rekapitulace stavby'!K6</f>
        <v>Novostavba objektu občanské vybavenosti Bory, p.č. 94, 95 a 96/1, k.ú. Dolní Bory</v>
      </c>
      <c r="F7" s="227"/>
      <c r="G7" s="227"/>
      <c r="H7" s="227"/>
      <c r="L7" s="19"/>
    </row>
    <row r="8" spans="2:46" s="1" customFormat="1" ht="12" customHeight="1" x14ac:dyDescent="0.2">
      <c r="B8" s="31"/>
      <c r="D8" s="26" t="s">
        <v>143</v>
      </c>
      <c r="L8" s="31"/>
    </row>
    <row r="9" spans="2:46" s="1" customFormat="1" ht="16.5" customHeight="1" x14ac:dyDescent="0.2">
      <c r="B9" s="31"/>
      <c r="E9" s="210" t="s">
        <v>3456</v>
      </c>
      <c r="F9" s="225"/>
      <c r="G9" s="225"/>
      <c r="H9" s="225"/>
      <c r="L9" s="31"/>
    </row>
    <row r="10" spans="2:46" s="1" customFormat="1" x14ac:dyDescent="0.2">
      <c r="B10" s="31"/>
      <c r="L10" s="31"/>
    </row>
    <row r="11" spans="2:46" s="1" customFormat="1" ht="12" customHeight="1" x14ac:dyDescent="0.2">
      <c r="B11" s="31"/>
      <c r="D11" s="26" t="s">
        <v>18</v>
      </c>
      <c r="F11" s="24" t="s">
        <v>1</v>
      </c>
      <c r="I11" s="26" t="s">
        <v>19</v>
      </c>
      <c r="J11" s="24" t="s">
        <v>1</v>
      </c>
      <c r="L11" s="31"/>
    </row>
    <row r="12" spans="2:46" s="1" customFormat="1" ht="12" customHeight="1" x14ac:dyDescent="0.2">
      <c r="B12" s="31"/>
      <c r="D12" s="26" t="s">
        <v>20</v>
      </c>
      <c r="F12" s="24" t="s">
        <v>34</v>
      </c>
      <c r="I12" s="26" t="s">
        <v>22</v>
      </c>
      <c r="J12" s="50" t="str">
        <f>'Rekapitulace stavby'!AN8</f>
        <v>16. 2. 2025</v>
      </c>
      <c r="L12" s="31"/>
    </row>
    <row r="13" spans="2:46" s="1" customFormat="1" ht="10.9" customHeight="1" x14ac:dyDescent="0.2">
      <c r="B13" s="31"/>
      <c r="L13" s="31"/>
    </row>
    <row r="14" spans="2:46" s="1" customFormat="1" ht="12" customHeight="1" x14ac:dyDescent="0.2">
      <c r="B14" s="31"/>
      <c r="D14" s="26" t="s">
        <v>24</v>
      </c>
      <c r="I14" s="26" t="s">
        <v>25</v>
      </c>
      <c r="J14" s="24" t="str">
        <f>IF('Rekapitulace stavby'!AN10="","",'Rekapitulace stavby'!AN10)</f>
        <v/>
      </c>
      <c r="L14" s="31"/>
    </row>
    <row r="15" spans="2:46" s="1" customFormat="1" ht="18" customHeight="1" x14ac:dyDescent="0.2">
      <c r="B15" s="31"/>
      <c r="E15" s="24" t="str">
        <f>IF('Rekapitulace stavby'!E11="","",'Rekapitulace stavby'!E11)</f>
        <v>Obec Bory, Bory 232, 594 61 Bory</v>
      </c>
      <c r="I15" s="26" t="s">
        <v>27</v>
      </c>
      <c r="J15" s="24" t="str">
        <f>IF('Rekapitulace stavby'!AN11="","",'Rekapitulace stavby'!AN11)</f>
        <v/>
      </c>
      <c r="L15" s="31"/>
    </row>
    <row r="16" spans="2:46" s="1" customFormat="1" ht="7.15" customHeight="1" x14ac:dyDescent="0.2">
      <c r="B16" s="31"/>
      <c r="L16" s="31"/>
    </row>
    <row r="17" spans="2:12" s="1" customFormat="1" ht="12" customHeight="1" x14ac:dyDescent="0.2">
      <c r="B17" s="31"/>
      <c r="D17" s="26" t="s">
        <v>28</v>
      </c>
      <c r="I17" s="26" t="s">
        <v>25</v>
      </c>
      <c r="J17" s="27" t="str">
        <f>'Rekapitulace stavby'!AN13</f>
        <v>Vyplň údaj</v>
      </c>
      <c r="L17" s="31"/>
    </row>
    <row r="18" spans="2:12" s="1" customFormat="1" ht="18" customHeight="1" x14ac:dyDescent="0.2">
      <c r="B18" s="31"/>
      <c r="E18" s="228" t="str">
        <f>'Rekapitulace stavby'!E14</f>
        <v>Vyplň údaj</v>
      </c>
      <c r="F18" s="216"/>
      <c r="G18" s="216"/>
      <c r="H18" s="216"/>
      <c r="I18" s="26" t="s">
        <v>27</v>
      </c>
      <c r="J18" s="27" t="str">
        <f>'Rekapitulace stavby'!AN14</f>
        <v>Vyplň údaj</v>
      </c>
      <c r="L18" s="31"/>
    </row>
    <row r="19" spans="2:12" s="1" customFormat="1" ht="7.15" customHeight="1" x14ac:dyDescent="0.2">
      <c r="B19" s="31"/>
      <c r="L19" s="31"/>
    </row>
    <row r="20" spans="2:12" s="1" customFormat="1" ht="12" customHeight="1" x14ac:dyDescent="0.2">
      <c r="B20" s="31"/>
      <c r="D20" s="26" t="s">
        <v>30</v>
      </c>
      <c r="I20" s="26" t="s">
        <v>25</v>
      </c>
      <c r="J20" s="24" t="str">
        <f>IF('Rekapitulace stavby'!AN16="","",'Rekapitulace stavby'!AN16)</f>
        <v/>
      </c>
      <c r="L20" s="31"/>
    </row>
    <row r="21" spans="2:12" s="1" customFormat="1" ht="18" customHeight="1" x14ac:dyDescent="0.2">
      <c r="B21" s="31"/>
      <c r="E21" s="24" t="str">
        <f>IF('Rekapitulace stavby'!E17="","",'Rekapitulace stavby'!E17)</f>
        <v>D+Architekti s.r.o., Polanka 214/10, 674 01 Třebíč</v>
      </c>
      <c r="I21" s="26" t="s">
        <v>27</v>
      </c>
      <c r="J21" s="24" t="str">
        <f>IF('Rekapitulace stavby'!AN17="","",'Rekapitulace stavby'!AN17)</f>
        <v/>
      </c>
      <c r="L21" s="31"/>
    </row>
    <row r="22" spans="2:12" s="1" customFormat="1" ht="7.15" customHeight="1" x14ac:dyDescent="0.2">
      <c r="B22" s="31"/>
      <c r="L22" s="31"/>
    </row>
    <row r="23" spans="2:12" s="1" customFormat="1" ht="12" customHeight="1" x14ac:dyDescent="0.2">
      <c r="B23" s="31"/>
      <c r="D23" s="26" t="s">
        <v>33</v>
      </c>
      <c r="I23" s="26" t="s">
        <v>25</v>
      </c>
      <c r="J23" s="24" t="str">
        <f>IF('Rekapitulace stavby'!AN19="","",'Rekapitulace stavby'!AN19)</f>
        <v/>
      </c>
      <c r="L23" s="31"/>
    </row>
    <row r="24" spans="2:12" s="1" customFormat="1" ht="18" customHeight="1" x14ac:dyDescent="0.2">
      <c r="B24" s="31"/>
      <c r="E24" s="24" t="str">
        <f>IF('Rekapitulace stavby'!E20="","",'Rekapitulace stavby'!E20)</f>
        <v xml:space="preserve"> </v>
      </c>
      <c r="I24" s="26" t="s">
        <v>27</v>
      </c>
      <c r="J24" s="24" t="str">
        <f>IF('Rekapitulace stavby'!AN20="","",'Rekapitulace stavby'!AN20)</f>
        <v/>
      </c>
      <c r="L24" s="31"/>
    </row>
    <row r="25" spans="2:12" s="1" customFormat="1" ht="7.15" customHeight="1" x14ac:dyDescent="0.2">
      <c r="B25" s="31"/>
      <c r="L25" s="31"/>
    </row>
    <row r="26" spans="2:12" s="1" customFormat="1" ht="12" customHeight="1" x14ac:dyDescent="0.2">
      <c r="B26" s="31"/>
      <c r="D26" s="26" t="s">
        <v>35</v>
      </c>
      <c r="L26" s="31"/>
    </row>
    <row r="27" spans="2:12" s="7" customFormat="1" ht="16.5" customHeight="1" x14ac:dyDescent="0.2">
      <c r="B27" s="86"/>
      <c r="E27" s="220" t="s">
        <v>1</v>
      </c>
      <c r="F27" s="220"/>
      <c r="G27" s="220"/>
      <c r="H27" s="220"/>
      <c r="L27" s="86"/>
    </row>
    <row r="28" spans="2:12" s="1" customFormat="1" ht="7.15" customHeight="1" x14ac:dyDescent="0.2">
      <c r="B28" s="31"/>
      <c r="L28" s="31"/>
    </row>
    <row r="29" spans="2:12" s="1" customFormat="1" ht="7.15" customHeight="1" x14ac:dyDescent="0.2">
      <c r="B29" s="31"/>
      <c r="D29" s="51"/>
      <c r="E29" s="51"/>
      <c r="F29" s="51"/>
      <c r="G29" s="51"/>
      <c r="H29" s="51"/>
      <c r="I29" s="51"/>
      <c r="J29" s="51"/>
      <c r="K29" s="51"/>
      <c r="L29" s="31"/>
    </row>
    <row r="30" spans="2:12" s="1" customFormat="1" ht="25.35" customHeight="1" x14ac:dyDescent="0.2">
      <c r="B30" s="31"/>
      <c r="D30" s="87" t="s">
        <v>36</v>
      </c>
      <c r="J30" s="63">
        <f>ROUND(J121, 2)</f>
        <v>0</v>
      </c>
      <c r="L30" s="31"/>
    </row>
    <row r="31" spans="2:12" s="1" customFormat="1" ht="7.15" customHeight="1" x14ac:dyDescent="0.2">
      <c r="B31" s="31"/>
      <c r="D31" s="51"/>
      <c r="E31" s="51"/>
      <c r="F31" s="51"/>
      <c r="G31" s="51"/>
      <c r="H31" s="51"/>
      <c r="I31" s="51"/>
      <c r="J31" s="51"/>
      <c r="K31" s="51"/>
      <c r="L31" s="31"/>
    </row>
    <row r="32" spans="2:12" s="1" customFormat="1" ht="14.45" customHeight="1" x14ac:dyDescent="0.2">
      <c r="B32" s="31"/>
      <c r="F32" s="88" t="s">
        <v>38</v>
      </c>
      <c r="I32" s="88" t="s">
        <v>37</v>
      </c>
      <c r="J32" s="88" t="s">
        <v>39</v>
      </c>
      <c r="L32" s="31"/>
    </row>
    <row r="33" spans="2:12" s="1" customFormat="1" ht="14.45" customHeight="1" x14ac:dyDescent="0.2">
      <c r="B33" s="31"/>
      <c r="D33" s="89" t="s">
        <v>40</v>
      </c>
      <c r="E33" s="26" t="s">
        <v>41</v>
      </c>
      <c r="F33" s="90">
        <f>ROUND((SUM(BE121:BE146)),  2)</f>
        <v>0</v>
      </c>
      <c r="I33" s="91">
        <v>0.21</v>
      </c>
      <c r="J33" s="90">
        <f>ROUND(((SUM(BE121:BE146))*I33),  2)</f>
        <v>0</v>
      </c>
      <c r="L33" s="31"/>
    </row>
    <row r="34" spans="2:12" s="1" customFormat="1" ht="14.45" customHeight="1" x14ac:dyDescent="0.2">
      <c r="B34" s="31"/>
      <c r="E34" s="26" t="s">
        <v>42</v>
      </c>
      <c r="F34" s="90">
        <f>ROUND((SUM(BF121:BF146)),  2)</f>
        <v>0</v>
      </c>
      <c r="I34" s="91">
        <v>0.12</v>
      </c>
      <c r="J34" s="90">
        <f>ROUND(((SUM(BF121:BF146))*I34),  2)</f>
        <v>0</v>
      </c>
      <c r="L34" s="31"/>
    </row>
    <row r="35" spans="2:12" s="1" customFormat="1" ht="14.45" hidden="1" customHeight="1" x14ac:dyDescent="0.2">
      <c r="B35" s="31"/>
      <c r="E35" s="26" t="s">
        <v>43</v>
      </c>
      <c r="F35" s="90">
        <f>ROUND((SUM(BG121:BG146)),  2)</f>
        <v>0</v>
      </c>
      <c r="I35" s="91">
        <v>0.21</v>
      </c>
      <c r="J35" s="90">
        <f>0</f>
        <v>0</v>
      </c>
      <c r="L35" s="31"/>
    </row>
    <row r="36" spans="2:12" s="1" customFormat="1" ht="14.45" hidden="1" customHeight="1" x14ac:dyDescent="0.2">
      <c r="B36" s="31"/>
      <c r="E36" s="26" t="s">
        <v>44</v>
      </c>
      <c r="F36" s="90">
        <f>ROUND((SUM(BH121:BH146)),  2)</f>
        <v>0</v>
      </c>
      <c r="I36" s="91">
        <v>0.12</v>
      </c>
      <c r="J36" s="90">
        <f>0</f>
        <v>0</v>
      </c>
      <c r="L36" s="31"/>
    </row>
    <row r="37" spans="2:12" s="1" customFormat="1" ht="14.45" hidden="1" customHeight="1" x14ac:dyDescent="0.2">
      <c r="B37" s="31"/>
      <c r="E37" s="26" t="s">
        <v>45</v>
      </c>
      <c r="F37" s="90">
        <f>ROUND((SUM(BI121:BI146)),  2)</f>
        <v>0</v>
      </c>
      <c r="I37" s="91">
        <v>0</v>
      </c>
      <c r="J37" s="90">
        <f>0</f>
        <v>0</v>
      </c>
      <c r="L37" s="31"/>
    </row>
    <row r="38" spans="2:12" s="1" customFormat="1" ht="7.15" customHeight="1" x14ac:dyDescent="0.2">
      <c r="B38" s="31"/>
      <c r="L38" s="31"/>
    </row>
    <row r="39" spans="2:12" s="1" customFormat="1" ht="25.35" customHeight="1" x14ac:dyDescent="0.2">
      <c r="B39" s="31"/>
      <c r="C39" s="92"/>
      <c r="D39" s="93" t="s">
        <v>46</v>
      </c>
      <c r="E39" s="54"/>
      <c r="F39" s="54"/>
      <c r="G39" s="94" t="s">
        <v>47</v>
      </c>
      <c r="H39" s="95" t="s">
        <v>48</v>
      </c>
      <c r="I39" s="54"/>
      <c r="J39" s="96">
        <f>SUM(J30:J37)</f>
        <v>0</v>
      </c>
      <c r="K39" s="97"/>
      <c r="L39" s="31"/>
    </row>
    <row r="40" spans="2:12" s="1" customFormat="1" ht="14.45" customHeight="1" x14ac:dyDescent="0.2">
      <c r="B40" s="31"/>
      <c r="L40" s="31"/>
    </row>
    <row r="41" spans="2:12" ht="14.45" customHeight="1" x14ac:dyDescent="0.2">
      <c r="B41" s="19"/>
      <c r="L41" s="19"/>
    </row>
    <row r="42" spans="2:12" ht="14.45" customHeight="1" x14ac:dyDescent="0.2">
      <c r="B42" s="19"/>
      <c r="L42" s="19"/>
    </row>
    <row r="43" spans="2:12" ht="14.45" customHeight="1" x14ac:dyDescent="0.2">
      <c r="B43" s="19"/>
      <c r="L43" s="19"/>
    </row>
    <row r="44" spans="2:12" ht="14.45" customHeight="1" x14ac:dyDescent="0.2">
      <c r="B44" s="19"/>
      <c r="L44" s="19"/>
    </row>
    <row r="45" spans="2:12" ht="14.45" customHeight="1" x14ac:dyDescent="0.2">
      <c r="B45" s="19"/>
      <c r="L45" s="19"/>
    </row>
    <row r="46" spans="2:12" ht="14.45" customHeight="1" x14ac:dyDescent="0.2">
      <c r="B46" s="19"/>
      <c r="L46" s="19"/>
    </row>
    <row r="47" spans="2:12" ht="14.45" customHeight="1" x14ac:dyDescent="0.2">
      <c r="B47" s="19"/>
      <c r="L47" s="19"/>
    </row>
    <row r="48" spans="2:12" ht="14.45" customHeight="1" x14ac:dyDescent="0.2">
      <c r="B48" s="19"/>
      <c r="L48" s="19"/>
    </row>
    <row r="49" spans="2:12" ht="14.45" customHeight="1" x14ac:dyDescent="0.2">
      <c r="B49" s="19"/>
      <c r="L49" s="19"/>
    </row>
    <row r="50" spans="2:12" s="1" customFormat="1" ht="14.45" customHeight="1" x14ac:dyDescent="0.2">
      <c r="B50" s="31"/>
      <c r="D50" s="39" t="s">
        <v>49</v>
      </c>
      <c r="E50" s="40"/>
      <c r="F50" s="40"/>
      <c r="G50" s="39" t="s">
        <v>50</v>
      </c>
      <c r="H50" s="40"/>
      <c r="I50" s="40"/>
      <c r="J50" s="40"/>
      <c r="K50" s="40"/>
      <c r="L50" s="31"/>
    </row>
    <row r="51" spans="2:12" x14ac:dyDescent="0.2">
      <c r="B51" s="19"/>
      <c r="L51" s="19"/>
    </row>
    <row r="52" spans="2:12" x14ac:dyDescent="0.2">
      <c r="B52" s="19"/>
      <c r="L52" s="19"/>
    </row>
    <row r="53" spans="2:12" x14ac:dyDescent="0.2">
      <c r="B53" s="19"/>
      <c r="L53" s="19"/>
    </row>
    <row r="54" spans="2:12" x14ac:dyDescent="0.2">
      <c r="B54" s="19"/>
      <c r="L54" s="19"/>
    </row>
    <row r="55" spans="2:12" x14ac:dyDescent="0.2">
      <c r="B55" s="19"/>
      <c r="L55" s="19"/>
    </row>
    <row r="56" spans="2:12" x14ac:dyDescent="0.2">
      <c r="B56" s="19"/>
      <c r="L56" s="19"/>
    </row>
    <row r="57" spans="2:12" x14ac:dyDescent="0.2">
      <c r="B57" s="19"/>
      <c r="L57" s="19"/>
    </row>
    <row r="58" spans="2:12" x14ac:dyDescent="0.2">
      <c r="B58" s="19"/>
      <c r="L58" s="19"/>
    </row>
    <row r="59" spans="2:12" x14ac:dyDescent="0.2">
      <c r="B59" s="19"/>
      <c r="L59" s="19"/>
    </row>
    <row r="60" spans="2:12" x14ac:dyDescent="0.2">
      <c r="B60" s="19"/>
      <c r="L60" s="19"/>
    </row>
    <row r="61" spans="2:12" s="1" customFormat="1" ht="12.75" x14ac:dyDescent="0.2">
      <c r="B61" s="31"/>
      <c r="D61" s="41" t="s">
        <v>51</v>
      </c>
      <c r="E61" s="33"/>
      <c r="F61" s="98" t="s">
        <v>52</v>
      </c>
      <c r="G61" s="41" t="s">
        <v>51</v>
      </c>
      <c r="H61" s="33"/>
      <c r="I61" s="33"/>
      <c r="J61" s="99" t="s">
        <v>52</v>
      </c>
      <c r="K61" s="33"/>
      <c r="L61" s="31"/>
    </row>
    <row r="62" spans="2:12" x14ac:dyDescent="0.2">
      <c r="B62" s="19"/>
      <c r="L62" s="19"/>
    </row>
    <row r="63" spans="2:12" x14ac:dyDescent="0.2">
      <c r="B63" s="19"/>
      <c r="L63" s="19"/>
    </row>
    <row r="64" spans="2:12" x14ac:dyDescent="0.2">
      <c r="B64" s="19"/>
      <c r="L64" s="19"/>
    </row>
    <row r="65" spans="2:12" s="1" customFormat="1" ht="12.75" x14ac:dyDescent="0.2">
      <c r="B65" s="31"/>
      <c r="D65" s="39" t="s">
        <v>53</v>
      </c>
      <c r="E65" s="40"/>
      <c r="F65" s="40"/>
      <c r="G65" s="39" t="s">
        <v>54</v>
      </c>
      <c r="H65" s="40"/>
      <c r="I65" s="40"/>
      <c r="J65" s="40"/>
      <c r="K65" s="40"/>
      <c r="L65" s="31"/>
    </row>
    <row r="66" spans="2:12" x14ac:dyDescent="0.2">
      <c r="B66" s="19"/>
      <c r="L66" s="19"/>
    </row>
    <row r="67" spans="2:12" x14ac:dyDescent="0.2">
      <c r="B67" s="19"/>
      <c r="L67" s="19"/>
    </row>
    <row r="68" spans="2:12" x14ac:dyDescent="0.2">
      <c r="B68" s="19"/>
      <c r="L68" s="19"/>
    </row>
    <row r="69" spans="2:12" x14ac:dyDescent="0.2">
      <c r="B69" s="19"/>
      <c r="L69" s="19"/>
    </row>
    <row r="70" spans="2:12" x14ac:dyDescent="0.2">
      <c r="B70" s="19"/>
      <c r="L70" s="19"/>
    </row>
    <row r="71" spans="2:12" x14ac:dyDescent="0.2">
      <c r="B71" s="19"/>
      <c r="L71" s="19"/>
    </row>
    <row r="72" spans="2:12" x14ac:dyDescent="0.2">
      <c r="B72" s="19"/>
      <c r="L72" s="19"/>
    </row>
    <row r="73" spans="2:12" x14ac:dyDescent="0.2">
      <c r="B73" s="19"/>
      <c r="L73" s="19"/>
    </row>
    <row r="74" spans="2:12" x14ac:dyDescent="0.2">
      <c r="B74" s="19"/>
      <c r="L74" s="19"/>
    </row>
    <row r="75" spans="2:12" x14ac:dyDescent="0.2">
      <c r="B75" s="19"/>
      <c r="L75" s="19"/>
    </row>
    <row r="76" spans="2:12" s="1" customFormat="1" ht="12.75" x14ac:dyDescent="0.2">
      <c r="B76" s="31"/>
      <c r="D76" s="41" t="s">
        <v>51</v>
      </c>
      <c r="E76" s="33"/>
      <c r="F76" s="98" t="s">
        <v>52</v>
      </c>
      <c r="G76" s="41" t="s">
        <v>51</v>
      </c>
      <c r="H76" s="33"/>
      <c r="I76" s="33"/>
      <c r="J76" s="99" t="s">
        <v>52</v>
      </c>
      <c r="K76" s="33"/>
      <c r="L76" s="31"/>
    </row>
    <row r="77" spans="2:12" s="1" customFormat="1" ht="14.45" customHeight="1" x14ac:dyDescent="0.2">
      <c r="B77" s="42"/>
      <c r="C77" s="43"/>
      <c r="D77" s="43"/>
      <c r="E77" s="43"/>
      <c r="F77" s="43"/>
      <c r="G77" s="43"/>
      <c r="H77" s="43"/>
      <c r="I77" s="43"/>
      <c r="J77" s="43"/>
      <c r="K77" s="43"/>
      <c r="L77" s="31"/>
    </row>
    <row r="81" spans="2:47" s="1" customFormat="1" ht="7.15" customHeight="1" x14ac:dyDescent="0.2">
      <c r="B81" s="44"/>
      <c r="C81" s="45"/>
      <c r="D81" s="45"/>
      <c r="E81" s="45"/>
      <c r="F81" s="45"/>
      <c r="G81" s="45"/>
      <c r="H81" s="45"/>
      <c r="I81" s="45"/>
      <c r="J81" s="45"/>
      <c r="K81" s="45"/>
      <c r="L81" s="31"/>
    </row>
    <row r="82" spans="2:47" s="1" customFormat="1" ht="25.15" customHeight="1" x14ac:dyDescent="0.2">
      <c r="B82" s="31"/>
      <c r="C82" s="20" t="s">
        <v>145</v>
      </c>
      <c r="L82" s="31"/>
    </row>
    <row r="83" spans="2:47" s="1" customFormat="1" ht="7.15" customHeight="1" x14ac:dyDescent="0.2">
      <c r="B83" s="31"/>
      <c r="L83" s="31"/>
    </row>
    <row r="84" spans="2:47" s="1" customFormat="1" ht="12" customHeight="1" x14ac:dyDescent="0.2">
      <c r="B84" s="31"/>
      <c r="C84" s="26" t="s">
        <v>16</v>
      </c>
      <c r="L84" s="31"/>
    </row>
    <row r="85" spans="2:47" s="1" customFormat="1" ht="26.25" customHeight="1" x14ac:dyDescent="0.2">
      <c r="B85" s="31"/>
      <c r="E85" s="226" t="str">
        <f>E7</f>
        <v>Novostavba objektu občanské vybavenosti Bory, p.č. 94, 95 a 96/1, k.ú. Dolní Bory</v>
      </c>
      <c r="F85" s="227"/>
      <c r="G85" s="227"/>
      <c r="H85" s="227"/>
      <c r="L85" s="31"/>
    </row>
    <row r="86" spans="2:47" s="1" customFormat="1" ht="12" customHeight="1" x14ac:dyDescent="0.2">
      <c r="B86" s="31"/>
      <c r="C86" s="26" t="s">
        <v>143</v>
      </c>
      <c r="L86" s="31"/>
    </row>
    <row r="87" spans="2:47" s="1" customFormat="1" ht="16.5" customHeight="1" x14ac:dyDescent="0.2">
      <c r="B87" s="31"/>
      <c r="E87" s="210" t="str">
        <f>E9</f>
        <v>VRN - Vedlejší rozpočtové náklady</v>
      </c>
      <c r="F87" s="225"/>
      <c r="G87" s="225"/>
      <c r="H87" s="225"/>
      <c r="L87" s="31"/>
    </row>
    <row r="88" spans="2:47" s="1" customFormat="1" ht="7.15" customHeight="1" x14ac:dyDescent="0.2">
      <c r="B88" s="31"/>
      <c r="L88" s="31"/>
    </row>
    <row r="89" spans="2:47" s="1" customFormat="1" ht="12" customHeight="1" x14ac:dyDescent="0.2">
      <c r="B89" s="31"/>
      <c r="C89" s="26" t="s">
        <v>20</v>
      </c>
      <c r="F89" s="24" t="str">
        <f>F12</f>
        <v xml:space="preserve"> </v>
      </c>
      <c r="I89" s="26" t="s">
        <v>22</v>
      </c>
      <c r="J89" s="50" t="str">
        <f>IF(J12="","",J12)</f>
        <v>16. 2. 2025</v>
      </c>
      <c r="L89" s="31"/>
    </row>
    <row r="90" spans="2:47" s="1" customFormat="1" ht="7.15" customHeight="1" x14ac:dyDescent="0.2">
      <c r="B90" s="31"/>
      <c r="L90" s="31"/>
    </row>
    <row r="91" spans="2:47" s="1" customFormat="1" ht="40.15" customHeight="1" x14ac:dyDescent="0.2">
      <c r="B91" s="31"/>
      <c r="C91" s="26" t="s">
        <v>24</v>
      </c>
      <c r="F91" s="24" t="str">
        <f>E15</f>
        <v>Obec Bory, Bory 232, 594 61 Bory</v>
      </c>
      <c r="I91" s="26" t="s">
        <v>30</v>
      </c>
      <c r="J91" s="29" t="str">
        <f>E21</f>
        <v>D+Architekti s.r.o., Polanka 214/10, 674 01 Třebíč</v>
      </c>
      <c r="L91" s="31"/>
    </row>
    <row r="92" spans="2:47" s="1" customFormat="1" ht="15.2" customHeight="1" x14ac:dyDescent="0.2">
      <c r="B92" s="31"/>
      <c r="C92" s="26" t="s">
        <v>28</v>
      </c>
      <c r="F92" s="24" t="str">
        <f>IF(E18="","",E18)</f>
        <v>Vyplň údaj</v>
      </c>
      <c r="I92" s="26" t="s">
        <v>33</v>
      </c>
      <c r="J92" s="29" t="str">
        <f>E24</f>
        <v xml:space="preserve"> </v>
      </c>
      <c r="L92" s="31"/>
    </row>
    <row r="93" spans="2:47" s="1" customFormat="1" ht="10.15" customHeight="1" x14ac:dyDescent="0.2">
      <c r="B93" s="31"/>
      <c r="L93" s="31"/>
    </row>
    <row r="94" spans="2:47" s="1" customFormat="1" ht="29.25" customHeight="1" x14ac:dyDescent="0.2">
      <c r="B94" s="31"/>
      <c r="C94" s="100" t="s">
        <v>146</v>
      </c>
      <c r="D94" s="92"/>
      <c r="E94" s="92"/>
      <c r="F94" s="92"/>
      <c r="G94" s="92"/>
      <c r="H94" s="92"/>
      <c r="I94" s="92"/>
      <c r="J94" s="101" t="s">
        <v>147</v>
      </c>
      <c r="K94" s="92"/>
      <c r="L94" s="31"/>
    </row>
    <row r="95" spans="2:47" s="1" customFormat="1" ht="10.15" customHeight="1" x14ac:dyDescent="0.2">
      <c r="B95" s="31"/>
      <c r="L95" s="31"/>
    </row>
    <row r="96" spans="2:47" s="1" customFormat="1" ht="22.9" customHeight="1" x14ac:dyDescent="0.2">
      <c r="B96" s="31"/>
      <c r="C96" s="102" t="s">
        <v>148</v>
      </c>
      <c r="J96" s="63">
        <f>J121</f>
        <v>0</v>
      </c>
      <c r="L96" s="31"/>
      <c r="AU96" s="16" t="s">
        <v>149</v>
      </c>
    </row>
    <row r="97" spans="2:12" s="8" customFormat="1" ht="25.15" customHeight="1" x14ac:dyDescent="0.2">
      <c r="B97" s="103"/>
      <c r="D97" s="104" t="s">
        <v>3456</v>
      </c>
      <c r="E97" s="105"/>
      <c r="F97" s="105"/>
      <c r="G97" s="105"/>
      <c r="H97" s="105"/>
      <c r="I97" s="105"/>
      <c r="J97" s="106">
        <f>J122</f>
        <v>0</v>
      </c>
      <c r="L97" s="103"/>
    </row>
    <row r="98" spans="2:12" s="14" customFormat="1" ht="19.899999999999999" customHeight="1" x14ac:dyDescent="0.2">
      <c r="B98" s="179"/>
      <c r="D98" s="180" t="s">
        <v>3457</v>
      </c>
      <c r="E98" s="181"/>
      <c r="F98" s="181"/>
      <c r="G98" s="181"/>
      <c r="H98" s="181"/>
      <c r="I98" s="181"/>
      <c r="J98" s="182">
        <f>J123</f>
        <v>0</v>
      </c>
      <c r="L98" s="179"/>
    </row>
    <row r="99" spans="2:12" s="14" customFormat="1" ht="19.899999999999999" customHeight="1" x14ac:dyDescent="0.2">
      <c r="B99" s="179"/>
      <c r="D99" s="180" t="s">
        <v>3458</v>
      </c>
      <c r="E99" s="181"/>
      <c r="F99" s="181"/>
      <c r="G99" s="181"/>
      <c r="H99" s="181"/>
      <c r="I99" s="181"/>
      <c r="J99" s="182">
        <f>J134</f>
        <v>0</v>
      </c>
      <c r="L99" s="179"/>
    </row>
    <row r="100" spans="2:12" s="14" customFormat="1" ht="19.899999999999999" customHeight="1" x14ac:dyDescent="0.2">
      <c r="B100" s="179"/>
      <c r="D100" s="180" t="s">
        <v>3459</v>
      </c>
      <c r="E100" s="181"/>
      <c r="F100" s="181"/>
      <c r="G100" s="181"/>
      <c r="H100" s="181"/>
      <c r="I100" s="181"/>
      <c r="J100" s="182">
        <f>J141</f>
        <v>0</v>
      </c>
      <c r="L100" s="179"/>
    </row>
    <row r="101" spans="2:12" s="14" customFormat="1" ht="19.899999999999999" customHeight="1" x14ac:dyDescent="0.2">
      <c r="B101" s="179"/>
      <c r="D101" s="180" t="s">
        <v>3460</v>
      </c>
      <c r="E101" s="181"/>
      <c r="F101" s="181"/>
      <c r="G101" s="181"/>
      <c r="H101" s="181"/>
      <c r="I101" s="181"/>
      <c r="J101" s="182">
        <f>J144</f>
        <v>0</v>
      </c>
      <c r="L101" s="179"/>
    </row>
    <row r="102" spans="2:12" s="1" customFormat="1" ht="21.75" customHeight="1" x14ac:dyDescent="0.2">
      <c r="B102" s="31"/>
      <c r="L102" s="31"/>
    </row>
    <row r="103" spans="2:12" s="1" customFormat="1" ht="7.15" customHeight="1" x14ac:dyDescent="0.2">
      <c r="B103" s="42"/>
      <c r="C103" s="43"/>
      <c r="D103" s="43"/>
      <c r="E103" s="43"/>
      <c r="F103" s="43"/>
      <c r="G103" s="43"/>
      <c r="H103" s="43"/>
      <c r="I103" s="43"/>
      <c r="J103" s="43"/>
      <c r="K103" s="43"/>
      <c r="L103" s="31"/>
    </row>
    <row r="107" spans="2:12" s="1" customFormat="1" ht="7.15" customHeight="1" x14ac:dyDescent="0.2">
      <c r="B107" s="44"/>
      <c r="C107" s="45"/>
      <c r="D107" s="45"/>
      <c r="E107" s="45"/>
      <c r="F107" s="45"/>
      <c r="G107" s="45"/>
      <c r="H107" s="45"/>
      <c r="I107" s="45"/>
      <c r="J107" s="45"/>
      <c r="K107" s="45"/>
      <c r="L107" s="31"/>
    </row>
    <row r="108" spans="2:12" s="1" customFormat="1" ht="25.15" customHeight="1" x14ac:dyDescent="0.2">
      <c r="B108" s="31"/>
      <c r="C108" s="20" t="s">
        <v>178</v>
      </c>
      <c r="L108" s="31"/>
    </row>
    <row r="109" spans="2:12" s="1" customFormat="1" ht="7.15" customHeight="1" x14ac:dyDescent="0.2">
      <c r="B109" s="31"/>
      <c r="L109" s="31"/>
    </row>
    <row r="110" spans="2:12" s="1" customFormat="1" ht="12" customHeight="1" x14ac:dyDescent="0.2">
      <c r="B110" s="31"/>
      <c r="C110" s="26" t="s">
        <v>16</v>
      </c>
      <c r="L110" s="31"/>
    </row>
    <row r="111" spans="2:12" s="1" customFormat="1" ht="26.25" customHeight="1" x14ac:dyDescent="0.2">
      <c r="B111" s="31"/>
      <c r="E111" s="226" t="str">
        <f>E7</f>
        <v>Novostavba objektu občanské vybavenosti Bory, p.č. 94, 95 a 96/1, k.ú. Dolní Bory</v>
      </c>
      <c r="F111" s="227"/>
      <c r="G111" s="227"/>
      <c r="H111" s="227"/>
      <c r="L111" s="31"/>
    </row>
    <row r="112" spans="2:12" s="1" customFormat="1" ht="12" customHeight="1" x14ac:dyDescent="0.2">
      <c r="B112" s="31"/>
      <c r="C112" s="26" t="s">
        <v>143</v>
      </c>
      <c r="L112" s="31"/>
    </row>
    <row r="113" spans="2:65" s="1" customFormat="1" ht="16.5" customHeight="1" x14ac:dyDescent="0.2">
      <c r="B113" s="31"/>
      <c r="E113" s="210" t="str">
        <f>E9</f>
        <v>VRN - Vedlejší rozpočtové náklady</v>
      </c>
      <c r="F113" s="225"/>
      <c r="G113" s="225"/>
      <c r="H113" s="225"/>
      <c r="L113" s="31"/>
    </row>
    <row r="114" spans="2:65" s="1" customFormat="1" ht="7.15" customHeight="1" x14ac:dyDescent="0.2">
      <c r="B114" s="31"/>
      <c r="L114" s="31"/>
    </row>
    <row r="115" spans="2:65" s="1" customFormat="1" ht="12" customHeight="1" x14ac:dyDescent="0.2">
      <c r="B115" s="31"/>
      <c r="C115" s="26" t="s">
        <v>20</v>
      </c>
      <c r="F115" s="24" t="str">
        <f>F12</f>
        <v xml:space="preserve"> </v>
      </c>
      <c r="I115" s="26" t="s">
        <v>22</v>
      </c>
      <c r="J115" s="50" t="str">
        <f>IF(J12="","",J12)</f>
        <v>16. 2. 2025</v>
      </c>
      <c r="L115" s="31"/>
    </row>
    <row r="116" spans="2:65" s="1" customFormat="1" ht="7.15" customHeight="1" x14ac:dyDescent="0.2">
      <c r="B116" s="31"/>
      <c r="L116" s="31"/>
    </row>
    <row r="117" spans="2:65" s="1" customFormat="1" ht="40.15" customHeight="1" x14ac:dyDescent="0.2">
      <c r="B117" s="31"/>
      <c r="C117" s="26" t="s">
        <v>24</v>
      </c>
      <c r="F117" s="24" t="str">
        <f>E15</f>
        <v>Obec Bory, Bory 232, 594 61 Bory</v>
      </c>
      <c r="I117" s="26" t="s">
        <v>30</v>
      </c>
      <c r="J117" s="29" t="str">
        <f>E21</f>
        <v>D+Architekti s.r.o., Polanka 214/10, 674 01 Třebíč</v>
      </c>
      <c r="L117" s="31"/>
    </row>
    <row r="118" spans="2:65" s="1" customFormat="1" ht="15.2" customHeight="1" x14ac:dyDescent="0.2">
      <c r="B118" s="31"/>
      <c r="C118" s="26" t="s">
        <v>28</v>
      </c>
      <c r="F118" s="24" t="str">
        <f>IF(E18="","",E18)</f>
        <v>Vyplň údaj</v>
      </c>
      <c r="I118" s="26" t="s">
        <v>33</v>
      </c>
      <c r="J118" s="29" t="str">
        <f>E24</f>
        <v xml:space="preserve"> </v>
      </c>
      <c r="L118" s="31"/>
    </row>
    <row r="119" spans="2:65" s="1" customFormat="1" ht="10.15" customHeight="1" x14ac:dyDescent="0.2">
      <c r="B119" s="31"/>
      <c r="L119" s="31"/>
    </row>
    <row r="120" spans="2:65" s="9" customFormat="1" ht="29.25" customHeight="1" x14ac:dyDescent="0.2">
      <c r="B120" s="107"/>
      <c r="C120" s="108" t="s">
        <v>179</v>
      </c>
      <c r="D120" s="109" t="s">
        <v>61</v>
      </c>
      <c r="E120" s="109" t="s">
        <v>57</v>
      </c>
      <c r="F120" s="109" t="s">
        <v>58</v>
      </c>
      <c r="G120" s="109" t="s">
        <v>180</v>
      </c>
      <c r="H120" s="109" t="s">
        <v>181</v>
      </c>
      <c r="I120" s="109" t="s">
        <v>182</v>
      </c>
      <c r="J120" s="110" t="s">
        <v>147</v>
      </c>
      <c r="K120" s="111" t="s">
        <v>183</v>
      </c>
      <c r="L120" s="107"/>
      <c r="M120" s="56" t="s">
        <v>1</v>
      </c>
      <c r="N120" s="57" t="s">
        <v>40</v>
      </c>
      <c r="O120" s="57" t="s">
        <v>184</v>
      </c>
      <c r="P120" s="57" t="s">
        <v>185</v>
      </c>
      <c r="Q120" s="57" t="s">
        <v>186</v>
      </c>
      <c r="R120" s="57" t="s">
        <v>187</v>
      </c>
      <c r="S120" s="57" t="s">
        <v>188</v>
      </c>
      <c r="T120" s="58" t="s">
        <v>189</v>
      </c>
    </row>
    <row r="121" spans="2:65" s="1" customFormat="1" ht="22.9" customHeight="1" x14ac:dyDescent="0.25">
      <c r="B121" s="31"/>
      <c r="C121" s="61" t="s">
        <v>190</v>
      </c>
      <c r="J121" s="112">
        <f>BK121</f>
        <v>0</v>
      </c>
      <c r="L121" s="31"/>
      <c r="M121" s="59"/>
      <c r="N121" s="51"/>
      <c r="O121" s="51"/>
      <c r="P121" s="113">
        <f>P122</f>
        <v>0</v>
      </c>
      <c r="Q121" s="51"/>
      <c r="R121" s="113">
        <f>R122</f>
        <v>0</v>
      </c>
      <c r="S121" s="51"/>
      <c r="T121" s="114">
        <f>T122</f>
        <v>0</v>
      </c>
      <c r="AT121" s="16" t="s">
        <v>75</v>
      </c>
      <c r="AU121" s="16" t="s">
        <v>149</v>
      </c>
      <c r="BK121" s="115">
        <f>BK122</f>
        <v>0</v>
      </c>
    </row>
    <row r="122" spans="2:65" s="10" customFormat="1" ht="25.9" customHeight="1" x14ac:dyDescent="0.2">
      <c r="B122" s="116"/>
      <c r="D122" s="117" t="s">
        <v>75</v>
      </c>
      <c r="E122" s="118" t="s">
        <v>139</v>
      </c>
      <c r="F122" s="118" t="s">
        <v>140</v>
      </c>
      <c r="I122" s="119"/>
      <c r="J122" s="120">
        <f>BK122</f>
        <v>0</v>
      </c>
      <c r="L122" s="116"/>
      <c r="M122" s="121"/>
      <c r="P122" s="122">
        <f>P123+P134+P141+P144</f>
        <v>0</v>
      </c>
      <c r="R122" s="122">
        <f>R123+R134+R141+R144</f>
        <v>0</v>
      </c>
      <c r="T122" s="123">
        <f>T123+T134+T141+T144</f>
        <v>0</v>
      </c>
      <c r="AR122" s="117" t="s">
        <v>219</v>
      </c>
      <c r="AT122" s="124" t="s">
        <v>75</v>
      </c>
      <c r="AU122" s="124" t="s">
        <v>76</v>
      </c>
      <c r="AY122" s="117" t="s">
        <v>193</v>
      </c>
      <c r="BK122" s="125">
        <f>BK123+BK134+BK141+BK144</f>
        <v>0</v>
      </c>
    </row>
    <row r="123" spans="2:65" s="10" customFormat="1" ht="22.9" customHeight="1" x14ac:dyDescent="0.2">
      <c r="B123" s="116"/>
      <c r="D123" s="117" t="s">
        <v>75</v>
      </c>
      <c r="E123" s="183" t="s">
        <v>3461</v>
      </c>
      <c r="F123" s="183" t="s">
        <v>3462</v>
      </c>
      <c r="I123" s="119"/>
      <c r="J123" s="184">
        <f>BK123</f>
        <v>0</v>
      </c>
      <c r="L123" s="116"/>
      <c r="M123" s="121"/>
      <c r="P123" s="122">
        <f>SUM(P124:P133)</f>
        <v>0</v>
      </c>
      <c r="R123" s="122">
        <f>SUM(R124:R133)</f>
        <v>0</v>
      </c>
      <c r="T123" s="123">
        <f>SUM(T124:T133)</f>
        <v>0</v>
      </c>
      <c r="AR123" s="117" t="s">
        <v>219</v>
      </c>
      <c r="AT123" s="124" t="s">
        <v>75</v>
      </c>
      <c r="AU123" s="124" t="s">
        <v>84</v>
      </c>
      <c r="AY123" s="117" t="s">
        <v>193</v>
      </c>
      <c r="BK123" s="125">
        <f>SUM(BK124:BK133)</f>
        <v>0</v>
      </c>
    </row>
    <row r="124" spans="2:65" s="1" customFormat="1" ht="16.5" customHeight="1" x14ac:dyDescent="0.2">
      <c r="B124" s="31"/>
      <c r="C124" s="126" t="s">
        <v>84</v>
      </c>
      <c r="D124" s="126" t="s">
        <v>194</v>
      </c>
      <c r="E124" s="127" t="s">
        <v>3463</v>
      </c>
      <c r="F124" s="128" t="s">
        <v>3464</v>
      </c>
      <c r="G124" s="129" t="s">
        <v>919</v>
      </c>
      <c r="H124" s="130">
        <v>1</v>
      </c>
      <c r="I124" s="131"/>
      <c r="J124" s="132">
        <f>ROUND(I124*H124,2)</f>
        <v>0</v>
      </c>
      <c r="K124" s="133"/>
      <c r="L124" s="31"/>
      <c r="M124" s="134" t="s">
        <v>1</v>
      </c>
      <c r="N124" s="135" t="s">
        <v>41</v>
      </c>
      <c r="P124" s="136">
        <f>O124*H124</f>
        <v>0</v>
      </c>
      <c r="Q124" s="136">
        <v>0</v>
      </c>
      <c r="R124" s="136">
        <f>Q124*H124</f>
        <v>0</v>
      </c>
      <c r="S124" s="136">
        <v>0</v>
      </c>
      <c r="T124" s="137">
        <f>S124*H124</f>
        <v>0</v>
      </c>
      <c r="AR124" s="138" t="s">
        <v>3465</v>
      </c>
      <c r="AT124" s="138" t="s">
        <v>194</v>
      </c>
      <c r="AU124" s="138" t="s">
        <v>86</v>
      </c>
      <c r="AY124" s="16" t="s">
        <v>193</v>
      </c>
      <c r="BE124" s="139">
        <f>IF(N124="základní",J124,0)</f>
        <v>0</v>
      </c>
      <c r="BF124" s="139">
        <f>IF(N124="snížená",J124,0)</f>
        <v>0</v>
      </c>
      <c r="BG124" s="139">
        <f>IF(N124="zákl. přenesená",J124,0)</f>
        <v>0</v>
      </c>
      <c r="BH124" s="139">
        <f>IF(N124="sníž. přenesená",J124,0)</f>
        <v>0</v>
      </c>
      <c r="BI124" s="139">
        <f>IF(N124="nulová",J124,0)</f>
        <v>0</v>
      </c>
      <c r="BJ124" s="16" t="s">
        <v>84</v>
      </c>
      <c r="BK124" s="139">
        <f>ROUND(I124*H124,2)</f>
        <v>0</v>
      </c>
      <c r="BL124" s="16" t="s">
        <v>3465</v>
      </c>
      <c r="BM124" s="138" t="s">
        <v>3466</v>
      </c>
    </row>
    <row r="125" spans="2:65" s="1" customFormat="1" x14ac:dyDescent="0.2">
      <c r="B125" s="31"/>
      <c r="D125" s="140" t="s">
        <v>199</v>
      </c>
      <c r="F125" s="141" t="s">
        <v>3464</v>
      </c>
      <c r="I125" s="142"/>
      <c r="L125" s="31"/>
      <c r="M125" s="143"/>
      <c r="T125" s="53"/>
      <c r="AT125" s="16" t="s">
        <v>199</v>
      </c>
      <c r="AU125" s="16" t="s">
        <v>86</v>
      </c>
    </row>
    <row r="126" spans="2:65" s="1" customFormat="1" ht="16.5" customHeight="1" x14ac:dyDescent="0.2">
      <c r="B126" s="31"/>
      <c r="C126" s="126" t="s">
        <v>86</v>
      </c>
      <c r="D126" s="126" t="s">
        <v>194</v>
      </c>
      <c r="E126" s="127" t="s">
        <v>3467</v>
      </c>
      <c r="F126" s="128" t="s">
        <v>3468</v>
      </c>
      <c r="G126" s="129" t="s">
        <v>919</v>
      </c>
      <c r="H126" s="130">
        <v>1</v>
      </c>
      <c r="I126" s="131"/>
      <c r="J126" s="132">
        <f>ROUND(I126*H126,2)</f>
        <v>0</v>
      </c>
      <c r="K126" s="133"/>
      <c r="L126" s="31"/>
      <c r="M126" s="134" t="s">
        <v>1</v>
      </c>
      <c r="N126" s="135" t="s">
        <v>41</v>
      </c>
      <c r="P126" s="136">
        <f>O126*H126</f>
        <v>0</v>
      </c>
      <c r="Q126" s="136">
        <v>0</v>
      </c>
      <c r="R126" s="136">
        <f>Q126*H126</f>
        <v>0</v>
      </c>
      <c r="S126" s="136">
        <v>0</v>
      </c>
      <c r="T126" s="137">
        <f>S126*H126</f>
        <v>0</v>
      </c>
      <c r="AR126" s="138" t="s">
        <v>3465</v>
      </c>
      <c r="AT126" s="138" t="s">
        <v>194</v>
      </c>
      <c r="AU126" s="138" t="s">
        <v>86</v>
      </c>
      <c r="AY126" s="16" t="s">
        <v>193</v>
      </c>
      <c r="BE126" s="139">
        <f>IF(N126="základní",J126,0)</f>
        <v>0</v>
      </c>
      <c r="BF126" s="139">
        <f>IF(N126="snížená",J126,0)</f>
        <v>0</v>
      </c>
      <c r="BG126" s="139">
        <f>IF(N126="zákl. přenesená",J126,0)</f>
        <v>0</v>
      </c>
      <c r="BH126" s="139">
        <f>IF(N126="sníž. přenesená",J126,0)</f>
        <v>0</v>
      </c>
      <c r="BI126" s="139">
        <f>IF(N126="nulová",J126,0)</f>
        <v>0</v>
      </c>
      <c r="BJ126" s="16" t="s">
        <v>84</v>
      </c>
      <c r="BK126" s="139">
        <f>ROUND(I126*H126,2)</f>
        <v>0</v>
      </c>
      <c r="BL126" s="16" t="s">
        <v>3465</v>
      </c>
      <c r="BM126" s="138" t="s">
        <v>3469</v>
      </c>
    </row>
    <row r="127" spans="2:65" s="1" customFormat="1" x14ac:dyDescent="0.2">
      <c r="B127" s="31"/>
      <c r="D127" s="140" t="s">
        <v>199</v>
      </c>
      <c r="F127" s="141" t="s">
        <v>3468</v>
      </c>
      <c r="I127" s="142"/>
      <c r="L127" s="31"/>
      <c r="M127" s="143"/>
      <c r="T127" s="53"/>
      <c r="AT127" s="16" t="s">
        <v>199</v>
      </c>
      <c r="AU127" s="16" t="s">
        <v>86</v>
      </c>
    </row>
    <row r="128" spans="2:65" s="1" customFormat="1" ht="16.5" customHeight="1" x14ac:dyDescent="0.2">
      <c r="B128" s="31"/>
      <c r="C128" s="126" t="s">
        <v>209</v>
      </c>
      <c r="D128" s="126" t="s">
        <v>194</v>
      </c>
      <c r="E128" s="127" t="s">
        <v>3470</v>
      </c>
      <c r="F128" s="128" t="s">
        <v>3471</v>
      </c>
      <c r="G128" s="129" t="s">
        <v>919</v>
      </c>
      <c r="H128" s="130">
        <v>1</v>
      </c>
      <c r="I128" s="131"/>
      <c r="J128" s="132">
        <f>ROUND(I128*H128,2)</f>
        <v>0</v>
      </c>
      <c r="K128" s="133"/>
      <c r="L128" s="31"/>
      <c r="M128" s="134" t="s">
        <v>1</v>
      </c>
      <c r="N128" s="135" t="s">
        <v>41</v>
      </c>
      <c r="P128" s="136">
        <f>O128*H128</f>
        <v>0</v>
      </c>
      <c r="Q128" s="136">
        <v>0</v>
      </c>
      <c r="R128" s="136">
        <f>Q128*H128</f>
        <v>0</v>
      </c>
      <c r="S128" s="136">
        <v>0</v>
      </c>
      <c r="T128" s="137">
        <f>S128*H128</f>
        <v>0</v>
      </c>
      <c r="AR128" s="138" t="s">
        <v>3465</v>
      </c>
      <c r="AT128" s="138" t="s">
        <v>194</v>
      </c>
      <c r="AU128" s="138" t="s">
        <v>86</v>
      </c>
      <c r="AY128" s="16" t="s">
        <v>193</v>
      </c>
      <c r="BE128" s="139">
        <f>IF(N128="základní",J128,0)</f>
        <v>0</v>
      </c>
      <c r="BF128" s="139">
        <f>IF(N128="snížená",J128,0)</f>
        <v>0</v>
      </c>
      <c r="BG128" s="139">
        <f>IF(N128="zákl. přenesená",J128,0)</f>
        <v>0</v>
      </c>
      <c r="BH128" s="139">
        <f>IF(N128="sníž. přenesená",J128,0)</f>
        <v>0</v>
      </c>
      <c r="BI128" s="139">
        <f>IF(N128="nulová",J128,0)</f>
        <v>0</v>
      </c>
      <c r="BJ128" s="16" t="s">
        <v>84</v>
      </c>
      <c r="BK128" s="139">
        <f>ROUND(I128*H128,2)</f>
        <v>0</v>
      </c>
      <c r="BL128" s="16" t="s">
        <v>3465</v>
      </c>
      <c r="BM128" s="138" t="s">
        <v>3472</v>
      </c>
    </row>
    <row r="129" spans="2:65" s="1" customFormat="1" x14ac:dyDescent="0.2">
      <c r="B129" s="31"/>
      <c r="D129" s="140" t="s">
        <v>199</v>
      </c>
      <c r="F129" s="141" t="s">
        <v>3471</v>
      </c>
      <c r="I129" s="142"/>
      <c r="L129" s="31"/>
      <c r="M129" s="143"/>
      <c r="T129" s="53"/>
      <c r="AT129" s="16" t="s">
        <v>199</v>
      </c>
      <c r="AU129" s="16" t="s">
        <v>86</v>
      </c>
    </row>
    <row r="130" spans="2:65" s="1" customFormat="1" ht="16.5" customHeight="1" x14ac:dyDescent="0.2">
      <c r="B130" s="31"/>
      <c r="C130" s="126" t="s">
        <v>198</v>
      </c>
      <c r="D130" s="126" t="s">
        <v>194</v>
      </c>
      <c r="E130" s="127" t="s">
        <v>3473</v>
      </c>
      <c r="F130" s="128" t="s">
        <v>3474</v>
      </c>
      <c r="G130" s="129" t="s">
        <v>919</v>
      </c>
      <c r="H130" s="130">
        <v>1</v>
      </c>
      <c r="I130" s="131"/>
      <c r="J130" s="132">
        <f>ROUND(I130*H130,2)</f>
        <v>0</v>
      </c>
      <c r="K130" s="133"/>
      <c r="L130" s="31"/>
      <c r="M130" s="134" t="s">
        <v>1</v>
      </c>
      <c r="N130" s="135" t="s">
        <v>41</v>
      </c>
      <c r="P130" s="136">
        <f>O130*H130</f>
        <v>0</v>
      </c>
      <c r="Q130" s="136">
        <v>0</v>
      </c>
      <c r="R130" s="136">
        <f>Q130*H130</f>
        <v>0</v>
      </c>
      <c r="S130" s="136">
        <v>0</v>
      </c>
      <c r="T130" s="137">
        <f>S130*H130</f>
        <v>0</v>
      </c>
      <c r="AR130" s="138" t="s">
        <v>3465</v>
      </c>
      <c r="AT130" s="138" t="s">
        <v>194</v>
      </c>
      <c r="AU130" s="138" t="s">
        <v>86</v>
      </c>
      <c r="AY130" s="16" t="s">
        <v>193</v>
      </c>
      <c r="BE130" s="139">
        <f>IF(N130="základní",J130,0)</f>
        <v>0</v>
      </c>
      <c r="BF130" s="139">
        <f>IF(N130="snížená",J130,0)</f>
        <v>0</v>
      </c>
      <c r="BG130" s="139">
        <f>IF(N130="zákl. přenesená",J130,0)</f>
        <v>0</v>
      </c>
      <c r="BH130" s="139">
        <f>IF(N130="sníž. přenesená",J130,0)</f>
        <v>0</v>
      </c>
      <c r="BI130" s="139">
        <f>IF(N130="nulová",J130,0)</f>
        <v>0</v>
      </c>
      <c r="BJ130" s="16" t="s">
        <v>84</v>
      </c>
      <c r="BK130" s="139">
        <f>ROUND(I130*H130,2)</f>
        <v>0</v>
      </c>
      <c r="BL130" s="16" t="s">
        <v>3465</v>
      </c>
      <c r="BM130" s="138" t="s">
        <v>3475</v>
      </c>
    </row>
    <row r="131" spans="2:65" s="1" customFormat="1" x14ac:dyDescent="0.2">
      <c r="B131" s="31"/>
      <c r="D131" s="140" t="s">
        <v>199</v>
      </c>
      <c r="F131" s="141" t="s">
        <v>3474</v>
      </c>
      <c r="I131" s="142"/>
      <c r="L131" s="31"/>
      <c r="M131" s="143"/>
      <c r="T131" s="53"/>
      <c r="AT131" s="16" t="s">
        <v>199</v>
      </c>
      <c r="AU131" s="16" t="s">
        <v>86</v>
      </c>
    </row>
    <row r="132" spans="2:65" s="1" customFormat="1" ht="16.5" customHeight="1" x14ac:dyDescent="0.2">
      <c r="B132" s="31"/>
      <c r="C132" s="126" t="s">
        <v>219</v>
      </c>
      <c r="D132" s="126" t="s">
        <v>194</v>
      </c>
      <c r="E132" s="127" t="s">
        <v>3476</v>
      </c>
      <c r="F132" s="128" t="s">
        <v>3477</v>
      </c>
      <c r="G132" s="129" t="s">
        <v>919</v>
      </c>
      <c r="H132" s="130">
        <v>1</v>
      </c>
      <c r="I132" s="131"/>
      <c r="J132" s="132">
        <f>ROUND(I132*H132,2)</f>
        <v>0</v>
      </c>
      <c r="K132" s="133"/>
      <c r="L132" s="31"/>
      <c r="M132" s="134" t="s">
        <v>1</v>
      </c>
      <c r="N132" s="135" t="s">
        <v>41</v>
      </c>
      <c r="P132" s="136">
        <f>O132*H132</f>
        <v>0</v>
      </c>
      <c r="Q132" s="136">
        <v>0</v>
      </c>
      <c r="R132" s="136">
        <f>Q132*H132</f>
        <v>0</v>
      </c>
      <c r="S132" s="136">
        <v>0</v>
      </c>
      <c r="T132" s="137">
        <f>S132*H132</f>
        <v>0</v>
      </c>
      <c r="AR132" s="138" t="s">
        <v>3465</v>
      </c>
      <c r="AT132" s="138" t="s">
        <v>194</v>
      </c>
      <c r="AU132" s="138" t="s">
        <v>86</v>
      </c>
      <c r="AY132" s="16" t="s">
        <v>193</v>
      </c>
      <c r="BE132" s="139">
        <f>IF(N132="základní",J132,0)</f>
        <v>0</v>
      </c>
      <c r="BF132" s="139">
        <f>IF(N132="snížená",J132,0)</f>
        <v>0</v>
      </c>
      <c r="BG132" s="139">
        <f>IF(N132="zákl. přenesená",J132,0)</f>
        <v>0</v>
      </c>
      <c r="BH132" s="139">
        <f>IF(N132="sníž. přenesená",J132,0)</f>
        <v>0</v>
      </c>
      <c r="BI132" s="139">
        <f>IF(N132="nulová",J132,0)</f>
        <v>0</v>
      </c>
      <c r="BJ132" s="16" t="s">
        <v>84</v>
      </c>
      <c r="BK132" s="139">
        <f>ROUND(I132*H132,2)</f>
        <v>0</v>
      </c>
      <c r="BL132" s="16" t="s">
        <v>3465</v>
      </c>
      <c r="BM132" s="138" t="s">
        <v>3478</v>
      </c>
    </row>
    <row r="133" spans="2:65" s="1" customFormat="1" x14ac:dyDescent="0.2">
      <c r="B133" s="31"/>
      <c r="D133" s="140" t="s">
        <v>199</v>
      </c>
      <c r="F133" s="141" t="s">
        <v>3477</v>
      </c>
      <c r="I133" s="142"/>
      <c r="L133" s="31"/>
      <c r="M133" s="143"/>
      <c r="T133" s="53"/>
      <c r="AT133" s="16" t="s">
        <v>199</v>
      </c>
      <c r="AU133" s="16" t="s">
        <v>86</v>
      </c>
    </row>
    <row r="134" spans="2:65" s="10" customFormat="1" ht="22.9" customHeight="1" x14ac:dyDescent="0.2">
      <c r="B134" s="116"/>
      <c r="D134" s="117" t="s">
        <v>75</v>
      </c>
      <c r="E134" s="183" t="s">
        <v>3479</v>
      </c>
      <c r="F134" s="183" t="s">
        <v>3480</v>
      </c>
      <c r="I134" s="119"/>
      <c r="J134" s="184">
        <f>BK134</f>
        <v>0</v>
      </c>
      <c r="L134" s="116"/>
      <c r="M134" s="121"/>
      <c r="P134" s="122">
        <f>SUM(P135:P140)</f>
        <v>0</v>
      </c>
      <c r="R134" s="122">
        <f>SUM(R135:R140)</f>
        <v>0</v>
      </c>
      <c r="T134" s="123">
        <f>SUM(T135:T140)</f>
        <v>0</v>
      </c>
      <c r="AR134" s="117" t="s">
        <v>219</v>
      </c>
      <c r="AT134" s="124" t="s">
        <v>75</v>
      </c>
      <c r="AU134" s="124" t="s">
        <v>84</v>
      </c>
      <c r="AY134" s="117" t="s">
        <v>193</v>
      </c>
      <c r="BK134" s="125">
        <f>SUM(BK135:BK140)</f>
        <v>0</v>
      </c>
    </row>
    <row r="135" spans="2:65" s="1" customFormat="1" ht="16.5" customHeight="1" x14ac:dyDescent="0.2">
      <c r="B135" s="31"/>
      <c r="C135" s="126" t="s">
        <v>226</v>
      </c>
      <c r="D135" s="126" t="s">
        <v>194</v>
      </c>
      <c r="E135" s="127" t="s">
        <v>3481</v>
      </c>
      <c r="F135" s="128" t="s">
        <v>3480</v>
      </c>
      <c r="G135" s="129" t="s">
        <v>919</v>
      </c>
      <c r="H135" s="130">
        <v>1</v>
      </c>
      <c r="I135" s="131"/>
      <c r="J135" s="132">
        <f>ROUND(I135*H135,2)</f>
        <v>0</v>
      </c>
      <c r="K135" s="133"/>
      <c r="L135" s="31"/>
      <c r="M135" s="134" t="s">
        <v>1</v>
      </c>
      <c r="N135" s="135" t="s">
        <v>41</v>
      </c>
      <c r="P135" s="136">
        <f>O135*H135</f>
        <v>0</v>
      </c>
      <c r="Q135" s="136">
        <v>0</v>
      </c>
      <c r="R135" s="136">
        <f>Q135*H135</f>
        <v>0</v>
      </c>
      <c r="S135" s="136">
        <v>0</v>
      </c>
      <c r="T135" s="137">
        <f>S135*H135</f>
        <v>0</v>
      </c>
      <c r="AR135" s="138" t="s">
        <v>3465</v>
      </c>
      <c r="AT135" s="138" t="s">
        <v>194</v>
      </c>
      <c r="AU135" s="138" t="s">
        <v>86</v>
      </c>
      <c r="AY135" s="16" t="s">
        <v>193</v>
      </c>
      <c r="BE135" s="139">
        <f>IF(N135="základní",J135,0)</f>
        <v>0</v>
      </c>
      <c r="BF135" s="139">
        <f>IF(N135="snížená",J135,0)</f>
        <v>0</v>
      </c>
      <c r="BG135" s="139">
        <f>IF(N135="zákl. přenesená",J135,0)</f>
        <v>0</v>
      </c>
      <c r="BH135" s="139">
        <f>IF(N135="sníž. přenesená",J135,0)</f>
        <v>0</v>
      </c>
      <c r="BI135" s="139">
        <f>IF(N135="nulová",J135,0)</f>
        <v>0</v>
      </c>
      <c r="BJ135" s="16" t="s">
        <v>84</v>
      </c>
      <c r="BK135" s="139">
        <f>ROUND(I135*H135,2)</f>
        <v>0</v>
      </c>
      <c r="BL135" s="16" t="s">
        <v>3465</v>
      </c>
      <c r="BM135" s="138" t="s">
        <v>3482</v>
      </c>
    </row>
    <row r="136" spans="2:65" s="1" customFormat="1" x14ac:dyDescent="0.2">
      <c r="B136" s="31"/>
      <c r="D136" s="140" t="s">
        <v>199</v>
      </c>
      <c r="F136" s="141" t="s">
        <v>3480</v>
      </c>
      <c r="I136" s="142"/>
      <c r="L136" s="31"/>
      <c r="M136" s="143"/>
      <c r="T136" s="53"/>
      <c r="AT136" s="16" t="s">
        <v>199</v>
      </c>
      <c r="AU136" s="16" t="s">
        <v>86</v>
      </c>
    </row>
    <row r="137" spans="2:65" s="1" customFormat="1" ht="16.5" customHeight="1" x14ac:dyDescent="0.2">
      <c r="B137" s="31"/>
      <c r="C137" s="126" t="s">
        <v>232</v>
      </c>
      <c r="D137" s="126" t="s">
        <v>194</v>
      </c>
      <c r="E137" s="127" t="s">
        <v>3483</v>
      </c>
      <c r="F137" s="128" t="s">
        <v>3484</v>
      </c>
      <c r="G137" s="129" t="s">
        <v>919</v>
      </c>
      <c r="H137" s="130">
        <v>1</v>
      </c>
      <c r="I137" s="131"/>
      <c r="J137" s="132">
        <f>ROUND(I137*H137,2)</f>
        <v>0</v>
      </c>
      <c r="K137" s="133"/>
      <c r="L137" s="31"/>
      <c r="M137" s="134" t="s">
        <v>1</v>
      </c>
      <c r="N137" s="135" t="s">
        <v>41</v>
      </c>
      <c r="P137" s="136">
        <f>O137*H137</f>
        <v>0</v>
      </c>
      <c r="Q137" s="136">
        <v>0</v>
      </c>
      <c r="R137" s="136">
        <f>Q137*H137</f>
        <v>0</v>
      </c>
      <c r="S137" s="136">
        <v>0</v>
      </c>
      <c r="T137" s="137">
        <f>S137*H137</f>
        <v>0</v>
      </c>
      <c r="AR137" s="138" t="s">
        <v>3465</v>
      </c>
      <c r="AT137" s="138" t="s">
        <v>194</v>
      </c>
      <c r="AU137" s="138" t="s">
        <v>86</v>
      </c>
      <c r="AY137" s="16" t="s">
        <v>193</v>
      </c>
      <c r="BE137" s="139">
        <f>IF(N137="základní",J137,0)</f>
        <v>0</v>
      </c>
      <c r="BF137" s="139">
        <f>IF(N137="snížená",J137,0)</f>
        <v>0</v>
      </c>
      <c r="BG137" s="139">
        <f>IF(N137="zákl. přenesená",J137,0)</f>
        <v>0</v>
      </c>
      <c r="BH137" s="139">
        <f>IF(N137="sníž. přenesená",J137,0)</f>
        <v>0</v>
      </c>
      <c r="BI137" s="139">
        <f>IF(N137="nulová",J137,0)</f>
        <v>0</v>
      </c>
      <c r="BJ137" s="16" t="s">
        <v>84</v>
      </c>
      <c r="BK137" s="139">
        <f>ROUND(I137*H137,2)</f>
        <v>0</v>
      </c>
      <c r="BL137" s="16" t="s">
        <v>3465</v>
      </c>
      <c r="BM137" s="138" t="s">
        <v>3485</v>
      </c>
    </row>
    <row r="138" spans="2:65" s="1" customFormat="1" x14ac:dyDescent="0.2">
      <c r="B138" s="31"/>
      <c r="D138" s="140" t="s">
        <v>199</v>
      </c>
      <c r="F138" s="141" t="s">
        <v>3484</v>
      </c>
      <c r="I138" s="142"/>
      <c r="L138" s="31"/>
      <c r="M138" s="143"/>
      <c r="T138" s="53"/>
      <c r="AT138" s="16" t="s">
        <v>199</v>
      </c>
      <c r="AU138" s="16" t="s">
        <v>86</v>
      </c>
    </row>
    <row r="139" spans="2:65" s="1" customFormat="1" ht="24.2" customHeight="1" x14ac:dyDescent="0.2">
      <c r="B139" s="31"/>
      <c r="C139" s="126" t="s">
        <v>238</v>
      </c>
      <c r="D139" s="126" t="s">
        <v>194</v>
      </c>
      <c r="E139" s="127" t="s">
        <v>3486</v>
      </c>
      <c r="F139" s="128" t="s">
        <v>3487</v>
      </c>
      <c r="G139" s="129" t="s">
        <v>919</v>
      </c>
      <c r="H139" s="130">
        <v>1</v>
      </c>
      <c r="I139" s="131"/>
      <c r="J139" s="132">
        <f>ROUND(I139*H139,2)</f>
        <v>0</v>
      </c>
      <c r="K139" s="133"/>
      <c r="L139" s="31"/>
      <c r="M139" s="134" t="s">
        <v>1</v>
      </c>
      <c r="N139" s="135" t="s">
        <v>41</v>
      </c>
      <c r="P139" s="136">
        <f>O139*H139</f>
        <v>0</v>
      </c>
      <c r="Q139" s="136">
        <v>0</v>
      </c>
      <c r="R139" s="136">
        <f>Q139*H139</f>
        <v>0</v>
      </c>
      <c r="S139" s="136">
        <v>0</v>
      </c>
      <c r="T139" s="137">
        <f>S139*H139</f>
        <v>0</v>
      </c>
      <c r="AR139" s="138" t="s">
        <v>3465</v>
      </c>
      <c r="AT139" s="138" t="s">
        <v>194</v>
      </c>
      <c r="AU139" s="138" t="s">
        <v>86</v>
      </c>
      <c r="AY139" s="16" t="s">
        <v>193</v>
      </c>
      <c r="BE139" s="139">
        <f>IF(N139="základní",J139,0)</f>
        <v>0</v>
      </c>
      <c r="BF139" s="139">
        <f>IF(N139="snížená",J139,0)</f>
        <v>0</v>
      </c>
      <c r="BG139" s="139">
        <f>IF(N139="zákl. přenesená",J139,0)</f>
        <v>0</v>
      </c>
      <c r="BH139" s="139">
        <f>IF(N139="sníž. přenesená",J139,0)</f>
        <v>0</v>
      </c>
      <c r="BI139" s="139">
        <f>IF(N139="nulová",J139,0)</f>
        <v>0</v>
      </c>
      <c r="BJ139" s="16" t="s">
        <v>84</v>
      </c>
      <c r="BK139" s="139">
        <f>ROUND(I139*H139,2)</f>
        <v>0</v>
      </c>
      <c r="BL139" s="16" t="s">
        <v>3465</v>
      </c>
      <c r="BM139" s="138" t="s">
        <v>3488</v>
      </c>
    </row>
    <row r="140" spans="2:65" s="1" customFormat="1" x14ac:dyDescent="0.2">
      <c r="B140" s="31"/>
      <c r="D140" s="140" t="s">
        <v>199</v>
      </c>
      <c r="F140" s="141" t="s">
        <v>3487</v>
      </c>
      <c r="I140" s="142"/>
      <c r="L140" s="31"/>
      <c r="M140" s="143"/>
      <c r="T140" s="53"/>
      <c r="AT140" s="16" t="s">
        <v>199</v>
      </c>
      <c r="AU140" s="16" t="s">
        <v>86</v>
      </c>
    </row>
    <row r="141" spans="2:65" s="10" customFormat="1" ht="22.9" customHeight="1" x14ac:dyDescent="0.2">
      <c r="B141" s="116"/>
      <c r="D141" s="117" t="s">
        <v>75</v>
      </c>
      <c r="E141" s="183" t="s">
        <v>3489</v>
      </c>
      <c r="F141" s="183" t="s">
        <v>3490</v>
      </c>
      <c r="I141" s="119"/>
      <c r="J141" s="184">
        <f>BK141</f>
        <v>0</v>
      </c>
      <c r="L141" s="116"/>
      <c r="M141" s="121"/>
      <c r="P141" s="122">
        <f>SUM(P142:P143)</f>
        <v>0</v>
      </c>
      <c r="R141" s="122">
        <f>SUM(R142:R143)</f>
        <v>0</v>
      </c>
      <c r="T141" s="123">
        <f>SUM(T142:T143)</f>
        <v>0</v>
      </c>
      <c r="AR141" s="117" t="s">
        <v>219</v>
      </c>
      <c r="AT141" s="124" t="s">
        <v>75</v>
      </c>
      <c r="AU141" s="124" t="s">
        <v>84</v>
      </c>
      <c r="AY141" s="117" t="s">
        <v>193</v>
      </c>
      <c r="BK141" s="125">
        <f>SUM(BK142:BK143)</f>
        <v>0</v>
      </c>
    </row>
    <row r="142" spans="2:65" s="1" customFormat="1" ht="16.5" customHeight="1" x14ac:dyDescent="0.2">
      <c r="B142" s="31"/>
      <c r="C142" s="126" t="s">
        <v>243</v>
      </c>
      <c r="D142" s="126" t="s">
        <v>194</v>
      </c>
      <c r="E142" s="127" t="s">
        <v>3491</v>
      </c>
      <c r="F142" s="128" t="s">
        <v>3492</v>
      </c>
      <c r="G142" s="129" t="s">
        <v>919</v>
      </c>
      <c r="H142" s="130">
        <v>1</v>
      </c>
      <c r="I142" s="131"/>
      <c r="J142" s="132">
        <f>ROUND(I142*H142,2)</f>
        <v>0</v>
      </c>
      <c r="K142" s="133"/>
      <c r="L142" s="31"/>
      <c r="M142" s="134" t="s">
        <v>1</v>
      </c>
      <c r="N142" s="135" t="s">
        <v>41</v>
      </c>
      <c r="P142" s="136">
        <f>O142*H142</f>
        <v>0</v>
      </c>
      <c r="Q142" s="136">
        <v>0</v>
      </c>
      <c r="R142" s="136">
        <f>Q142*H142</f>
        <v>0</v>
      </c>
      <c r="S142" s="136">
        <v>0</v>
      </c>
      <c r="T142" s="137">
        <f>S142*H142</f>
        <v>0</v>
      </c>
      <c r="AR142" s="138" t="s">
        <v>3465</v>
      </c>
      <c r="AT142" s="138" t="s">
        <v>194</v>
      </c>
      <c r="AU142" s="138" t="s">
        <v>86</v>
      </c>
      <c r="AY142" s="16" t="s">
        <v>193</v>
      </c>
      <c r="BE142" s="139">
        <f>IF(N142="základní",J142,0)</f>
        <v>0</v>
      </c>
      <c r="BF142" s="139">
        <f>IF(N142="snížená",J142,0)</f>
        <v>0</v>
      </c>
      <c r="BG142" s="139">
        <f>IF(N142="zákl. přenesená",J142,0)</f>
        <v>0</v>
      </c>
      <c r="BH142" s="139">
        <f>IF(N142="sníž. přenesená",J142,0)</f>
        <v>0</v>
      </c>
      <c r="BI142" s="139">
        <f>IF(N142="nulová",J142,0)</f>
        <v>0</v>
      </c>
      <c r="BJ142" s="16" t="s">
        <v>84</v>
      </c>
      <c r="BK142" s="139">
        <f>ROUND(I142*H142,2)</f>
        <v>0</v>
      </c>
      <c r="BL142" s="16" t="s">
        <v>3465</v>
      </c>
      <c r="BM142" s="138" t="s">
        <v>3493</v>
      </c>
    </row>
    <row r="143" spans="2:65" s="1" customFormat="1" x14ac:dyDescent="0.2">
      <c r="B143" s="31"/>
      <c r="D143" s="140" t="s">
        <v>199</v>
      </c>
      <c r="F143" s="141" t="s">
        <v>3492</v>
      </c>
      <c r="I143" s="142"/>
      <c r="L143" s="31"/>
      <c r="M143" s="143"/>
      <c r="T143" s="53"/>
      <c r="AT143" s="16" t="s">
        <v>199</v>
      </c>
      <c r="AU143" s="16" t="s">
        <v>86</v>
      </c>
    </row>
    <row r="144" spans="2:65" s="10" customFormat="1" ht="22.9" customHeight="1" x14ac:dyDescent="0.2">
      <c r="B144" s="116"/>
      <c r="D144" s="117" t="s">
        <v>75</v>
      </c>
      <c r="E144" s="183" t="s">
        <v>3494</v>
      </c>
      <c r="F144" s="183" t="s">
        <v>3495</v>
      </c>
      <c r="I144" s="119"/>
      <c r="J144" s="184">
        <f>BK144</f>
        <v>0</v>
      </c>
      <c r="L144" s="116"/>
      <c r="M144" s="121"/>
      <c r="P144" s="122">
        <f>SUM(P145:P146)</f>
        <v>0</v>
      </c>
      <c r="R144" s="122">
        <f>SUM(R145:R146)</f>
        <v>0</v>
      </c>
      <c r="T144" s="123">
        <f>SUM(T145:T146)</f>
        <v>0</v>
      </c>
      <c r="AR144" s="117" t="s">
        <v>219</v>
      </c>
      <c r="AT144" s="124" t="s">
        <v>75</v>
      </c>
      <c r="AU144" s="124" t="s">
        <v>84</v>
      </c>
      <c r="AY144" s="117" t="s">
        <v>193</v>
      </c>
      <c r="BK144" s="125">
        <f>SUM(BK145:BK146)</f>
        <v>0</v>
      </c>
    </row>
    <row r="145" spans="2:65" s="1" customFormat="1" ht="16.5" customHeight="1" x14ac:dyDescent="0.2">
      <c r="B145" s="31"/>
      <c r="C145" s="126" t="s">
        <v>250</v>
      </c>
      <c r="D145" s="126" t="s">
        <v>194</v>
      </c>
      <c r="E145" s="127" t="s">
        <v>3496</v>
      </c>
      <c r="F145" s="128" t="s">
        <v>3495</v>
      </c>
      <c r="G145" s="129" t="s">
        <v>919</v>
      </c>
      <c r="H145" s="130">
        <v>1</v>
      </c>
      <c r="I145" s="131"/>
      <c r="J145" s="132">
        <f>ROUND(I145*H145,2)</f>
        <v>0</v>
      </c>
      <c r="K145" s="133"/>
      <c r="L145" s="31"/>
      <c r="M145" s="134" t="s">
        <v>1</v>
      </c>
      <c r="N145" s="135" t="s">
        <v>41</v>
      </c>
      <c r="P145" s="136">
        <f>O145*H145</f>
        <v>0</v>
      </c>
      <c r="Q145" s="136">
        <v>0</v>
      </c>
      <c r="R145" s="136">
        <f>Q145*H145</f>
        <v>0</v>
      </c>
      <c r="S145" s="136">
        <v>0</v>
      </c>
      <c r="T145" s="137">
        <f>S145*H145</f>
        <v>0</v>
      </c>
      <c r="AR145" s="138" t="s">
        <v>3465</v>
      </c>
      <c r="AT145" s="138" t="s">
        <v>194</v>
      </c>
      <c r="AU145" s="138" t="s">
        <v>86</v>
      </c>
      <c r="AY145" s="16" t="s">
        <v>193</v>
      </c>
      <c r="BE145" s="139">
        <f>IF(N145="základní",J145,0)</f>
        <v>0</v>
      </c>
      <c r="BF145" s="139">
        <f>IF(N145="snížená",J145,0)</f>
        <v>0</v>
      </c>
      <c r="BG145" s="139">
        <f>IF(N145="zákl. přenesená",J145,0)</f>
        <v>0</v>
      </c>
      <c r="BH145" s="139">
        <f>IF(N145="sníž. přenesená",J145,0)</f>
        <v>0</v>
      </c>
      <c r="BI145" s="139">
        <f>IF(N145="nulová",J145,0)</f>
        <v>0</v>
      </c>
      <c r="BJ145" s="16" t="s">
        <v>84</v>
      </c>
      <c r="BK145" s="139">
        <f>ROUND(I145*H145,2)</f>
        <v>0</v>
      </c>
      <c r="BL145" s="16" t="s">
        <v>3465</v>
      </c>
      <c r="BM145" s="138" t="s">
        <v>3497</v>
      </c>
    </row>
    <row r="146" spans="2:65" s="1" customFormat="1" x14ac:dyDescent="0.2">
      <c r="B146" s="31"/>
      <c r="D146" s="140" t="s">
        <v>199</v>
      </c>
      <c r="F146" s="141" t="s">
        <v>3495</v>
      </c>
      <c r="I146" s="142"/>
      <c r="L146" s="31"/>
      <c r="M146" s="176"/>
      <c r="N146" s="177"/>
      <c r="O146" s="177"/>
      <c r="P146" s="177"/>
      <c r="Q146" s="177"/>
      <c r="R146" s="177"/>
      <c r="S146" s="177"/>
      <c r="T146" s="178"/>
      <c r="AT146" s="16" t="s">
        <v>199</v>
      </c>
      <c r="AU146" s="16" t="s">
        <v>86</v>
      </c>
    </row>
    <row r="147" spans="2:65" s="1" customFormat="1" ht="7.15" customHeight="1" x14ac:dyDescent="0.2">
      <c r="B147" s="42"/>
      <c r="C147" s="43"/>
      <c r="D147" s="43"/>
      <c r="E147" s="43"/>
      <c r="F147" s="43"/>
      <c r="G147" s="43"/>
      <c r="H147" s="43"/>
      <c r="I147" s="43"/>
      <c r="J147" s="43"/>
      <c r="K147" s="43"/>
      <c r="L147" s="31"/>
    </row>
  </sheetData>
  <sheetProtection algorithmName="SHA-512" hashValue="cGatsPj5lB7zqmIALQw/Ky2532JbbsbwEH4GG9a3HBLiemBfo3g36bZVPscTz0vz7ga7i2qAMT28gqMcg5/hvQ==" saltValue="mqPvpDj4m7E6jb4Wx3hDT5mbl6rXGMZlkH4le2dK5hydhK3O57UdlKXn8ByM1ohXgOrZsmaywjK6/AmaK8Tp3g==" spinCount="100000" sheet="1" objects="1" scenarios="1" formatColumns="0" formatRows="0" autoFilter="0"/>
  <autoFilter ref="C120:K146" xr:uid="{00000000-0009-0000-0000-000014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21</vt:i4>
      </vt:variant>
      <vt:variant>
        <vt:lpstr>Pojmenované oblasti</vt:lpstr>
      </vt:variant>
      <vt:variant>
        <vt:i4>42</vt:i4>
      </vt:variant>
    </vt:vector>
  </HeadingPairs>
  <TitlesOfParts>
    <vt:vector size="63" baseType="lpstr">
      <vt:lpstr>Rekapitulace stavby</vt:lpstr>
      <vt:lpstr>2.2.0.4.01.1 - Novostavba...</vt:lpstr>
      <vt:lpstr>2.2.0.4.01.2 - Novostavba...</vt:lpstr>
      <vt:lpstr>2.2.0.4.01.2.1 - Novostav...</vt:lpstr>
      <vt:lpstr>2.2.0.4.01.4 - Novostavba...</vt:lpstr>
      <vt:lpstr>2.2.0.4.01.5 - Novostavba...</vt:lpstr>
      <vt:lpstr>2.2.0.4.01.6.1 - Novostav...</vt:lpstr>
      <vt:lpstr>2.2.0.4.01.6.2 - Novostav...</vt:lpstr>
      <vt:lpstr>2.2.0.4.01.6.3 -  Novosta...</vt:lpstr>
      <vt:lpstr>2.2.0.4.01.6.4 -  Novosta...</vt:lpstr>
      <vt:lpstr>2.2.0.4.01.7 - Novostavba...</vt:lpstr>
      <vt:lpstr>2.2.0.4.01.8 - Novostavba...</vt:lpstr>
      <vt:lpstr>2.2.6.4.06 - Přípojka vod...</vt:lpstr>
      <vt:lpstr>2.2.6.4.07 - Venkovní kan...</vt:lpstr>
      <vt:lpstr>2.2.7.4.03 - Sadové úpravy</vt:lpstr>
      <vt:lpstr>2.2.7.4.04 - Herní prvky</vt:lpstr>
      <vt:lpstr>2.2.7.4.05 - Parkoviště +...</vt:lpstr>
      <vt:lpstr>2.2.8.4.02.1 - Návrh inte...</vt:lpstr>
      <vt:lpstr>2.2.8.4.02.2 - Návrh inte...</vt:lpstr>
      <vt:lpstr>2.2.8.4.02.3 - Návrh inte...</vt:lpstr>
      <vt:lpstr>VRN - Vedlejší rozpočtové...</vt:lpstr>
      <vt:lpstr>'2.2.0.4.01.1 - Novostavba...'!Názvy_tisku</vt:lpstr>
      <vt:lpstr>'2.2.0.4.01.2 - Novostavba...'!Názvy_tisku</vt:lpstr>
      <vt:lpstr>'2.2.0.4.01.2.1 - Novostav...'!Názvy_tisku</vt:lpstr>
      <vt:lpstr>'2.2.0.4.01.4 - Novostavba...'!Názvy_tisku</vt:lpstr>
      <vt:lpstr>'2.2.0.4.01.5 - Novostavba...'!Názvy_tisku</vt:lpstr>
      <vt:lpstr>'2.2.0.4.01.6.1 - Novostav...'!Názvy_tisku</vt:lpstr>
      <vt:lpstr>'2.2.0.4.01.6.2 - Novostav...'!Názvy_tisku</vt:lpstr>
      <vt:lpstr>'2.2.0.4.01.6.3 -  Novosta...'!Názvy_tisku</vt:lpstr>
      <vt:lpstr>'2.2.0.4.01.6.4 -  Novosta...'!Názvy_tisku</vt:lpstr>
      <vt:lpstr>'2.2.0.4.01.7 - Novostavba...'!Názvy_tisku</vt:lpstr>
      <vt:lpstr>'2.2.0.4.01.8 - Novostavba...'!Názvy_tisku</vt:lpstr>
      <vt:lpstr>'2.2.6.4.06 - Přípojka vod...'!Názvy_tisku</vt:lpstr>
      <vt:lpstr>'2.2.6.4.07 - Venkovní kan...'!Názvy_tisku</vt:lpstr>
      <vt:lpstr>'2.2.7.4.03 - Sadové úpravy'!Názvy_tisku</vt:lpstr>
      <vt:lpstr>'2.2.7.4.04 - Herní prvky'!Názvy_tisku</vt:lpstr>
      <vt:lpstr>'2.2.7.4.05 - Parkoviště +...'!Názvy_tisku</vt:lpstr>
      <vt:lpstr>'2.2.8.4.02.1 - Návrh inte...'!Názvy_tisku</vt:lpstr>
      <vt:lpstr>'2.2.8.4.02.2 - Návrh inte...'!Názvy_tisku</vt:lpstr>
      <vt:lpstr>'2.2.8.4.02.3 - Návrh inte...'!Názvy_tisku</vt:lpstr>
      <vt:lpstr>'Rekapitulace stavby'!Názvy_tisku</vt:lpstr>
      <vt:lpstr>'VRN - Vedlejší rozpočtové...'!Názvy_tisku</vt:lpstr>
      <vt:lpstr>'2.2.0.4.01.1 - Novostavba...'!Oblast_tisku</vt:lpstr>
      <vt:lpstr>'2.2.0.4.01.2 - Novostavba...'!Oblast_tisku</vt:lpstr>
      <vt:lpstr>'2.2.0.4.01.2.1 - Novostav...'!Oblast_tisku</vt:lpstr>
      <vt:lpstr>'2.2.0.4.01.4 - Novostavba...'!Oblast_tisku</vt:lpstr>
      <vt:lpstr>'2.2.0.4.01.5 - Novostavba...'!Oblast_tisku</vt:lpstr>
      <vt:lpstr>'2.2.0.4.01.6.1 - Novostav...'!Oblast_tisku</vt:lpstr>
      <vt:lpstr>'2.2.0.4.01.6.2 - Novostav...'!Oblast_tisku</vt:lpstr>
      <vt:lpstr>'2.2.0.4.01.6.3 -  Novosta...'!Oblast_tisku</vt:lpstr>
      <vt:lpstr>'2.2.0.4.01.6.4 -  Novosta...'!Oblast_tisku</vt:lpstr>
      <vt:lpstr>'2.2.0.4.01.7 - Novostavba...'!Oblast_tisku</vt:lpstr>
      <vt:lpstr>'2.2.0.4.01.8 - Novostavba...'!Oblast_tisku</vt:lpstr>
      <vt:lpstr>'2.2.6.4.06 - Přípojka vod...'!Oblast_tisku</vt:lpstr>
      <vt:lpstr>'2.2.6.4.07 - Venkovní kan...'!Oblast_tisku</vt:lpstr>
      <vt:lpstr>'2.2.7.4.03 - Sadové úpravy'!Oblast_tisku</vt:lpstr>
      <vt:lpstr>'2.2.7.4.04 - Herní prvky'!Oblast_tisku</vt:lpstr>
      <vt:lpstr>'2.2.7.4.05 - Parkoviště +...'!Oblast_tisku</vt:lpstr>
      <vt:lpstr>'2.2.8.4.02.1 - Návrh inte...'!Oblast_tisku</vt:lpstr>
      <vt:lpstr>'2.2.8.4.02.2 - Návrh inte...'!Oblast_tisku</vt:lpstr>
      <vt:lpstr>'2.2.8.4.02.3 - Návrh inte...'!Oblast_tisku</vt:lpstr>
      <vt:lpstr>'Rekapitulace stavby'!Oblast_tisku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Lubomír Vařejka</dc:creator>
  <cp:lastModifiedBy>Ivana Tužinská</cp:lastModifiedBy>
  <dcterms:created xsi:type="dcterms:W3CDTF">2025-02-20T13:19:41Z</dcterms:created>
  <dcterms:modified xsi:type="dcterms:W3CDTF">2025-02-20T15:31:38Z</dcterms:modified>
</cp:coreProperties>
</file>